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W:\Lead sheet 2020\AJA\Q2-2563\"/>
    </mc:Choice>
  </mc:AlternateContent>
  <bookViews>
    <workbookView xWindow="-105" yWindow="-105" windowWidth="23250" windowHeight="12570" tabRatio="827"/>
  </bookViews>
  <sheets>
    <sheet name="BS 1-3" sheetId="10" r:id="rId1"/>
    <sheet name="PL 4-5 (3M)" sheetId="19" r:id="rId2"/>
    <sheet name="PL 6-8 (6M)" sheetId="3" r:id="rId3"/>
    <sheet name="SH9 Conso" sheetId="17" r:id="rId4"/>
    <sheet name="SH10 Sepa" sheetId="18" r:id="rId5"/>
    <sheet name="CF11" sheetId="15" r:id="rId6"/>
  </sheets>
  <externalReferences>
    <externalReference r:id="rId7"/>
  </externalReferences>
  <definedNames>
    <definedName name="_xlnm._FilterDatabase" localSheetId="1" hidden="1">'PL 4-5 (3M)'!$H$47:$J$49</definedName>
    <definedName name="_xlnm._FilterDatabase" localSheetId="2" hidden="1">'PL 6-8 (6M)'!$H$48:$J$51</definedName>
    <definedName name="_xlnm.Print_Area" localSheetId="0">'BS 1-3'!$A$1:$N$94</definedName>
    <definedName name="_xlnm.Print_Area" localSheetId="5">'CF11'!$A$1:$J$72</definedName>
    <definedName name="_xlnm.Print_Area" localSheetId="1">'PL 4-5 (3M)'!$A$1:$L$91</definedName>
    <definedName name="_xlnm.Print_Area" localSheetId="2">'PL 6-8 (6M)'!$A$1:$L$89</definedName>
    <definedName name="_xlnm.Print_Area" localSheetId="4">'SH10 Sepa'!$A$1:$N$25</definedName>
    <definedName name="_xlnm.Print_Area" localSheetId="3">'SH9 Conso'!$A$1:$V$26</definedName>
  </definedNames>
  <calcPr calcId="162913"/>
</workbook>
</file>

<file path=xl/calcChain.xml><?xml version="1.0" encoding="utf-8"?>
<calcChain xmlns="http://schemas.openxmlformats.org/spreadsheetml/2006/main">
  <c r="T22" i="17" l="1"/>
  <c r="T24" i="17" l="1"/>
  <c r="T25" i="17" s="1"/>
  <c r="V14" i="17" l="1"/>
  <c r="H81" i="19" l="1"/>
  <c r="T16" i="17" l="1"/>
  <c r="D58" i="15" l="1"/>
  <c r="G49" i="19" l="1"/>
  <c r="I49" i="19"/>
  <c r="K49" i="19"/>
  <c r="H88" i="19"/>
  <c r="H85" i="19"/>
  <c r="H56" i="19"/>
  <c r="H60" i="19" s="1"/>
  <c r="L24" i="19"/>
  <c r="J24" i="19"/>
  <c r="H24" i="19"/>
  <c r="F24" i="19"/>
  <c r="L15" i="19"/>
  <c r="J15" i="19"/>
  <c r="H15" i="19"/>
  <c r="F15" i="19"/>
  <c r="F28" i="19" l="1"/>
  <c r="F30" i="19" s="1"/>
  <c r="F53" i="19" s="1"/>
  <c r="F78" i="19" s="1"/>
  <c r="J28" i="19"/>
  <c r="J30" i="19" s="1"/>
  <c r="L28" i="19"/>
  <c r="L30" i="19" s="1"/>
  <c r="L53" i="19" s="1"/>
  <c r="H28" i="19"/>
  <c r="H30" i="19" s="1"/>
  <c r="H90" i="19"/>
  <c r="J53" i="15"/>
  <c r="H53" i="15"/>
  <c r="F53" i="15"/>
  <c r="D53" i="15"/>
  <c r="R23" i="17"/>
  <c r="V23" i="17" s="1"/>
  <c r="J53" i="19" l="1"/>
  <c r="J56" i="19" s="1"/>
  <c r="J49" i="19"/>
  <c r="J78" i="19" s="1"/>
  <c r="J81" i="19" s="1"/>
  <c r="J85" i="19" s="1"/>
  <c r="F35" i="19"/>
  <c r="F49" i="19"/>
  <c r="F88" i="19"/>
  <c r="J35" i="19"/>
  <c r="H35" i="19"/>
  <c r="H49" i="19"/>
  <c r="L49" i="19"/>
  <c r="L78" i="19" s="1"/>
  <c r="L81" i="19" s="1"/>
  <c r="L85" i="19" s="1"/>
  <c r="L35" i="19"/>
  <c r="L88" i="19"/>
  <c r="L56" i="19"/>
  <c r="H79" i="3"/>
  <c r="H83" i="3" s="1"/>
  <c r="N63" i="10"/>
  <c r="L63" i="10"/>
  <c r="H63" i="10"/>
  <c r="J63" i="10"/>
  <c r="F56" i="19" l="1"/>
  <c r="F60" i="19" s="1"/>
  <c r="J88" i="19"/>
  <c r="F81" i="19"/>
  <c r="F85" i="19" s="1"/>
  <c r="L90" i="19"/>
  <c r="L60" i="19"/>
  <c r="J60" i="19"/>
  <c r="J90" i="19"/>
  <c r="J58" i="15"/>
  <c r="H58" i="15"/>
  <c r="F58" i="15"/>
  <c r="F90" i="19" l="1"/>
  <c r="H16" i="18"/>
  <c r="F16" i="18"/>
  <c r="D16" i="18"/>
  <c r="N22" i="18"/>
  <c r="N19" i="18"/>
  <c r="N13" i="18"/>
  <c r="H24" i="18"/>
  <c r="F24" i="18"/>
  <c r="D24" i="18"/>
  <c r="L23" i="18"/>
  <c r="L24" i="18" s="1"/>
  <c r="L17" i="18"/>
  <c r="H17" i="18"/>
  <c r="F17" i="18"/>
  <c r="D17" i="18"/>
  <c r="L15" i="18"/>
  <c r="L16" i="18" s="1"/>
  <c r="L16" i="17" l="1"/>
  <c r="P16" i="17" s="1"/>
  <c r="P13" i="17"/>
  <c r="R13" i="17" s="1"/>
  <c r="V13" i="17" s="1"/>
  <c r="J50" i="3" l="1"/>
  <c r="L50" i="3" l="1"/>
  <c r="H50" i="3"/>
  <c r="N35" i="10" l="1"/>
  <c r="L35" i="10"/>
  <c r="H35" i="10"/>
  <c r="J35" i="10"/>
  <c r="H25" i="17" l="1"/>
  <c r="F25" i="17"/>
  <c r="D25" i="17"/>
  <c r="N24" i="17"/>
  <c r="N25" i="17" s="1"/>
  <c r="L24" i="17"/>
  <c r="L25" i="17" s="1"/>
  <c r="P24" i="17"/>
  <c r="R20" i="17"/>
  <c r="P20" i="17"/>
  <c r="P25" i="17" l="1"/>
  <c r="V20" i="17"/>
  <c r="P18" i="17"/>
  <c r="L18" i="17"/>
  <c r="F50" i="3" l="1"/>
  <c r="N18" i="17" l="1"/>
  <c r="H18" i="17"/>
  <c r="F18" i="17"/>
  <c r="D18" i="17"/>
  <c r="T17" i="17"/>
  <c r="L24" i="3"/>
  <c r="J24" i="3"/>
  <c r="F24" i="3"/>
  <c r="H24" i="3"/>
  <c r="L15" i="3"/>
  <c r="J15" i="3"/>
  <c r="F15" i="3"/>
  <c r="H15" i="3"/>
  <c r="N91" i="10"/>
  <c r="N93" i="10" s="1"/>
  <c r="J91" i="10"/>
  <c r="J93" i="10" s="1"/>
  <c r="N56" i="10"/>
  <c r="L56" i="10"/>
  <c r="J56" i="10"/>
  <c r="H56" i="10"/>
  <c r="T18" i="17" l="1"/>
  <c r="H92" i="10" s="1"/>
  <c r="L28" i="3"/>
  <c r="J12" i="15" s="1"/>
  <c r="H28" i="3"/>
  <c r="J28" i="3"/>
  <c r="F28" i="3"/>
  <c r="J64" i="10"/>
  <c r="J94" i="10" s="1"/>
  <c r="L64" i="10"/>
  <c r="H64" i="10"/>
  <c r="N64" i="10"/>
  <c r="N94" i="10" s="1"/>
  <c r="N21" i="10"/>
  <c r="L21" i="10"/>
  <c r="H21" i="10"/>
  <c r="H36" i="10" s="1"/>
  <c r="J21" i="10"/>
  <c r="J32" i="15" l="1"/>
  <c r="J35" i="15" s="1"/>
  <c r="L30" i="3"/>
  <c r="L35" i="3" s="1"/>
  <c r="H30" i="3"/>
  <c r="H35" i="3" s="1"/>
  <c r="F12" i="15" s="1"/>
  <c r="J30" i="3"/>
  <c r="J35" i="3" s="1"/>
  <c r="H12" i="15"/>
  <c r="H32" i="15" s="1"/>
  <c r="H35" i="15" s="1"/>
  <c r="H60" i="15" s="1"/>
  <c r="H62" i="15" s="1"/>
  <c r="F30" i="3"/>
  <c r="D12" i="15"/>
  <c r="D32" i="15" s="1"/>
  <c r="D35" i="15" s="1"/>
  <c r="D60" i="15" s="1"/>
  <c r="D62" i="15" s="1"/>
  <c r="N36" i="10"/>
  <c r="L36" i="10"/>
  <c r="J36" i="10"/>
  <c r="J60" i="15" l="1"/>
  <c r="J62" i="15" s="1"/>
  <c r="F35" i="3"/>
  <c r="F55" i="3"/>
  <c r="J16" i="17" s="1"/>
  <c r="L55" i="3"/>
  <c r="L58" i="3" s="1"/>
  <c r="L51" i="3"/>
  <c r="L76" i="3" s="1"/>
  <c r="L79" i="3" s="1"/>
  <c r="L83" i="3" s="1"/>
  <c r="F51" i="3"/>
  <c r="H51" i="3"/>
  <c r="J51" i="3"/>
  <c r="J76" i="3" s="1"/>
  <c r="J79" i="3" s="1"/>
  <c r="J83" i="3" s="1"/>
  <c r="J55" i="3"/>
  <c r="J15" i="18" s="1"/>
  <c r="L86" i="3" l="1"/>
  <c r="J21" i="18"/>
  <c r="N21" i="18" s="1"/>
  <c r="H58" i="3"/>
  <c r="J22" i="17" s="1"/>
  <c r="H86" i="3"/>
  <c r="J16" i="18"/>
  <c r="J17" i="18" s="1"/>
  <c r="L89" i="10" s="1"/>
  <c r="L91" i="10" s="1"/>
  <c r="L93" i="10" s="1"/>
  <c r="L94" i="10" s="1"/>
  <c r="N15" i="18"/>
  <c r="N16" i="18" s="1"/>
  <c r="N17" i="18" s="1"/>
  <c r="L62" i="3"/>
  <c r="L88" i="3"/>
  <c r="R16" i="17"/>
  <c r="V16" i="17" s="1"/>
  <c r="J17" i="17"/>
  <c r="J18" i="17" s="1"/>
  <c r="J58" i="3"/>
  <c r="J86" i="3"/>
  <c r="F58" i="3"/>
  <c r="F86" i="3"/>
  <c r="F76" i="3"/>
  <c r="F79" i="3" s="1"/>
  <c r="F83" i="3" s="1"/>
  <c r="J23" i="18" l="1"/>
  <c r="H89" i="10"/>
  <c r="H91" i="10" s="1"/>
  <c r="H93" i="10" s="1"/>
  <c r="H94" i="10" s="1"/>
  <c r="R22" i="17"/>
  <c r="J24" i="17"/>
  <c r="J25" i="17" s="1"/>
  <c r="J88" i="3"/>
  <c r="J62" i="3"/>
  <c r="J24" i="18"/>
  <c r="N23" i="18"/>
  <c r="N24" i="18" s="1"/>
  <c r="H62" i="3"/>
  <c r="H88" i="3"/>
  <c r="R17" i="17"/>
  <c r="F88" i="3"/>
  <c r="F62" i="3"/>
  <c r="R24" i="17" l="1"/>
  <c r="V24" i="17" s="1"/>
  <c r="V25" i="17" s="1"/>
  <c r="V22" i="17"/>
  <c r="F32" i="15"/>
  <c r="F35" i="15" s="1"/>
  <c r="F60" i="15" s="1"/>
  <c r="F62" i="15" s="1"/>
  <c r="V17" i="17"/>
  <c r="V18" i="17" s="1"/>
  <c r="R18" i="17"/>
  <c r="R25" i="17" l="1"/>
</calcChain>
</file>

<file path=xl/sharedStrings.xml><?xml version="1.0" encoding="utf-8"?>
<sst xmlns="http://schemas.openxmlformats.org/spreadsheetml/2006/main" count="440" uniqueCount="207">
  <si>
    <t>Assets</t>
  </si>
  <si>
    <t>Current assets</t>
  </si>
  <si>
    <t xml:space="preserve">Cash and cash equivalents </t>
  </si>
  <si>
    <t>Other current assets</t>
  </si>
  <si>
    <t xml:space="preserve">Total current assets </t>
  </si>
  <si>
    <t>Note</t>
  </si>
  <si>
    <t>Non-current assets</t>
  </si>
  <si>
    <t xml:space="preserve">Property, plant and equipment  </t>
  </si>
  <si>
    <t>Deferred tax assets</t>
  </si>
  <si>
    <t>Other non-current assets</t>
  </si>
  <si>
    <t>Liabilities and equity</t>
  </si>
  <si>
    <t>Current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</si>
  <si>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</si>
  <si>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</si>
  <si>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</si>
  <si>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</si>
  <si>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</si>
  <si>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</si>
  <si>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</si>
  <si>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</si>
  <si>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>Authorised share capital</t>
  </si>
  <si>
    <t>Issued and paid-up share capital</t>
  </si>
  <si>
    <t>Total liabilities and equity</t>
  </si>
  <si>
    <t>Total equity</t>
  </si>
  <si>
    <t>Non-controlling interests</t>
  </si>
  <si>
    <t>Other income</t>
  </si>
  <si>
    <t>Expenses</t>
  </si>
  <si>
    <t xml:space="preserve">Administrative expenses  </t>
  </si>
  <si>
    <t>Finance costs</t>
  </si>
  <si>
    <t>Total expenses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</si>
  <si>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</si>
  <si>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</si>
  <si>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</si>
  <si>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</si>
  <si>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</si>
  <si>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</si>
  <si>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</si>
  <si>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Non-</t>
  </si>
  <si>
    <t xml:space="preserve">controlling </t>
  </si>
  <si>
    <t>interests</t>
  </si>
  <si>
    <t>equity</t>
  </si>
  <si>
    <t>Inventories</t>
  </si>
  <si>
    <t>Cash flows from financing activities</t>
  </si>
  <si>
    <t>Non-cash transactions</t>
  </si>
  <si>
    <t>Current portion of finance lease liabilities</t>
  </si>
  <si>
    <t xml:space="preserve">    Other comprehensive income</t>
  </si>
  <si>
    <t>Statement of financial position</t>
  </si>
  <si>
    <t>Investments in subsidiaries</t>
  </si>
  <si>
    <t xml:space="preserve">Total non-current assets </t>
  </si>
  <si>
    <t>Premium on ordinary shares</t>
  </si>
  <si>
    <t>Income</t>
  </si>
  <si>
    <t>Revenue from sales of goods</t>
  </si>
  <si>
    <t>Total income</t>
  </si>
  <si>
    <t>Non-controlling interest</t>
  </si>
  <si>
    <t>Consolidated financial statements</t>
  </si>
  <si>
    <t>premium</t>
  </si>
  <si>
    <t>Comprehensive income for the period</t>
  </si>
  <si>
    <t>Total comprehensive income for the period</t>
  </si>
  <si>
    <t>Revenue from rendering of services</t>
  </si>
  <si>
    <t xml:space="preserve"> common control </t>
  </si>
  <si>
    <t xml:space="preserve"> combination under </t>
  </si>
  <si>
    <t>Shares</t>
  </si>
  <si>
    <t>Surplus from Business</t>
  </si>
  <si>
    <t>to owners of</t>
  </si>
  <si>
    <t>Equity attributable</t>
  </si>
  <si>
    <t>Tax income (expense)</t>
  </si>
  <si>
    <t>Profit (loss) attributable to:</t>
  </si>
  <si>
    <t>Profit (loss) for the period</t>
  </si>
  <si>
    <t>AJ Advance Technology Public Company Limited and its subsidiaries</t>
  </si>
  <si>
    <t xml:space="preserve">Consolidated </t>
  </si>
  <si>
    <t>financial  statements</t>
  </si>
  <si>
    <t>Separate</t>
  </si>
  <si>
    <t>financial statements</t>
  </si>
  <si>
    <t>Consolidated</t>
  </si>
  <si>
    <t xml:space="preserve">Separate </t>
  </si>
  <si>
    <t>Distribution costs</t>
  </si>
  <si>
    <t>Investment in joint venture</t>
  </si>
  <si>
    <t>Non-current provisions for employee benefit</t>
  </si>
  <si>
    <t>Total assets</t>
  </si>
  <si>
    <t>Owners of the parent</t>
  </si>
  <si>
    <t>Total comprehensive income (expense) attributable to:</t>
  </si>
  <si>
    <t>Total comprehensive income (expense) for the period</t>
  </si>
  <si>
    <t>the parent</t>
  </si>
  <si>
    <t>Impairment losses on investment</t>
  </si>
  <si>
    <t>Investment in associates</t>
  </si>
  <si>
    <t>Deferred tax liabilities</t>
  </si>
  <si>
    <t>Items that will not be reclassified to profit or loss</t>
  </si>
  <si>
    <t>Income tax relating to items that will not be reclassified</t>
  </si>
  <si>
    <t>Total items that will not be reclassified to profit or loss</t>
  </si>
  <si>
    <t>Net increase (decrease) in cash and cash equivalents</t>
  </si>
  <si>
    <t>Other components of equity</t>
  </si>
  <si>
    <t>surplus</t>
  </si>
  <si>
    <t>other  components</t>
  </si>
  <si>
    <t>of equity</t>
  </si>
  <si>
    <t>Retained earnings (deficit)</t>
  </si>
  <si>
    <t>Land</t>
  </si>
  <si>
    <t xml:space="preserve">revaluation </t>
  </si>
  <si>
    <t>Gain on revaluation of land</t>
  </si>
  <si>
    <t>(Unit : Thousand Baht)</t>
  </si>
  <si>
    <t>"UNAUDITED"</t>
  </si>
  <si>
    <t>"AUDITED"</t>
  </si>
  <si>
    <t>"REVIEWED"</t>
  </si>
  <si>
    <t>December 31,</t>
  </si>
  <si>
    <t>Goodwill</t>
  </si>
  <si>
    <t>Contract cost assets</t>
  </si>
  <si>
    <t>Contract liabilities</t>
  </si>
  <si>
    <t>Balance at January 1, 2020</t>
  </si>
  <si>
    <t>Balance at January 1, 2019</t>
  </si>
  <si>
    <t>Trade and other current receivables</t>
  </si>
  <si>
    <t>Weighted average number of ordinary share (Thousand Shares)</t>
  </si>
  <si>
    <t xml:space="preserve">Statement of changes in equity </t>
  </si>
  <si>
    <t>Statement of changes in equity</t>
  </si>
  <si>
    <t>Separate financial statements</t>
  </si>
  <si>
    <t xml:space="preserve">Statement of cash flows </t>
  </si>
  <si>
    <t>Cash flows from operating activities</t>
  </si>
  <si>
    <t>Adjustment of profit (loss) on cash received (paid)</t>
  </si>
  <si>
    <t xml:space="preserve">     Adjustment on financial cost </t>
  </si>
  <si>
    <t xml:space="preserve">     Adjustment on inventories  (increase) decrease</t>
  </si>
  <si>
    <t xml:space="preserve">     Adjustment on other assets (increase) decrease</t>
  </si>
  <si>
    <t xml:space="preserve">     Interest income</t>
  </si>
  <si>
    <t xml:space="preserve">     Unrealized loss (gain) on exchange rate</t>
  </si>
  <si>
    <t xml:space="preserve">     Share (profit) loss from associates and joint ventures</t>
  </si>
  <si>
    <t xml:space="preserve">     Estimated return of goods (reversal)</t>
  </si>
  <si>
    <t xml:space="preserve">     Estimated product quality guarantee (reversal)</t>
  </si>
  <si>
    <t xml:space="preserve">     Loss (gain) from disposal of non-current assets</t>
  </si>
  <si>
    <t xml:space="preserve">     Cash paid for product quality assurance</t>
  </si>
  <si>
    <t xml:space="preserve">     Impairment loss on assets (reversal)</t>
  </si>
  <si>
    <t xml:space="preserve">     Bad debts and alowance for doubtful accounts (reversal)</t>
  </si>
  <si>
    <t xml:space="preserve">     Loss from inventories devaluation (reversal)</t>
  </si>
  <si>
    <t>Net cash provided by (used in) operation  activities</t>
  </si>
  <si>
    <t xml:space="preserve">     Adjustment on other liabilities (increase) decrease</t>
  </si>
  <si>
    <t xml:space="preserve">     Cash payment for purchase of investments in associates and joint ventures</t>
  </si>
  <si>
    <t xml:space="preserve">     Cash payment for purchase of property, plant and equipment</t>
  </si>
  <si>
    <t xml:space="preserve">     Cash received form sales of property, plant and equipment</t>
  </si>
  <si>
    <t>Cash flows from investing activities</t>
  </si>
  <si>
    <t>Net cash provided by (used in) investing activities</t>
  </si>
  <si>
    <t>Net cash provided by (used in) financing activities</t>
  </si>
  <si>
    <t>Cash and cash equivalents, at beginning of period (Note 6)</t>
  </si>
  <si>
    <t>Cash and cash equivalents, at ending of period (Note 6)</t>
  </si>
  <si>
    <t xml:space="preserve">     Income tax paid</t>
  </si>
  <si>
    <t xml:space="preserve">     Repayment of liabilities under financial lease agreements</t>
  </si>
  <si>
    <t>As at</t>
  </si>
  <si>
    <t>Equity attributable to owners of the parent</t>
  </si>
  <si>
    <t>Statement of comprehensive income</t>
  </si>
  <si>
    <t>Share of loss of investment  in associates and joint venture</t>
  </si>
  <si>
    <t xml:space="preserve">Statement of comprehensive income </t>
  </si>
  <si>
    <t>Discontinued operation</t>
  </si>
  <si>
    <t>- Net of tax</t>
  </si>
  <si>
    <t>Profit (loss) for the period from discontinued operation</t>
  </si>
  <si>
    <t>Right-of-use assets</t>
  </si>
  <si>
    <t>Profit (loss) for the period from continuing operations</t>
  </si>
  <si>
    <t>Profit (loss) for the period from discontinued operations</t>
  </si>
  <si>
    <t xml:space="preserve">Profit (loss) for the period attributable to equity holders </t>
  </si>
  <si>
    <t>of the Company</t>
  </si>
  <si>
    <t xml:space="preserve">Comprehensive income (expense) for the period attributable </t>
  </si>
  <si>
    <t>to equity holders of the Company</t>
  </si>
  <si>
    <t>Basic earnings (loss)  per share of the parent company shareholders</t>
  </si>
  <si>
    <t>Basic earnings (loss)  per share (Baht : Share)</t>
  </si>
  <si>
    <t xml:space="preserve">Basic earnings (loss)  per share from continuing </t>
  </si>
  <si>
    <t>operations (Baht : Share)</t>
  </si>
  <si>
    <t xml:space="preserve">    Profit (loss) for the period</t>
  </si>
  <si>
    <t xml:space="preserve">     Adjustment on provisions liabilities (reversal)</t>
  </si>
  <si>
    <t xml:space="preserve">     Other adjustment on cash from investing or borrowing</t>
  </si>
  <si>
    <t xml:space="preserve">     Cash paid for investment since establishment of a subsidiary</t>
  </si>
  <si>
    <t xml:space="preserve">     Depreciation and amortization charge</t>
  </si>
  <si>
    <t xml:space="preserve">     Adjustment on trade and other current receivables (increase) decrease</t>
  </si>
  <si>
    <t xml:space="preserve">    applying the lease standard for the first time, Which has financial lease in the consolidated financial statements in the amount of Baht 2.83 million (Note 3).</t>
  </si>
  <si>
    <t>Profit (loss) before income tax expenses</t>
  </si>
  <si>
    <t xml:space="preserve">Profit (loss) before corporate income tax </t>
  </si>
  <si>
    <t>Trade and other current payables</t>
  </si>
  <si>
    <t xml:space="preserve">     Adjustment on trade and other current payables increase (decrease)</t>
  </si>
  <si>
    <t>June 30,</t>
  </si>
  <si>
    <t>As at June 30,2020</t>
  </si>
  <si>
    <r>
      <t>For the</t>
    </r>
    <r>
      <rPr>
        <b/>
        <sz val="14"/>
        <color rgb="FFFFFF00"/>
        <rFont val="Angsana New"/>
        <family val="1"/>
      </rPr>
      <t xml:space="preserve"> Six-month</t>
    </r>
    <r>
      <rPr>
        <b/>
        <sz val="14"/>
        <rFont val="Angsana New"/>
        <family val="1"/>
      </rPr>
      <t xml:space="preserve"> period ended March 31,2020</t>
    </r>
  </si>
  <si>
    <t>Balance at June 30, 2020</t>
  </si>
  <si>
    <t>Balance at June 30, 2019</t>
  </si>
  <si>
    <t xml:space="preserve">Cost of sales </t>
  </si>
  <si>
    <t>Cost of rendering services</t>
  </si>
  <si>
    <t>Cost of rendering  services</t>
  </si>
  <si>
    <t xml:space="preserve">5,269,250,230 Ordinary shares </t>
  </si>
  <si>
    <t>with par value of baht 0.10 each</t>
  </si>
  <si>
    <t xml:space="preserve">4,240,294,744 Ordinary shares </t>
  </si>
  <si>
    <t>Notes</t>
  </si>
  <si>
    <t>For the three-month period ended June 30,2020</t>
  </si>
  <si>
    <t>For the six-month period ended June 30,2020</t>
  </si>
  <si>
    <t>Appropriated - Legal reserve</t>
  </si>
  <si>
    <t>Unappropriated</t>
  </si>
  <si>
    <t>Current portion of lease liabilities</t>
  </si>
  <si>
    <t>Ordinary shares increase (decrease)</t>
  </si>
  <si>
    <t>13,14,15,16</t>
  </si>
  <si>
    <t>9,16</t>
  </si>
  <si>
    <t>1. For the purpose of preparing the statement of cash flows, cash and cash equivalents items include cash in hand and cash at banks and short-term investment in</t>
  </si>
  <si>
    <t xml:space="preserve">    promissory notes which are due within 3 months.</t>
  </si>
  <si>
    <t xml:space="preserve">    as a result of the termination of the contract.</t>
  </si>
  <si>
    <t xml:space="preserve">Net cash provided by (used in) operation </t>
  </si>
  <si>
    <t>Other current financial assets</t>
  </si>
  <si>
    <t>Other non-current financial assets</t>
  </si>
  <si>
    <t xml:space="preserve">     Interest expense</t>
  </si>
  <si>
    <t xml:space="preserve">     Cash payment for purchase of other intangible assets</t>
  </si>
  <si>
    <t>Other intangible assets</t>
  </si>
  <si>
    <t>Lease liabilities</t>
  </si>
  <si>
    <t>Other comprehensive income</t>
  </si>
  <si>
    <t>Other comprehensive income (expense) for the period</t>
  </si>
  <si>
    <t>Right of return products</t>
  </si>
  <si>
    <t xml:space="preserve">2. During the period 2020, the Group has a contract to lease building space has reclassified liabilities under lease on January 1, 2020, which is part of the process of </t>
  </si>
  <si>
    <t xml:space="preserve">4. During the period 2020, the Company has offset between the rights recorded in the intangible assets (Note 16) and the copyright purchase payable (Note 17) </t>
  </si>
  <si>
    <t>3. During the period 2020,the Group records higher right than usage under financial lease liabilities because the Group made advance deposit payment of Baht 0.28 million.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</si>
</sst>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;\(#,##0\)"/>
    <numFmt numFmtId="193" formatCode="dd\ mmmm"/>
    <numFmt numFmtId="194" formatCode="_-* #,##0_-;\-* #,##0_-;_-* &quot;-&quot;??_-;_-@_-"/>
    <numFmt numFmtId="195" formatCode="_ * #,##0.00_ ;_ * \-#,##0.00_ ;_ * &quot;-&quot;??_ ;_ @_ "/>
    <numFmt numFmtId="196" formatCode="#,###.00;\(#,###.00\)"/>
    <numFmt numFmtId="197" formatCode="#,##0.00_);\(#,##0.00\)"/>
    <numFmt numFmtId="198" formatCode="0.0"/>
  </numFmts>
  <fonts count="23" x14ac:knownFonts="1">
    <font>
      <sz val="1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0"/>
      <name val="Times New Roman"/>
      <family val="1"/>
    </font>
    <font>
      <sz val="14"/>
      <name val="CordiaUPC"/>
      <family val="2"/>
    </font>
    <font>
      <sz val="12"/>
      <name val="Times New Roman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UPC"/>
      <family val="2"/>
      <charset val="222"/>
    </font>
    <font>
      <b/>
      <i/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indexed="9"/>
      <name val="Angsana New"/>
      <family val="1"/>
      <charset val="222"/>
    </font>
    <font>
      <b/>
      <sz val="14"/>
      <color rgb="FFFFFF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" fontId="1" fillId="0" borderId="0" applyFill="0" applyBorder="0" applyAlignment="0" applyProtection="0"/>
    <xf numFmtId="188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5" fillId="0" borderId="0" applyFont="0" applyFill="0" applyBorder="0" applyAlignment="0" applyProtection="0"/>
    <xf numFmtId="0" fontId="6" fillId="0" borderId="0"/>
    <xf numFmtId="0" fontId="6" fillId="0" borderId="0"/>
    <xf numFmtId="0" fontId="3" fillId="0" borderId="0"/>
    <xf numFmtId="0" fontId="4" fillId="0" borderId="0"/>
    <xf numFmtId="0" fontId="7" fillId="0" borderId="0"/>
    <xf numFmtId="0" fontId="7" fillId="0" borderId="0">
      <alignment vertical="center"/>
    </xf>
    <xf numFmtId="0" fontId="3" fillId="0" borderId="0"/>
    <xf numFmtId="43" fontId="14" fillId="0" borderId="0" applyFont="0" applyFill="0" applyBorder="0" applyAlignment="0" applyProtection="0"/>
    <xf numFmtId="0" fontId="14" fillId="0" borderId="0"/>
  </cellStyleXfs>
  <cellXfs count="263">
    <xf numFmtId="0" fontId="0" fillId="0" borderId="0" xfId="0"/>
    <xf numFmtId="0" fontId="8" fillId="0" borderId="0" xfId="0" applyFont="1" applyFill="1" applyAlignment="1">
      <alignment horizontal="left"/>
    </xf>
    <xf numFmtId="0" fontId="8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37" fontId="2" fillId="0" borderId="0" xfId="1" applyNumberFormat="1" applyFont="1" applyFill="1" applyAlignment="1"/>
    <xf numFmtId="37" fontId="2" fillId="0" borderId="0" xfId="0" applyNumberFormat="1" applyFont="1" applyFill="1" applyAlignment="1"/>
    <xf numFmtId="37" fontId="8" fillId="0" borderId="0" xfId="0" applyNumberFormat="1" applyFont="1" applyFill="1" applyAlignment="1"/>
    <xf numFmtId="37" fontId="2" fillId="0" borderId="0" xfId="0" applyNumberFormat="1" applyFont="1" applyFill="1" applyBorder="1" applyAlignment="1"/>
    <xf numFmtId="187" fontId="2" fillId="0" borderId="0" xfId="0" applyNumberFormat="1" applyFont="1" applyFill="1" applyAlignment="1">
      <alignment horizontal="center"/>
    </xf>
    <xf numFmtId="37" fontId="8" fillId="0" borderId="1" xfId="0" applyNumberFormat="1" applyFont="1" applyFill="1" applyBorder="1" applyAlignment="1"/>
    <xf numFmtId="37" fontId="8" fillId="0" borderId="0" xfId="0" applyNumberFormat="1" applyFont="1" applyFill="1" applyBorder="1" applyAlignment="1"/>
    <xf numFmtId="37" fontId="8" fillId="0" borderId="2" xfId="0" applyNumberFormat="1" applyFont="1" applyFill="1" applyBorder="1" applyAlignment="1"/>
    <xf numFmtId="39" fontId="2" fillId="0" borderId="0" xfId="1" applyNumberFormat="1" applyFont="1" applyAlignment="1">
      <alignment horizontal="left"/>
    </xf>
    <xf numFmtId="0" fontId="8" fillId="0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196" fontId="11" fillId="0" borderId="0" xfId="0" applyNumberFormat="1" applyFont="1" applyAlignment="1">
      <alignment horizontal="center"/>
    </xf>
    <xf numFmtId="0" fontId="11" fillId="0" borderId="3" xfId="0" quotePrefix="1" applyFont="1" applyBorder="1" applyAlignment="1">
      <alignment horizontal="center"/>
    </xf>
    <xf numFmtId="187" fontId="2" fillId="0" borderId="0" xfId="0" applyNumberFormat="1" applyFont="1"/>
    <xf numFmtId="194" fontId="2" fillId="0" borderId="0" xfId="1" applyNumberFormat="1" applyFont="1" applyFill="1" applyBorder="1" applyAlignment="1"/>
    <xf numFmtId="0" fontId="2" fillId="0" borderId="0" xfId="0" applyFont="1" applyFill="1" applyAlignment="1">
      <alignment horizontal="right"/>
    </xf>
    <xf numFmtId="37" fontId="2" fillId="0" borderId="0" xfId="1" applyNumberFormat="1" applyFont="1" applyFill="1" applyAlignment="1">
      <alignment horizontal="right"/>
    </xf>
    <xf numFmtId="191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191" fontId="2" fillId="0" borderId="3" xfId="0" applyNumberFormat="1" applyFont="1" applyFill="1" applyBorder="1" applyAlignment="1">
      <alignment horizontal="right"/>
    </xf>
    <xf numFmtId="188" fontId="2" fillId="0" borderId="0" xfId="0" applyNumberFormat="1" applyFont="1" applyFill="1" applyAlignment="1"/>
    <xf numFmtId="188" fontId="2" fillId="0" borderId="3" xfId="0" applyNumberFormat="1" applyFont="1" applyFill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191" fontId="8" fillId="0" borderId="0" xfId="0" applyNumberFormat="1" applyFont="1" applyFill="1" applyBorder="1" applyAlignment="1">
      <alignment horizontal="right"/>
    </xf>
    <xf numFmtId="191" fontId="8" fillId="0" borderId="4" xfId="0" applyNumberFormat="1" applyFont="1" applyFill="1" applyBorder="1" applyAlignment="1">
      <alignment horizontal="right"/>
    </xf>
    <xf numFmtId="191" fontId="8" fillId="0" borderId="3" xfId="0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0" fontId="8" fillId="0" borderId="0" xfId="0" applyFont="1" applyFill="1" applyBorder="1" applyAlignment="1">
      <alignment horizontal="right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92" fontId="8" fillId="0" borderId="0" xfId="0" applyNumberFormat="1" applyFont="1" applyFill="1" applyAlignment="1">
      <alignment horizontal="left" vertical="center"/>
    </xf>
    <xf numFmtId="187" fontId="2" fillId="0" borderId="0" xfId="1" applyNumberFormat="1" applyFont="1" applyFill="1" applyBorder="1" applyAlignment="1"/>
    <xf numFmtId="187" fontId="2" fillId="0" borderId="0" xfId="1" applyNumberFormat="1" applyFont="1" applyFill="1" applyAlignment="1"/>
    <xf numFmtId="194" fontId="2" fillId="0" borderId="0" xfId="1" applyNumberFormat="1" applyFont="1" applyFill="1" applyAlignment="1">
      <alignment horizontal="right"/>
    </xf>
    <xf numFmtId="187" fontId="2" fillId="0" borderId="0" xfId="0" applyNumberFormat="1" applyFont="1" applyAlignment="1">
      <alignment horizontal="center"/>
    </xf>
    <xf numFmtId="4" fontId="8" fillId="0" borderId="0" xfId="1" applyFont="1" applyFill="1" applyBorder="1" applyAlignment="1">
      <alignment horizontal="left"/>
    </xf>
    <xf numFmtId="197" fontId="2" fillId="0" borderId="3" xfId="0" applyNumberFormat="1" applyFont="1" applyFill="1" applyBorder="1" applyAlignment="1">
      <alignment horizontal="right"/>
    </xf>
    <xf numFmtId="197" fontId="2" fillId="0" borderId="0" xfId="0" applyNumberFormat="1" applyFont="1" applyFill="1" applyAlignment="1"/>
    <xf numFmtId="0" fontId="8" fillId="0" borderId="0" xfId="0" applyFont="1" applyAlignment="1">
      <alignment horizontal="left"/>
    </xf>
    <xf numFmtId="39" fontId="2" fillId="0" borderId="0" xfId="1" applyNumberFormat="1" applyFont="1" applyAlignment="1"/>
    <xf numFmtId="39" fontId="8" fillId="0" borderId="0" xfId="1" applyNumberFormat="1" applyFont="1" applyAlignment="1"/>
    <xf numFmtId="39" fontId="8" fillId="0" borderId="0" xfId="1" applyNumberFormat="1" applyFont="1" applyAlignment="1">
      <alignment horizontal="center"/>
    </xf>
    <xf numFmtId="39" fontId="8" fillId="0" borderId="0" xfId="1" applyNumberFormat="1" applyFont="1" applyAlignment="1">
      <alignment horizontal="left"/>
    </xf>
    <xf numFmtId="39" fontId="8" fillId="0" borderId="0" xfId="1" applyNumberFormat="1" applyFont="1" applyBorder="1" applyAlignment="1">
      <alignment horizontal="left"/>
    </xf>
    <xf numFmtId="0" fontId="10" fillId="0" borderId="0" xfId="1" applyNumberFormat="1" applyFont="1" applyAlignment="1">
      <alignment horizontal="center"/>
    </xf>
    <xf numFmtId="37" fontId="8" fillId="0" borderId="0" xfId="1" applyNumberFormat="1" applyFont="1" applyFill="1" applyBorder="1" applyAlignment="1"/>
    <xf numFmtId="39" fontId="2" fillId="0" borderId="0" xfId="1" applyNumberFormat="1" applyFont="1" applyFill="1" applyAlignment="1">
      <alignment horizontal="center"/>
    </xf>
    <xf numFmtId="191" fontId="8" fillId="0" borderId="0" xfId="1" applyNumberFormat="1" applyFont="1" applyFill="1" applyBorder="1"/>
    <xf numFmtId="39" fontId="2" fillId="0" borderId="0" xfId="1" applyNumberFormat="1" applyFont="1"/>
    <xf numFmtId="39" fontId="2" fillId="0" borderId="0" xfId="1" applyNumberFormat="1" applyFont="1" applyAlignment="1">
      <alignment horizontal="center"/>
    </xf>
    <xf numFmtId="39" fontId="10" fillId="0" borderId="0" xfId="1" applyNumberFormat="1" applyFont="1" applyAlignment="1">
      <alignment horizontal="center"/>
    </xf>
    <xf numFmtId="39" fontId="2" fillId="0" borderId="0" xfId="1" applyNumberFormat="1" applyFont="1" applyBorder="1" applyAlignment="1">
      <alignment horizontal="center"/>
    </xf>
    <xf numFmtId="39" fontId="2" fillId="0" borderId="0" xfId="1" applyNumberFormat="1" applyFont="1" applyBorder="1" applyAlignment="1"/>
    <xf numFmtId="0" fontId="2" fillId="0" borderId="0" xfId="0" applyFont="1" applyAlignment="1">
      <alignment horizontal="center"/>
    </xf>
    <xf numFmtId="39" fontId="2" fillId="0" borderId="0" xfId="1" applyNumberFormat="1" applyFont="1" applyFill="1" applyBorder="1" applyAlignment="1">
      <alignment horizontal="center"/>
    </xf>
    <xf numFmtId="39" fontId="2" fillId="0" borderId="0" xfId="1" applyNumberFormat="1" applyFont="1" applyFill="1"/>
    <xf numFmtId="39" fontId="2" fillId="0" borderId="0" xfId="1" applyNumberFormat="1" applyFont="1" applyFill="1" applyBorder="1"/>
    <xf numFmtId="39" fontId="10" fillId="0" borderId="0" xfId="1" applyNumberFormat="1" applyFont="1" applyBorder="1" applyAlignment="1">
      <alignment horizontal="center"/>
    </xf>
    <xf numFmtId="37" fontId="2" fillId="0" borderId="0" xfId="1" applyNumberFormat="1" applyFont="1" applyFill="1" applyBorder="1" applyAlignment="1">
      <alignment horizontal="center"/>
    </xf>
    <xf numFmtId="191" fontId="2" fillId="0" borderId="0" xfId="1" applyNumberFormat="1" applyFont="1" applyFill="1" applyBorder="1" applyAlignment="1">
      <alignment horizontal="center"/>
    </xf>
    <xf numFmtId="0" fontId="8" fillId="0" borderId="0" xfId="0" applyFont="1" applyAlignment="1"/>
    <xf numFmtId="188" fontId="8" fillId="0" borderId="0" xfId="1" applyNumberFormat="1" applyFont="1" applyFill="1" applyAlignment="1"/>
    <xf numFmtId="39" fontId="8" fillId="0" borderId="0" xfId="1" applyNumberFormat="1" applyFont="1" applyFill="1" applyAlignment="1">
      <alignment horizontal="center"/>
    </xf>
    <xf numFmtId="39" fontId="8" fillId="0" borderId="0" xfId="1" applyNumberFormat="1" applyFont="1"/>
    <xf numFmtId="191" fontId="2" fillId="0" borderId="0" xfId="1" applyNumberFormat="1" applyFont="1" applyFill="1" applyBorder="1" applyAlignment="1"/>
    <xf numFmtId="0" fontId="10" fillId="0" borderId="0" xfId="1" applyNumberFormat="1" applyFont="1" applyFill="1" applyAlignment="1">
      <alignment horizontal="center"/>
    </xf>
    <xf numFmtId="191" fontId="8" fillId="0" borderId="1" xfId="1" applyNumberFormat="1" applyFont="1" applyFill="1" applyBorder="1" applyAlignment="1"/>
    <xf numFmtId="191" fontId="8" fillId="0" borderId="0" xfId="1" applyNumberFormat="1" applyFont="1" applyFill="1" applyBorder="1" applyAlignment="1"/>
    <xf numFmtId="188" fontId="8" fillId="0" borderId="0" xfId="1" applyNumberFormat="1" applyFont="1" applyFill="1" applyBorder="1" applyAlignment="1"/>
    <xf numFmtId="37" fontId="8" fillId="0" borderId="0" xfId="1" applyNumberFormat="1" applyFont="1" applyFill="1" applyBorder="1" applyAlignment="1">
      <alignment horizontal="center"/>
    </xf>
    <xf numFmtId="37" fontId="8" fillId="0" borderId="0" xfId="1" quotePrefix="1" applyNumberFormat="1" applyFont="1" applyFill="1" applyBorder="1" applyAlignment="1"/>
    <xf numFmtId="37" fontId="2" fillId="0" borderId="0" xfId="1" quotePrefix="1" applyNumberFormat="1" applyFont="1" applyFill="1" applyBorder="1" applyAlignment="1"/>
    <xf numFmtId="0" fontId="9" fillId="0" borderId="0" xfId="1" applyNumberFormat="1" applyFont="1" applyFill="1" applyAlignment="1">
      <alignment horizontal="center"/>
    </xf>
    <xf numFmtId="188" fontId="8" fillId="0" borderId="1" xfId="1" applyNumberFormat="1" applyFont="1" applyFill="1" applyBorder="1" applyAlignment="1"/>
    <xf numFmtId="191" fontId="8" fillId="0" borderId="1" xfId="1" quotePrefix="1" applyNumberFormat="1" applyFont="1" applyFill="1" applyBorder="1" applyAlignment="1"/>
    <xf numFmtId="191" fontId="8" fillId="0" borderId="0" xfId="1" quotePrefix="1" applyNumberFormat="1" applyFont="1" applyFill="1" applyBorder="1" applyAlignment="1"/>
    <xf numFmtId="0" fontId="8" fillId="0" borderId="0" xfId="0" applyFont="1" applyFill="1"/>
    <xf numFmtId="191" fontId="10" fillId="0" borderId="0" xfId="1" applyNumberFormat="1" applyFont="1" applyFill="1" applyAlignment="1">
      <alignment horizontal="center"/>
    </xf>
    <xf numFmtId="191" fontId="8" fillId="0" borderId="2" xfId="1" quotePrefix="1" applyNumberFormat="1" applyFont="1" applyFill="1" applyBorder="1" applyAlignment="1"/>
    <xf numFmtId="37" fontId="8" fillId="0" borderId="0" xfId="1" applyNumberFormat="1" applyFont="1" applyFill="1" applyBorder="1"/>
    <xf numFmtId="0" fontId="2" fillId="0" borderId="3" xfId="0" applyFont="1" applyBorder="1" applyAlignment="1">
      <alignment horizontal="center"/>
    </xf>
    <xf numFmtId="194" fontId="8" fillId="0" borderId="0" xfId="1" applyNumberFormat="1" applyFont="1" applyBorder="1" applyAlignment="1">
      <alignment vertical="center"/>
    </xf>
    <xf numFmtId="37" fontId="9" fillId="0" borderId="0" xfId="5" applyNumberFormat="1" applyFont="1" applyAlignment="1">
      <alignment horizontal="right" vertical="center"/>
    </xf>
    <xf numFmtId="187" fontId="8" fillId="0" borderId="0" xfId="1" applyNumberFormat="1" applyFont="1" applyBorder="1" applyAlignment="1">
      <alignment vertical="center"/>
    </xf>
    <xf numFmtId="37" fontId="8" fillId="0" borderId="0" xfId="1" applyNumberFormat="1" applyFont="1" applyBorder="1" applyAlignment="1">
      <alignment horizontal="right" vertical="center" wrapText="1"/>
    </xf>
    <xf numFmtId="37" fontId="2" fillId="0" borderId="0" xfId="1" applyNumberFormat="1" applyFont="1" applyFill="1" applyBorder="1" applyAlignment="1">
      <alignment vertical="center"/>
    </xf>
    <xf numFmtId="4" fontId="2" fillId="0" borderId="0" xfId="1" applyFont="1" applyFill="1" applyBorder="1" applyAlignment="1">
      <alignment vertical="center"/>
    </xf>
    <xf numFmtId="194" fontId="2" fillId="0" borderId="0" xfId="1" applyNumberFormat="1" applyFont="1" applyFill="1" applyBorder="1" applyAlignment="1">
      <alignment vertical="center"/>
    </xf>
    <xf numFmtId="187" fontId="2" fillId="0" borderId="3" xfId="1" applyNumberFormat="1" applyFont="1" applyFill="1" applyBorder="1" applyAlignment="1"/>
    <xf numFmtId="39" fontId="2" fillId="0" borderId="3" xfId="1" applyNumberFormat="1" applyFont="1" applyBorder="1" applyAlignment="1">
      <alignment horizontal="center" wrapText="1"/>
    </xf>
    <xf numFmtId="191" fontId="8" fillId="0" borderId="4" xfId="1" applyNumberFormat="1" applyFont="1" applyFill="1" applyBorder="1"/>
    <xf numFmtId="191" fontId="8" fillId="0" borderId="1" xfId="1" applyNumberFormat="1" applyFont="1" applyFill="1" applyBorder="1"/>
    <xf numFmtId="191" fontId="2" fillId="0" borderId="0" xfId="1" applyNumberFormat="1" applyFont="1" applyFill="1" applyBorder="1"/>
    <xf numFmtId="187" fontId="2" fillId="0" borderId="3" xfId="0" applyNumberFormat="1" applyFont="1" applyFill="1" applyBorder="1"/>
    <xf numFmtId="38" fontId="2" fillId="0" borderId="0" xfId="0" applyNumberFormat="1" applyFont="1" applyAlignment="1">
      <alignment horizontal="justify"/>
    </xf>
    <xf numFmtId="0" fontId="2" fillId="0" borderId="0" xfId="0" quotePrefix="1" applyFont="1" applyFill="1" applyAlignment="1"/>
    <xf numFmtId="188" fontId="2" fillId="0" borderId="0" xfId="0" applyNumberFormat="1" applyFont="1" applyFill="1" applyBorder="1" applyAlignment="1">
      <alignment horizontal="right"/>
    </xf>
    <xf numFmtId="191" fontId="8" fillId="0" borderId="2" xfId="0" applyNumberFormat="1" applyFont="1" applyFill="1" applyBorder="1" applyAlignment="1">
      <alignment horizontal="right"/>
    </xf>
    <xf numFmtId="197" fontId="2" fillId="0" borderId="0" xfId="0" applyNumberFormat="1" applyFont="1" applyFill="1" applyBorder="1" applyAlignment="1">
      <alignment horizontal="right"/>
    </xf>
    <xf numFmtId="197" fontId="2" fillId="0" borderId="0" xfId="0" applyNumberFormat="1" applyFont="1" applyFill="1" applyBorder="1" applyAlignment="1"/>
    <xf numFmtId="37" fontId="2" fillId="0" borderId="0" xfId="1" applyNumberFormat="1" applyFont="1" applyFill="1" applyBorder="1" applyAlignment="1"/>
    <xf numFmtId="38" fontId="12" fillId="0" borderId="0" xfId="0" applyNumberFormat="1" applyFont="1" applyFill="1" applyAlignment="1">
      <alignment horizontal="justify"/>
    </xf>
    <xf numFmtId="38" fontId="13" fillId="0" borderId="0" xfId="0" applyNumberFormat="1" applyFont="1" applyFill="1" applyAlignment="1">
      <alignment horizontal="justify"/>
    </xf>
    <xf numFmtId="38" fontId="13" fillId="0" borderId="0" xfId="0" applyNumberFormat="1" applyFont="1" applyFill="1" applyAlignment="1">
      <alignment horizontal="left"/>
    </xf>
    <xf numFmtId="0" fontId="11" fillId="0" borderId="0" xfId="0" applyFont="1" applyFill="1"/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left"/>
    </xf>
    <xf numFmtId="0" fontId="12" fillId="0" borderId="0" xfId="0" applyFont="1" applyFill="1" applyAlignment="1">
      <alignment wrapText="1"/>
    </xf>
    <xf numFmtId="37" fontId="13" fillId="0" borderId="0" xfId="0" applyNumberFormat="1" applyFont="1" applyFill="1" applyAlignment="1">
      <alignment horizontal="right"/>
    </xf>
    <xf numFmtId="0" fontId="13" fillId="0" borderId="0" xfId="0" applyFont="1" applyFill="1"/>
    <xf numFmtId="0" fontId="13" fillId="0" borderId="0" xfId="0" applyFont="1" applyFill="1" applyAlignment="1">
      <alignment horizontal="center"/>
    </xf>
    <xf numFmtId="0" fontId="12" fillId="0" borderId="0" xfId="0" applyFont="1" applyFill="1" applyAlignment="1">
      <alignment horizontal="justify" wrapText="1"/>
    </xf>
    <xf numFmtId="0" fontId="12" fillId="0" borderId="0" xfId="0" applyFont="1" applyFill="1"/>
    <xf numFmtId="0" fontId="12" fillId="0" borderId="0" xfId="0" applyFont="1" applyFill="1" applyAlignment="1">
      <alignment horizontal="left"/>
    </xf>
    <xf numFmtId="0" fontId="13" fillId="0" borderId="0" xfId="0" applyFont="1" applyFill="1" applyAlignment="1">
      <alignment vertical="top"/>
    </xf>
    <xf numFmtId="0" fontId="13" fillId="0" borderId="0" xfId="0" applyFont="1" applyFill="1" applyAlignment="1">
      <alignment vertical="top" justifyLastLine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39" fontId="2" fillId="0" borderId="3" xfId="1" applyNumberFormat="1" applyFont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190" fontId="12" fillId="0" borderId="0" xfId="0" applyNumberFormat="1" applyFont="1" applyFill="1" applyAlignment="1">
      <alignment horizontal="left"/>
    </xf>
    <xf numFmtId="0" fontId="13" fillId="0" borderId="0" xfId="0" applyFont="1" applyFill="1" applyBorder="1" applyAlignment="1">
      <alignment horizontal="center"/>
    </xf>
    <xf numFmtId="190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Alignment="1"/>
    <xf numFmtId="193" fontId="13" fillId="0" borderId="0" xfId="0" quotePrefix="1" applyNumberFormat="1" applyFont="1" applyFill="1" applyAlignment="1">
      <alignment horizontal="center"/>
    </xf>
    <xf numFmtId="193" fontId="13" fillId="0" borderId="0" xfId="0" applyNumberFormat="1" applyFont="1" applyFill="1" applyAlignment="1"/>
    <xf numFmtId="0" fontId="13" fillId="0" borderId="0" xfId="0" applyFont="1" applyFill="1" applyAlignment="1"/>
    <xf numFmtId="0" fontId="16" fillId="0" borderId="0" xfId="0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190" fontId="13" fillId="0" borderId="0" xfId="0" applyNumberFormat="1" applyFont="1" applyFill="1" applyAlignment="1"/>
    <xf numFmtId="3" fontId="13" fillId="0" borderId="0" xfId="1" applyNumberFormat="1" applyFont="1" applyFill="1" applyAlignment="1"/>
    <xf numFmtId="0" fontId="17" fillId="0" borderId="0" xfId="0" applyFont="1" applyFill="1" applyAlignment="1">
      <alignment horizontal="left"/>
    </xf>
    <xf numFmtId="0" fontId="17" fillId="0" borderId="0" xfId="0" applyFont="1" applyFill="1" applyAlignment="1"/>
    <xf numFmtId="37" fontId="12" fillId="0" borderId="1" xfId="1" applyNumberFormat="1" applyFont="1" applyFill="1" applyBorder="1" applyAlignment="1"/>
    <xf numFmtId="37" fontId="12" fillId="0" borderId="0" xfId="0" applyNumberFormat="1" applyFont="1" applyFill="1" applyAlignment="1"/>
    <xf numFmtId="37" fontId="13" fillId="0" borderId="0" xfId="0" applyNumberFormat="1" applyFont="1" applyFill="1" applyBorder="1" applyAlignment="1"/>
    <xf numFmtId="37" fontId="13" fillId="0" borderId="0" xfId="0" applyNumberFormat="1" applyFont="1" applyFill="1" applyAlignment="1"/>
    <xf numFmtId="37" fontId="13" fillId="0" borderId="0" xfId="1" applyNumberFormat="1" applyFont="1" applyFill="1" applyAlignment="1"/>
    <xf numFmtId="194" fontId="13" fillId="0" borderId="0" xfId="1" applyNumberFormat="1" applyFont="1" applyFill="1" applyAlignment="1"/>
    <xf numFmtId="0" fontId="13" fillId="0" borderId="0" xfId="10" applyFont="1" applyAlignment="1"/>
    <xf numFmtId="37" fontId="12" fillId="0" borderId="1" xfId="0" applyNumberFormat="1" applyFont="1" applyFill="1" applyBorder="1" applyAlignment="1"/>
    <xf numFmtId="37" fontId="12" fillId="0" borderId="0" xfId="0" applyNumberFormat="1" applyFont="1" applyFill="1" applyBorder="1" applyAlignment="1"/>
    <xf numFmtId="37" fontId="12" fillId="0" borderId="2" xfId="0" applyNumberFormat="1" applyFont="1" applyFill="1" applyBorder="1" applyAlignment="1"/>
    <xf numFmtId="190" fontId="12" fillId="0" borderId="0" xfId="0" applyNumberFormat="1" applyFont="1" applyFill="1" applyAlignment="1"/>
    <xf numFmtId="189" fontId="13" fillId="0" borderId="0" xfId="0" applyNumberFormat="1" applyFont="1" applyFill="1" applyAlignment="1">
      <alignment horizontal="center"/>
    </xf>
    <xf numFmtId="189" fontId="16" fillId="0" borderId="0" xfId="0" applyNumberFormat="1" applyFont="1" applyFill="1" applyAlignment="1">
      <alignment horizontal="center"/>
    </xf>
    <xf numFmtId="189" fontId="13" fillId="0" borderId="0" xfId="0" applyNumberFormat="1" applyFont="1" applyFill="1" applyAlignment="1"/>
    <xf numFmtId="37" fontId="13" fillId="0" borderId="0" xfId="4" applyNumberFormat="1" applyFont="1" applyFill="1" applyAlignment="1"/>
    <xf numFmtId="4" fontId="13" fillId="0" borderId="0" xfId="1" applyFont="1" applyFill="1" applyAlignment="1"/>
    <xf numFmtId="37" fontId="13" fillId="0" borderId="0" xfId="9" applyNumberFormat="1" applyFont="1" applyFill="1" applyAlignment="1"/>
    <xf numFmtId="190" fontId="13" fillId="0" borderId="0" xfId="0" applyNumberFormat="1" applyFont="1" applyFill="1" applyAlignment="1">
      <alignment horizontal="center"/>
    </xf>
    <xf numFmtId="190" fontId="16" fillId="0" borderId="0" xfId="0" applyNumberFormat="1" applyFont="1" applyFill="1" applyAlignment="1">
      <alignment horizontal="center"/>
    </xf>
    <xf numFmtId="37" fontId="13" fillId="0" borderId="2" xfId="10" applyNumberFormat="1" applyFont="1" applyFill="1" applyBorder="1" applyAlignment="1"/>
    <xf numFmtId="37" fontId="13" fillId="0" borderId="0" xfId="10" applyNumberFormat="1" applyFont="1" applyFill="1" applyAlignment="1"/>
    <xf numFmtId="37" fontId="13" fillId="0" borderId="0" xfId="0" applyNumberFormat="1" applyFont="1" applyAlignment="1">
      <alignment horizontal="right"/>
    </xf>
    <xf numFmtId="37" fontId="13" fillId="0" borderId="2" xfId="10" applyNumberFormat="1" applyFont="1" applyBorder="1" applyAlignment="1"/>
    <xf numFmtId="37" fontId="13" fillId="0" borderId="0" xfId="3" applyNumberFormat="1" applyFont="1" applyFill="1" applyAlignment="1"/>
    <xf numFmtId="37" fontId="13" fillId="0" borderId="0" xfId="3" applyNumberFormat="1" applyFont="1" applyFill="1" applyBorder="1" applyAlignment="1"/>
    <xf numFmtId="37" fontId="13" fillId="0" borderId="0" xfId="3" applyNumberFormat="1" applyFont="1" applyFill="1" applyBorder="1" applyAlignment="1">
      <alignment horizontal="center"/>
    </xf>
    <xf numFmtId="37" fontId="13" fillId="0" borderId="0" xfId="3" applyNumberFormat="1" applyFont="1" applyFill="1" applyAlignment="1">
      <alignment horizontal="center"/>
    </xf>
    <xf numFmtId="37" fontId="13" fillId="0" borderId="0" xfId="3" applyNumberFormat="1" applyFont="1" applyFill="1" applyAlignment="1">
      <alignment horizontal="right"/>
    </xf>
    <xf numFmtId="187" fontId="13" fillId="0" borderId="0" xfId="0" applyNumberFormat="1" applyFont="1" applyFill="1"/>
    <xf numFmtId="37" fontId="13" fillId="0" borderId="0" xfId="0" applyNumberFormat="1" applyFont="1"/>
    <xf numFmtId="187" fontId="13" fillId="0" borderId="0" xfId="0" applyNumberFormat="1" applyFont="1"/>
    <xf numFmtId="39" fontId="13" fillId="0" borderId="0" xfId="1" applyNumberFormat="1" applyFont="1" applyAlignment="1">
      <alignment horizontal="left"/>
    </xf>
    <xf numFmtId="37" fontId="13" fillId="0" borderId="3" xfId="0" applyNumberFormat="1" applyFont="1" applyFill="1" applyBorder="1" applyAlignment="1">
      <alignment horizontal="right"/>
    </xf>
    <xf numFmtId="37" fontId="13" fillId="0" borderId="0" xfId="0" applyNumberFormat="1" applyFont="1" applyFill="1"/>
    <xf numFmtId="37" fontId="13" fillId="0" borderId="0" xfId="9" applyNumberFormat="1" applyFont="1" applyFill="1"/>
    <xf numFmtId="37" fontId="13" fillId="0" borderId="0" xfId="9" applyNumberFormat="1" applyFont="1" applyAlignment="1">
      <alignment horizontal="center"/>
    </xf>
    <xf numFmtId="37" fontId="13" fillId="0" borderId="3" xfId="9" applyNumberFormat="1" applyFont="1" applyBorder="1"/>
    <xf numFmtId="189" fontId="12" fillId="0" borderId="0" xfId="0" applyNumberFormat="1" applyFont="1" applyFill="1" applyAlignment="1"/>
    <xf numFmtId="37" fontId="12" fillId="0" borderId="0" xfId="0" applyNumberFormat="1" applyFont="1"/>
    <xf numFmtId="37" fontId="13" fillId="0" borderId="0" xfId="9" applyNumberFormat="1" applyFont="1"/>
    <xf numFmtId="194" fontId="13" fillId="0" borderId="0" xfId="1" applyNumberFormat="1" applyFont="1" applyFill="1" applyBorder="1" applyAlignment="1"/>
    <xf numFmtId="0" fontId="13" fillId="0" borderId="0" xfId="5" applyFont="1" applyFill="1"/>
    <xf numFmtId="0" fontId="13" fillId="0" borderId="0" xfId="0" applyFont="1" applyFill="1" applyAlignment="1">
      <alignment horizontal="right"/>
    </xf>
    <xf numFmtId="37" fontId="13" fillId="0" borderId="0" xfId="1" applyNumberFormat="1" applyFont="1" applyFill="1" applyAlignment="1">
      <alignment horizontal="right"/>
    </xf>
    <xf numFmtId="0" fontId="12" fillId="0" borderId="0" xfId="5" applyFont="1" applyFill="1"/>
    <xf numFmtId="0" fontId="13" fillId="0" borderId="0" xfId="5" applyFont="1" applyFill="1" applyAlignment="1">
      <alignment horizontal="center"/>
    </xf>
    <xf numFmtId="0" fontId="13" fillId="0" borderId="3" xfId="5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38" fontId="13" fillId="0" borderId="0" xfId="0" applyNumberFormat="1" applyFont="1" applyFill="1" applyAlignment="1">
      <alignment horizontal="center"/>
    </xf>
    <xf numFmtId="38" fontId="13" fillId="0" borderId="0" xfId="0" applyNumberFormat="1" applyFont="1" applyFill="1"/>
    <xf numFmtId="191" fontId="13" fillId="0" borderId="0" xfId="0" applyNumberFormat="1" applyFont="1" applyFill="1"/>
    <xf numFmtId="187" fontId="13" fillId="0" borderId="0" xfId="0" applyNumberFormat="1" applyFont="1" applyFill="1" applyAlignment="1">
      <alignment horizontal="right"/>
    </xf>
    <xf numFmtId="0" fontId="11" fillId="0" borderId="0" xfId="11" applyFont="1" applyFill="1"/>
    <xf numFmtId="194" fontId="13" fillId="0" borderId="0" xfId="12" applyNumberFormat="1" applyFont="1"/>
    <xf numFmtId="191" fontId="13" fillId="0" borderId="0" xfId="1" applyNumberFormat="1" applyFont="1" applyFill="1" applyAlignment="1">
      <alignment horizontal="right"/>
    </xf>
    <xf numFmtId="187" fontId="13" fillId="0" borderId="0" xfId="0" applyNumberFormat="1" applyFont="1" applyFill="1" applyAlignment="1">
      <alignment horizontal="center"/>
    </xf>
    <xf numFmtId="191" fontId="13" fillId="0" borderId="0" xfId="1" applyNumberFormat="1" applyFont="1" applyFill="1" applyAlignment="1">
      <alignment horizontal="center"/>
    </xf>
    <xf numFmtId="191" fontId="13" fillId="0" borderId="0" xfId="0" applyNumberFormat="1" applyFont="1" applyFill="1" applyAlignment="1">
      <alignment horizontal="center"/>
    </xf>
    <xf numFmtId="191" fontId="13" fillId="0" borderId="3" xfId="1" applyNumberFormat="1" applyFont="1" applyFill="1" applyBorder="1"/>
    <xf numFmtId="187" fontId="12" fillId="0" borderId="1" xfId="0" applyNumberFormat="1" applyFont="1" applyFill="1" applyBorder="1"/>
    <xf numFmtId="187" fontId="12" fillId="0" borderId="0" xfId="0" applyNumberFormat="1" applyFont="1" applyFill="1"/>
    <xf numFmtId="37" fontId="13" fillId="0" borderId="0" xfId="0" applyNumberFormat="1" applyFont="1" applyFill="1" applyAlignment="1">
      <alignment horizontal="center"/>
    </xf>
    <xf numFmtId="37" fontId="18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187" fontId="12" fillId="0" borderId="1" xfId="0" applyNumberFormat="1" applyFont="1" applyFill="1" applyBorder="1" applyAlignment="1">
      <alignment wrapText="1"/>
    </xf>
    <xf numFmtId="187" fontId="19" fillId="0" borderId="0" xfId="0" applyNumberFormat="1" applyFont="1" applyFill="1" applyAlignment="1">
      <alignment horizontal="center"/>
    </xf>
    <xf numFmtId="187" fontId="12" fillId="0" borderId="0" xfId="0" applyNumberFormat="1" applyFont="1" applyFill="1" applyAlignment="1">
      <alignment wrapText="1"/>
    </xf>
    <xf numFmtId="194" fontId="12" fillId="0" borderId="0" xfId="1" applyNumberFormat="1" applyFont="1" applyFill="1" applyBorder="1" applyAlignment="1">
      <alignment wrapText="1"/>
    </xf>
    <xf numFmtId="187" fontId="13" fillId="0" borderId="0" xfId="0" applyNumberFormat="1" applyFont="1" applyFill="1" applyAlignment="1">
      <alignment wrapText="1"/>
    </xf>
    <xf numFmtId="187" fontId="18" fillId="0" borderId="0" xfId="0" applyNumberFormat="1" applyFont="1" applyFill="1" applyAlignment="1">
      <alignment horizontal="center"/>
    </xf>
    <xf numFmtId="38" fontId="12" fillId="0" borderId="0" xfId="0" applyNumberFormat="1" applyFont="1" applyFill="1"/>
    <xf numFmtId="198" fontId="12" fillId="0" borderId="0" xfId="0" applyNumberFormat="1" applyFont="1" applyFill="1" applyAlignment="1">
      <alignment horizontal="center"/>
    </xf>
    <xf numFmtId="187" fontId="12" fillId="0" borderId="4" xfId="0" applyNumberFormat="1" applyFont="1" applyFill="1" applyBorder="1"/>
    <xf numFmtId="187" fontId="12" fillId="0" borderId="0" xfId="0" applyNumberFormat="1" applyFont="1" applyFill="1" applyAlignment="1">
      <alignment horizontal="right"/>
    </xf>
    <xf numFmtId="37" fontId="20" fillId="0" borderId="0" xfId="0" applyNumberFormat="1" applyFont="1" applyFill="1"/>
    <xf numFmtId="37" fontId="21" fillId="0" borderId="0" xfId="0" applyNumberFormat="1" applyFont="1" applyFill="1"/>
    <xf numFmtId="0" fontId="17" fillId="0" borderId="0" xfId="0" applyFont="1" applyFill="1" applyAlignment="1">
      <alignment vertical="top" wrapText="1"/>
    </xf>
    <xf numFmtId="37" fontId="13" fillId="0" borderId="0" xfId="0" applyNumberFormat="1" applyFont="1" applyFill="1" applyAlignment="1">
      <alignment horizontal="left"/>
    </xf>
    <xf numFmtId="37" fontId="8" fillId="0" borderId="5" xfId="0" applyNumberFormat="1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37" fontId="13" fillId="0" borderId="0" xfId="10" applyNumberFormat="1" applyFont="1" applyFill="1" applyBorder="1" applyAlignment="1"/>
    <xf numFmtId="37" fontId="13" fillId="0" borderId="0" xfId="10" applyNumberFormat="1" applyFont="1" applyBorder="1" applyAlignment="1"/>
    <xf numFmtId="0" fontId="13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187" fontId="8" fillId="0" borderId="1" xfId="0" applyNumberFormat="1" applyFont="1" applyFill="1" applyBorder="1"/>
    <xf numFmtId="187" fontId="8" fillId="0" borderId="5" xfId="0" applyNumberFormat="1" applyFont="1" applyFill="1" applyBorder="1"/>
    <xf numFmtId="187" fontId="2" fillId="0" borderId="0" xfId="1" applyNumberFormat="1" applyFont="1" applyFill="1" applyAlignment="1">
      <alignment horizontal="right"/>
    </xf>
    <xf numFmtId="194" fontId="8" fillId="0" borderId="0" xfId="1" applyNumberFormat="1" applyFont="1" applyFill="1" applyBorder="1" applyAlignment="1">
      <alignment vertical="center"/>
    </xf>
    <xf numFmtId="194" fontId="8" fillId="0" borderId="4" xfId="1" applyNumberFormat="1" applyFont="1" applyFill="1" applyBorder="1" applyAlignment="1">
      <alignment vertical="center"/>
    </xf>
    <xf numFmtId="37" fontId="13" fillId="0" borderId="3" xfId="9" applyNumberFormat="1" applyFont="1" applyFill="1" applyBorder="1"/>
    <xf numFmtId="0" fontId="2" fillId="0" borderId="0" xfId="0" applyFont="1" applyFill="1" applyAlignment="1">
      <alignment horizontal="center"/>
    </xf>
    <xf numFmtId="191" fontId="13" fillId="0" borderId="0" xfId="12" applyNumberFormat="1" applyFont="1" applyFill="1" applyAlignment="1">
      <alignment horizontal="right"/>
    </xf>
    <xf numFmtId="0" fontId="13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11" applyFont="1" applyAlignment="1">
      <alignment horizontal="left"/>
    </xf>
    <xf numFmtId="0" fontId="11" fillId="0" borderId="0" xfId="11" applyFont="1"/>
    <xf numFmtId="37" fontId="2" fillId="0" borderId="1" xfId="0" applyNumberFormat="1" applyFont="1" applyFill="1" applyBorder="1" applyAlignment="1">
      <alignment horizontal="right"/>
    </xf>
    <xf numFmtId="0" fontId="11" fillId="0" borderId="0" xfId="0" quotePrefix="1" applyFont="1" applyBorder="1" applyAlignment="1">
      <alignment horizontal="center"/>
    </xf>
    <xf numFmtId="0" fontId="13" fillId="0" borderId="3" xfId="0" applyFont="1" applyFill="1" applyBorder="1" applyAlignment="1">
      <alignment horizontal="center"/>
    </xf>
    <xf numFmtId="190" fontId="13" fillId="0" borderId="3" xfId="0" applyNumberFormat="1" applyFont="1" applyFill="1" applyBorder="1" applyAlignment="1">
      <alignment horizontal="center"/>
    </xf>
    <xf numFmtId="196" fontId="13" fillId="0" borderId="3" xfId="0" applyNumberFormat="1" applyFont="1" applyBorder="1" applyAlignment="1">
      <alignment horizontal="right"/>
    </xf>
    <xf numFmtId="0" fontId="13" fillId="0" borderId="0" xfId="0" applyFont="1" applyFill="1" applyAlignment="1">
      <alignment horizontal="center"/>
    </xf>
    <xf numFmtId="190" fontId="13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left" wrapText="1"/>
    </xf>
    <xf numFmtId="196" fontId="2" fillId="0" borderId="3" xfId="0" applyNumberFormat="1" applyFont="1" applyBorder="1" applyAlignment="1">
      <alignment horizontal="right"/>
    </xf>
    <xf numFmtId="0" fontId="2" fillId="0" borderId="0" xfId="0" applyFont="1" applyFill="1" applyAlignment="1">
      <alignment horizontal="center"/>
    </xf>
    <xf numFmtId="190" fontId="2" fillId="0" borderId="0" xfId="0" applyNumberFormat="1" applyFon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190" fontId="2" fillId="0" borderId="3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39" fontId="2" fillId="0" borderId="3" xfId="1" applyNumberFormat="1" applyFont="1" applyBorder="1" applyAlignment="1">
      <alignment horizontal="center"/>
    </xf>
    <xf numFmtId="37" fontId="2" fillId="0" borderId="3" xfId="1" applyNumberFormat="1" applyFont="1" applyFill="1" applyBorder="1" applyAlignment="1">
      <alignment horizontal="right"/>
    </xf>
    <xf numFmtId="0" fontId="13" fillId="0" borderId="3" xfId="5" applyFont="1" applyFill="1" applyBorder="1" applyAlignment="1">
      <alignment horizontal="right"/>
    </xf>
    <xf numFmtId="0" fontId="13" fillId="0" borderId="0" xfId="5" applyFont="1" applyFill="1" applyAlignment="1">
      <alignment horizontal="center"/>
    </xf>
    <xf numFmtId="0" fontId="13" fillId="0" borderId="3" xfId="5" applyFont="1" applyFill="1" applyBorder="1" applyAlignment="1">
      <alignment horizontal="center"/>
    </xf>
  </cellXfs>
  <cellStyles count="14">
    <cellStyle name="Comma" xfId="1" builtinId="3"/>
    <cellStyle name="Comma 2" xfId="12"/>
    <cellStyle name="Comma 40" xfId="2"/>
    <cellStyle name="Comma_KCE44Y" xfId="3"/>
    <cellStyle name="Comma_Lia" xfId="4"/>
    <cellStyle name="Normal" xfId="0" builtinId="0"/>
    <cellStyle name="Normal 2" xfId="5"/>
    <cellStyle name="Normal 2 2" xfId="13"/>
    <cellStyle name="Normal 3" xfId="6"/>
    <cellStyle name="Normal 4 2 2" xfId="7"/>
    <cellStyle name="Normal 436" xfId="8"/>
    <cellStyle name="Normal_KCE01Y" xfId="9"/>
    <cellStyle name="Normal_KCE44Y" xfId="10"/>
    <cellStyle name="ปกติ 2" xfId="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36" name="Text Box 1">
          <a:extLst>
            <a:ext uri="{FF2B5EF4-FFF2-40B4-BE49-F238E27FC236}">
              <a16:creationId xmlns:a16="http://schemas.microsoft.com/office/drawing/2014/main" id="{00000000-0008-0000-0500-0000E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37" name="Text Box 8">
          <a:extLst>
            <a:ext uri="{FF2B5EF4-FFF2-40B4-BE49-F238E27FC236}">
              <a16:creationId xmlns:a16="http://schemas.microsoft.com/office/drawing/2014/main" id="{00000000-0008-0000-0500-0000E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38" name="Text Box 9">
          <a:extLst>
            <a:ext uri="{FF2B5EF4-FFF2-40B4-BE49-F238E27FC236}">
              <a16:creationId xmlns:a16="http://schemas.microsoft.com/office/drawing/2014/main" id="{00000000-0008-0000-0500-0000E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39" name="Text Box 10">
          <a:extLst>
            <a:ext uri="{FF2B5EF4-FFF2-40B4-BE49-F238E27FC236}">
              <a16:creationId xmlns:a16="http://schemas.microsoft.com/office/drawing/2014/main" id="{00000000-0008-0000-0500-0000E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0" name="Text Box 41">
          <a:extLst>
            <a:ext uri="{FF2B5EF4-FFF2-40B4-BE49-F238E27FC236}">
              <a16:creationId xmlns:a16="http://schemas.microsoft.com/office/drawing/2014/main" id="{00000000-0008-0000-0500-0000E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1" name="Text Box 43">
          <a:extLst>
            <a:ext uri="{FF2B5EF4-FFF2-40B4-BE49-F238E27FC236}">
              <a16:creationId xmlns:a16="http://schemas.microsoft.com/office/drawing/2014/main" id="{00000000-0008-0000-0500-0000E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2" name="Text Box 1">
          <a:extLst>
            <a:ext uri="{FF2B5EF4-FFF2-40B4-BE49-F238E27FC236}">
              <a16:creationId xmlns:a16="http://schemas.microsoft.com/office/drawing/2014/main" id="{00000000-0008-0000-0500-0000E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3" name="Text Box 8">
          <a:extLst>
            <a:ext uri="{FF2B5EF4-FFF2-40B4-BE49-F238E27FC236}">
              <a16:creationId xmlns:a16="http://schemas.microsoft.com/office/drawing/2014/main" id="{00000000-0008-0000-0500-0000E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4" name="Text Box 9">
          <a:extLst>
            <a:ext uri="{FF2B5EF4-FFF2-40B4-BE49-F238E27FC236}">
              <a16:creationId xmlns:a16="http://schemas.microsoft.com/office/drawing/2014/main" id="{00000000-0008-0000-0500-0000F0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5" name="Text Box 10">
          <a:extLst>
            <a:ext uri="{FF2B5EF4-FFF2-40B4-BE49-F238E27FC236}">
              <a16:creationId xmlns:a16="http://schemas.microsoft.com/office/drawing/2014/main" id="{00000000-0008-0000-0500-0000F1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6" name="Text Box 41">
          <a:extLst>
            <a:ext uri="{FF2B5EF4-FFF2-40B4-BE49-F238E27FC236}">
              <a16:creationId xmlns:a16="http://schemas.microsoft.com/office/drawing/2014/main" id="{00000000-0008-0000-0500-0000F2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7" name="Text Box 43">
          <a:extLst>
            <a:ext uri="{FF2B5EF4-FFF2-40B4-BE49-F238E27FC236}">
              <a16:creationId xmlns:a16="http://schemas.microsoft.com/office/drawing/2014/main" id="{00000000-0008-0000-0500-0000F3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8" name="Text Box 1">
          <a:extLst>
            <a:ext uri="{FF2B5EF4-FFF2-40B4-BE49-F238E27FC236}">
              <a16:creationId xmlns:a16="http://schemas.microsoft.com/office/drawing/2014/main" id="{00000000-0008-0000-0500-0000F4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49" name="Text Box 8">
          <a:extLst>
            <a:ext uri="{FF2B5EF4-FFF2-40B4-BE49-F238E27FC236}">
              <a16:creationId xmlns:a16="http://schemas.microsoft.com/office/drawing/2014/main" id="{00000000-0008-0000-0500-0000F5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0" name="Text Box 9">
          <a:extLst>
            <a:ext uri="{FF2B5EF4-FFF2-40B4-BE49-F238E27FC236}">
              <a16:creationId xmlns:a16="http://schemas.microsoft.com/office/drawing/2014/main" id="{00000000-0008-0000-0500-0000F6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1" name="Text Box 10">
          <a:extLst>
            <a:ext uri="{FF2B5EF4-FFF2-40B4-BE49-F238E27FC236}">
              <a16:creationId xmlns:a16="http://schemas.microsoft.com/office/drawing/2014/main" id="{00000000-0008-0000-0500-0000F7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2" name="Text Box 41">
          <a:extLst>
            <a:ext uri="{FF2B5EF4-FFF2-40B4-BE49-F238E27FC236}">
              <a16:creationId xmlns:a16="http://schemas.microsoft.com/office/drawing/2014/main" id="{00000000-0008-0000-0500-0000F8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3" name="Text Box 43">
          <a:extLst>
            <a:ext uri="{FF2B5EF4-FFF2-40B4-BE49-F238E27FC236}">
              <a16:creationId xmlns:a16="http://schemas.microsoft.com/office/drawing/2014/main" id="{00000000-0008-0000-0500-0000F9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4" name="Text Box 1">
          <a:extLst>
            <a:ext uri="{FF2B5EF4-FFF2-40B4-BE49-F238E27FC236}">
              <a16:creationId xmlns:a16="http://schemas.microsoft.com/office/drawing/2014/main" id="{00000000-0008-0000-0500-0000FA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5" name="Text Box 8">
          <a:extLst>
            <a:ext uri="{FF2B5EF4-FFF2-40B4-BE49-F238E27FC236}">
              <a16:creationId xmlns:a16="http://schemas.microsoft.com/office/drawing/2014/main" id="{00000000-0008-0000-0500-0000FB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6" name="Text Box 9">
          <a:extLst>
            <a:ext uri="{FF2B5EF4-FFF2-40B4-BE49-F238E27FC236}">
              <a16:creationId xmlns:a16="http://schemas.microsoft.com/office/drawing/2014/main" id="{00000000-0008-0000-0500-0000FC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7" name="Text Box 10">
          <a:extLst>
            <a:ext uri="{FF2B5EF4-FFF2-40B4-BE49-F238E27FC236}">
              <a16:creationId xmlns:a16="http://schemas.microsoft.com/office/drawing/2014/main" id="{00000000-0008-0000-0500-0000FD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8" name="Text Box 41">
          <a:extLst>
            <a:ext uri="{FF2B5EF4-FFF2-40B4-BE49-F238E27FC236}">
              <a16:creationId xmlns:a16="http://schemas.microsoft.com/office/drawing/2014/main" id="{00000000-0008-0000-0500-0000FE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59" name="Text Box 43">
          <a:extLst>
            <a:ext uri="{FF2B5EF4-FFF2-40B4-BE49-F238E27FC236}">
              <a16:creationId xmlns:a16="http://schemas.microsoft.com/office/drawing/2014/main" id="{00000000-0008-0000-0500-0000FFBF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5760" name="Text Box 1">
          <a:extLst>
            <a:ext uri="{FF2B5EF4-FFF2-40B4-BE49-F238E27FC236}">
              <a16:creationId xmlns:a16="http://schemas.microsoft.com/office/drawing/2014/main" id="{00000000-0008-0000-0500-00000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5761" name="Text Box 8">
          <a:extLst>
            <a:ext uri="{FF2B5EF4-FFF2-40B4-BE49-F238E27FC236}">
              <a16:creationId xmlns:a16="http://schemas.microsoft.com/office/drawing/2014/main" id="{00000000-0008-0000-0500-00000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5762" name="Text Box 9">
          <a:extLst>
            <a:ext uri="{FF2B5EF4-FFF2-40B4-BE49-F238E27FC236}">
              <a16:creationId xmlns:a16="http://schemas.microsoft.com/office/drawing/2014/main" id="{00000000-0008-0000-0500-00000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5763" name="Text Box 10">
          <a:extLst>
            <a:ext uri="{FF2B5EF4-FFF2-40B4-BE49-F238E27FC236}">
              <a16:creationId xmlns:a16="http://schemas.microsoft.com/office/drawing/2014/main" id="{00000000-0008-0000-0500-00000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5764" name="Text Box 41">
          <a:extLst>
            <a:ext uri="{FF2B5EF4-FFF2-40B4-BE49-F238E27FC236}">
              <a16:creationId xmlns:a16="http://schemas.microsoft.com/office/drawing/2014/main" id="{00000000-0008-0000-0500-00000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5765" name="Text Box 43">
          <a:extLst>
            <a:ext uri="{FF2B5EF4-FFF2-40B4-BE49-F238E27FC236}">
              <a16:creationId xmlns:a16="http://schemas.microsoft.com/office/drawing/2014/main" id="{00000000-0008-0000-0500-00000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5766" name="Text Box 1">
          <a:extLst>
            <a:ext uri="{FF2B5EF4-FFF2-40B4-BE49-F238E27FC236}">
              <a16:creationId xmlns:a16="http://schemas.microsoft.com/office/drawing/2014/main" id="{00000000-0008-0000-0500-00000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5767" name="Text Box 8">
          <a:extLst>
            <a:ext uri="{FF2B5EF4-FFF2-40B4-BE49-F238E27FC236}">
              <a16:creationId xmlns:a16="http://schemas.microsoft.com/office/drawing/2014/main" id="{00000000-0008-0000-0500-00000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5768" name="Text Box 9">
          <a:extLst>
            <a:ext uri="{FF2B5EF4-FFF2-40B4-BE49-F238E27FC236}">
              <a16:creationId xmlns:a16="http://schemas.microsoft.com/office/drawing/2014/main" id="{00000000-0008-0000-0500-00000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5769" name="Text Box 10">
          <a:extLst>
            <a:ext uri="{FF2B5EF4-FFF2-40B4-BE49-F238E27FC236}">
              <a16:creationId xmlns:a16="http://schemas.microsoft.com/office/drawing/2014/main" id="{00000000-0008-0000-0500-00000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5770" name="Text Box 41">
          <a:extLst>
            <a:ext uri="{FF2B5EF4-FFF2-40B4-BE49-F238E27FC236}">
              <a16:creationId xmlns:a16="http://schemas.microsoft.com/office/drawing/2014/main" id="{00000000-0008-0000-0500-00000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5771" name="Text Box 43">
          <a:extLst>
            <a:ext uri="{FF2B5EF4-FFF2-40B4-BE49-F238E27FC236}">
              <a16:creationId xmlns:a16="http://schemas.microsoft.com/office/drawing/2014/main" id="{00000000-0008-0000-0500-00000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38100</xdr:rowOff>
    </xdr:to>
    <xdr:sp macro="" textlink="">
      <xdr:nvSpPr>
        <xdr:cNvPr id="245772" name="Text Box 1">
          <a:extLst>
            <a:ext uri="{FF2B5EF4-FFF2-40B4-BE49-F238E27FC236}">
              <a16:creationId xmlns:a16="http://schemas.microsoft.com/office/drawing/2014/main" id="{00000000-0008-0000-0500-00000C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38100</xdr:rowOff>
    </xdr:to>
    <xdr:sp macro="" textlink="">
      <xdr:nvSpPr>
        <xdr:cNvPr id="245773" name="Text Box 8">
          <a:extLst>
            <a:ext uri="{FF2B5EF4-FFF2-40B4-BE49-F238E27FC236}">
              <a16:creationId xmlns:a16="http://schemas.microsoft.com/office/drawing/2014/main" id="{00000000-0008-0000-0500-00000D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38100</xdr:rowOff>
    </xdr:to>
    <xdr:sp macro="" textlink="">
      <xdr:nvSpPr>
        <xdr:cNvPr id="245774" name="Text Box 9">
          <a:extLst>
            <a:ext uri="{FF2B5EF4-FFF2-40B4-BE49-F238E27FC236}">
              <a16:creationId xmlns:a16="http://schemas.microsoft.com/office/drawing/2014/main" id="{00000000-0008-0000-0500-00000E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38100</xdr:rowOff>
    </xdr:to>
    <xdr:sp macro="" textlink="">
      <xdr:nvSpPr>
        <xdr:cNvPr id="245775" name="Text Box 10">
          <a:extLst>
            <a:ext uri="{FF2B5EF4-FFF2-40B4-BE49-F238E27FC236}">
              <a16:creationId xmlns:a16="http://schemas.microsoft.com/office/drawing/2014/main" id="{00000000-0008-0000-0500-00000F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38100</xdr:rowOff>
    </xdr:to>
    <xdr:sp macro="" textlink="">
      <xdr:nvSpPr>
        <xdr:cNvPr id="245776" name="Text Box 41">
          <a:extLst>
            <a:ext uri="{FF2B5EF4-FFF2-40B4-BE49-F238E27FC236}">
              <a16:creationId xmlns:a16="http://schemas.microsoft.com/office/drawing/2014/main" id="{00000000-0008-0000-0500-000010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38100</xdr:rowOff>
    </xdr:to>
    <xdr:sp macro="" textlink="">
      <xdr:nvSpPr>
        <xdr:cNvPr id="245777" name="Text Box 43">
          <a:extLst>
            <a:ext uri="{FF2B5EF4-FFF2-40B4-BE49-F238E27FC236}">
              <a16:creationId xmlns:a16="http://schemas.microsoft.com/office/drawing/2014/main" id="{00000000-0008-0000-0500-000011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38100</xdr:rowOff>
    </xdr:to>
    <xdr:sp macro="" textlink="">
      <xdr:nvSpPr>
        <xdr:cNvPr id="245778" name="Text Box 1">
          <a:extLst>
            <a:ext uri="{FF2B5EF4-FFF2-40B4-BE49-F238E27FC236}">
              <a16:creationId xmlns:a16="http://schemas.microsoft.com/office/drawing/2014/main" id="{00000000-0008-0000-0500-000012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38100</xdr:rowOff>
    </xdr:to>
    <xdr:sp macro="" textlink="">
      <xdr:nvSpPr>
        <xdr:cNvPr id="245779" name="Text Box 8">
          <a:extLst>
            <a:ext uri="{FF2B5EF4-FFF2-40B4-BE49-F238E27FC236}">
              <a16:creationId xmlns:a16="http://schemas.microsoft.com/office/drawing/2014/main" id="{00000000-0008-0000-0500-000013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38100</xdr:rowOff>
    </xdr:to>
    <xdr:sp macro="" textlink="">
      <xdr:nvSpPr>
        <xdr:cNvPr id="245780" name="Text Box 9">
          <a:extLst>
            <a:ext uri="{FF2B5EF4-FFF2-40B4-BE49-F238E27FC236}">
              <a16:creationId xmlns:a16="http://schemas.microsoft.com/office/drawing/2014/main" id="{00000000-0008-0000-0500-000014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38100</xdr:rowOff>
    </xdr:to>
    <xdr:sp macro="" textlink="">
      <xdr:nvSpPr>
        <xdr:cNvPr id="245781" name="Text Box 10">
          <a:extLst>
            <a:ext uri="{FF2B5EF4-FFF2-40B4-BE49-F238E27FC236}">
              <a16:creationId xmlns:a16="http://schemas.microsoft.com/office/drawing/2014/main" id="{00000000-0008-0000-0500-000015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38100</xdr:rowOff>
    </xdr:to>
    <xdr:sp macro="" textlink="">
      <xdr:nvSpPr>
        <xdr:cNvPr id="245782" name="Text Box 41">
          <a:extLst>
            <a:ext uri="{FF2B5EF4-FFF2-40B4-BE49-F238E27FC236}">
              <a16:creationId xmlns:a16="http://schemas.microsoft.com/office/drawing/2014/main" id="{00000000-0008-0000-0500-000016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38100</xdr:rowOff>
    </xdr:to>
    <xdr:sp macro="" textlink="">
      <xdr:nvSpPr>
        <xdr:cNvPr id="245783" name="Text Box 43">
          <a:extLst>
            <a:ext uri="{FF2B5EF4-FFF2-40B4-BE49-F238E27FC236}">
              <a16:creationId xmlns:a16="http://schemas.microsoft.com/office/drawing/2014/main" id="{00000000-0008-0000-0500-000017C00300}"/>
            </a:ext>
          </a:extLst>
        </xdr:cNvPr>
        <xdr:cNvSpPr txBox="1">
          <a:spLocks noChangeArrowheads="1"/>
        </xdr:cNvSpPr>
      </xdr:nvSpPr>
      <xdr:spPr bwMode="auto">
        <a:xfrm>
          <a:off x="1524000" y="190500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84" name="Text Box 1">
          <a:extLst>
            <a:ext uri="{FF2B5EF4-FFF2-40B4-BE49-F238E27FC236}">
              <a16:creationId xmlns:a16="http://schemas.microsoft.com/office/drawing/2014/main" id="{00000000-0008-0000-0500-00001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85" name="Text Box 8">
          <a:extLst>
            <a:ext uri="{FF2B5EF4-FFF2-40B4-BE49-F238E27FC236}">
              <a16:creationId xmlns:a16="http://schemas.microsoft.com/office/drawing/2014/main" id="{00000000-0008-0000-0500-00001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86" name="Text Box 9">
          <a:extLst>
            <a:ext uri="{FF2B5EF4-FFF2-40B4-BE49-F238E27FC236}">
              <a16:creationId xmlns:a16="http://schemas.microsoft.com/office/drawing/2014/main" id="{00000000-0008-0000-0500-00001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87" name="Text Box 10">
          <a:extLst>
            <a:ext uri="{FF2B5EF4-FFF2-40B4-BE49-F238E27FC236}">
              <a16:creationId xmlns:a16="http://schemas.microsoft.com/office/drawing/2014/main" id="{00000000-0008-0000-0500-00001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88" name="Text Box 41">
          <a:extLst>
            <a:ext uri="{FF2B5EF4-FFF2-40B4-BE49-F238E27FC236}">
              <a16:creationId xmlns:a16="http://schemas.microsoft.com/office/drawing/2014/main" id="{00000000-0008-0000-0500-00001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89" name="Text Box 43">
          <a:extLst>
            <a:ext uri="{FF2B5EF4-FFF2-40B4-BE49-F238E27FC236}">
              <a16:creationId xmlns:a16="http://schemas.microsoft.com/office/drawing/2014/main" id="{00000000-0008-0000-0500-00001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0" name="Text Box 1">
          <a:extLst>
            <a:ext uri="{FF2B5EF4-FFF2-40B4-BE49-F238E27FC236}">
              <a16:creationId xmlns:a16="http://schemas.microsoft.com/office/drawing/2014/main" id="{00000000-0008-0000-0500-00001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1" name="Text Box 8">
          <a:extLst>
            <a:ext uri="{FF2B5EF4-FFF2-40B4-BE49-F238E27FC236}">
              <a16:creationId xmlns:a16="http://schemas.microsoft.com/office/drawing/2014/main" id="{00000000-0008-0000-0500-00001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2" name="Text Box 9">
          <a:extLst>
            <a:ext uri="{FF2B5EF4-FFF2-40B4-BE49-F238E27FC236}">
              <a16:creationId xmlns:a16="http://schemas.microsoft.com/office/drawing/2014/main" id="{00000000-0008-0000-0500-00002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3" name="Text Box 10">
          <a:extLst>
            <a:ext uri="{FF2B5EF4-FFF2-40B4-BE49-F238E27FC236}">
              <a16:creationId xmlns:a16="http://schemas.microsoft.com/office/drawing/2014/main" id="{00000000-0008-0000-0500-00002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4" name="Text Box 41">
          <a:extLst>
            <a:ext uri="{FF2B5EF4-FFF2-40B4-BE49-F238E27FC236}">
              <a16:creationId xmlns:a16="http://schemas.microsoft.com/office/drawing/2014/main" id="{00000000-0008-0000-0500-00002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5" name="Text Box 43">
          <a:extLst>
            <a:ext uri="{FF2B5EF4-FFF2-40B4-BE49-F238E27FC236}">
              <a16:creationId xmlns:a16="http://schemas.microsoft.com/office/drawing/2014/main" id="{00000000-0008-0000-0500-00002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6" name="Text Box 1">
          <a:extLst>
            <a:ext uri="{FF2B5EF4-FFF2-40B4-BE49-F238E27FC236}">
              <a16:creationId xmlns:a16="http://schemas.microsoft.com/office/drawing/2014/main" id="{00000000-0008-0000-0500-00002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7" name="Text Box 8">
          <a:extLst>
            <a:ext uri="{FF2B5EF4-FFF2-40B4-BE49-F238E27FC236}">
              <a16:creationId xmlns:a16="http://schemas.microsoft.com/office/drawing/2014/main" id="{00000000-0008-0000-0500-00002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8" name="Text Box 9">
          <a:extLst>
            <a:ext uri="{FF2B5EF4-FFF2-40B4-BE49-F238E27FC236}">
              <a16:creationId xmlns:a16="http://schemas.microsoft.com/office/drawing/2014/main" id="{00000000-0008-0000-0500-00002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799" name="Text Box 10">
          <a:extLst>
            <a:ext uri="{FF2B5EF4-FFF2-40B4-BE49-F238E27FC236}">
              <a16:creationId xmlns:a16="http://schemas.microsoft.com/office/drawing/2014/main" id="{00000000-0008-0000-0500-00002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0" name="Text Box 41">
          <a:extLst>
            <a:ext uri="{FF2B5EF4-FFF2-40B4-BE49-F238E27FC236}">
              <a16:creationId xmlns:a16="http://schemas.microsoft.com/office/drawing/2014/main" id="{00000000-0008-0000-0500-00002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1" name="Text Box 43">
          <a:extLst>
            <a:ext uri="{FF2B5EF4-FFF2-40B4-BE49-F238E27FC236}">
              <a16:creationId xmlns:a16="http://schemas.microsoft.com/office/drawing/2014/main" id="{00000000-0008-0000-0500-00002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2" name="Text Box 1">
          <a:extLst>
            <a:ext uri="{FF2B5EF4-FFF2-40B4-BE49-F238E27FC236}">
              <a16:creationId xmlns:a16="http://schemas.microsoft.com/office/drawing/2014/main" id="{00000000-0008-0000-0500-00002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3" name="Text Box 8">
          <a:extLst>
            <a:ext uri="{FF2B5EF4-FFF2-40B4-BE49-F238E27FC236}">
              <a16:creationId xmlns:a16="http://schemas.microsoft.com/office/drawing/2014/main" id="{00000000-0008-0000-0500-00002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4" name="Text Box 9">
          <a:extLst>
            <a:ext uri="{FF2B5EF4-FFF2-40B4-BE49-F238E27FC236}">
              <a16:creationId xmlns:a16="http://schemas.microsoft.com/office/drawing/2014/main" id="{00000000-0008-0000-0500-00002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5" name="Text Box 10">
          <a:extLst>
            <a:ext uri="{FF2B5EF4-FFF2-40B4-BE49-F238E27FC236}">
              <a16:creationId xmlns:a16="http://schemas.microsoft.com/office/drawing/2014/main" id="{00000000-0008-0000-0500-00002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6" name="Text Box 41">
          <a:extLst>
            <a:ext uri="{FF2B5EF4-FFF2-40B4-BE49-F238E27FC236}">
              <a16:creationId xmlns:a16="http://schemas.microsoft.com/office/drawing/2014/main" id="{00000000-0008-0000-0500-00002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7" name="Text Box 43">
          <a:extLst>
            <a:ext uri="{FF2B5EF4-FFF2-40B4-BE49-F238E27FC236}">
              <a16:creationId xmlns:a16="http://schemas.microsoft.com/office/drawing/2014/main" id="{00000000-0008-0000-0500-00002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8" name="Text Box 1">
          <a:extLst>
            <a:ext uri="{FF2B5EF4-FFF2-40B4-BE49-F238E27FC236}">
              <a16:creationId xmlns:a16="http://schemas.microsoft.com/office/drawing/2014/main" id="{00000000-0008-0000-0500-00003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09" name="Text Box 8">
          <a:extLst>
            <a:ext uri="{FF2B5EF4-FFF2-40B4-BE49-F238E27FC236}">
              <a16:creationId xmlns:a16="http://schemas.microsoft.com/office/drawing/2014/main" id="{00000000-0008-0000-0500-00003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0" name="Text Box 9">
          <a:extLst>
            <a:ext uri="{FF2B5EF4-FFF2-40B4-BE49-F238E27FC236}">
              <a16:creationId xmlns:a16="http://schemas.microsoft.com/office/drawing/2014/main" id="{00000000-0008-0000-0500-00003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1" name="Text Box 10">
          <a:extLst>
            <a:ext uri="{FF2B5EF4-FFF2-40B4-BE49-F238E27FC236}">
              <a16:creationId xmlns:a16="http://schemas.microsoft.com/office/drawing/2014/main" id="{00000000-0008-0000-0500-00003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2" name="Text Box 41">
          <a:extLst>
            <a:ext uri="{FF2B5EF4-FFF2-40B4-BE49-F238E27FC236}">
              <a16:creationId xmlns:a16="http://schemas.microsoft.com/office/drawing/2014/main" id="{00000000-0008-0000-0500-00003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3" name="Text Box 43">
          <a:extLst>
            <a:ext uri="{FF2B5EF4-FFF2-40B4-BE49-F238E27FC236}">
              <a16:creationId xmlns:a16="http://schemas.microsoft.com/office/drawing/2014/main" id="{00000000-0008-0000-0500-00003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4" name="Text Box 1">
          <a:extLst>
            <a:ext uri="{FF2B5EF4-FFF2-40B4-BE49-F238E27FC236}">
              <a16:creationId xmlns:a16="http://schemas.microsoft.com/office/drawing/2014/main" id="{00000000-0008-0000-0500-00003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5" name="Text Box 8">
          <a:extLst>
            <a:ext uri="{FF2B5EF4-FFF2-40B4-BE49-F238E27FC236}">
              <a16:creationId xmlns:a16="http://schemas.microsoft.com/office/drawing/2014/main" id="{00000000-0008-0000-0500-00003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6" name="Text Box 9">
          <a:extLst>
            <a:ext uri="{FF2B5EF4-FFF2-40B4-BE49-F238E27FC236}">
              <a16:creationId xmlns:a16="http://schemas.microsoft.com/office/drawing/2014/main" id="{00000000-0008-0000-0500-00003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7" name="Text Box 10">
          <a:extLst>
            <a:ext uri="{FF2B5EF4-FFF2-40B4-BE49-F238E27FC236}">
              <a16:creationId xmlns:a16="http://schemas.microsoft.com/office/drawing/2014/main" id="{00000000-0008-0000-0500-00003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8" name="Text Box 41">
          <a:extLst>
            <a:ext uri="{FF2B5EF4-FFF2-40B4-BE49-F238E27FC236}">
              <a16:creationId xmlns:a16="http://schemas.microsoft.com/office/drawing/2014/main" id="{00000000-0008-0000-0500-00003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19" name="Text Box 43">
          <a:extLst>
            <a:ext uri="{FF2B5EF4-FFF2-40B4-BE49-F238E27FC236}">
              <a16:creationId xmlns:a16="http://schemas.microsoft.com/office/drawing/2014/main" id="{00000000-0008-0000-0500-00003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0" name="Text Box 1">
          <a:extLst>
            <a:ext uri="{FF2B5EF4-FFF2-40B4-BE49-F238E27FC236}">
              <a16:creationId xmlns:a16="http://schemas.microsoft.com/office/drawing/2014/main" id="{00000000-0008-0000-0500-00003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1" name="Text Box 8">
          <a:extLst>
            <a:ext uri="{FF2B5EF4-FFF2-40B4-BE49-F238E27FC236}">
              <a16:creationId xmlns:a16="http://schemas.microsoft.com/office/drawing/2014/main" id="{00000000-0008-0000-0500-00003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2" name="Text Box 9">
          <a:extLst>
            <a:ext uri="{FF2B5EF4-FFF2-40B4-BE49-F238E27FC236}">
              <a16:creationId xmlns:a16="http://schemas.microsoft.com/office/drawing/2014/main" id="{00000000-0008-0000-0500-00003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3" name="Text Box 10">
          <a:extLst>
            <a:ext uri="{FF2B5EF4-FFF2-40B4-BE49-F238E27FC236}">
              <a16:creationId xmlns:a16="http://schemas.microsoft.com/office/drawing/2014/main" id="{00000000-0008-0000-0500-00003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4" name="Text Box 41">
          <a:extLst>
            <a:ext uri="{FF2B5EF4-FFF2-40B4-BE49-F238E27FC236}">
              <a16:creationId xmlns:a16="http://schemas.microsoft.com/office/drawing/2014/main" id="{00000000-0008-0000-0500-00004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5" name="Text Box 43">
          <a:extLst>
            <a:ext uri="{FF2B5EF4-FFF2-40B4-BE49-F238E27FC236}">
              <a16:creationId xmlns:a16="http://schemas.microsoft.com/office/drawing/2014/main" id="{00000000-0008-0000-0500-00004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6" name="Text Box 1">
          <a:extLst>
            <a:ext uri="{FF2B5EF4-FFF2-40B4-BE49-F238E27FC236}">
              <a16:creationId xmlns:a16="http://schemas.microsoft.com/office/drawing/2014/main" id="{00000000-0008-0000-0500-00004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7" name="Text Box 8">
          <a:extLst>
            <a:ext uri="{FF2B5EF4-FFF2-40B4-BE49-F238E27FC236}">
              <a16:creationId xmlns:a16="http://schemas.microsoft.com/office/drawing/2014/main" id="{00000000-0008-0000-0500-00004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8" name="Text Box 9">
          <a:extLst>
            <a:ext uri="{FF2B5EF4-FFF2-40B4-BE49-F238E27FC236}">
              <a16:creationId xmlns:a16="http://schemas.microsoft.com/office/drawing/2014/main" id="{00000000-0008-0000-0500-00004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29" name="Text Box 10">
          <a:extLst>
            <a:ext uri="{FF2B5EF4-FFF2-40B4-BE49-F238E27FC236}">
              <a16:creationId xmlns:a16="http://schemas.microsoft.com/office/drawing/2014/main" id="{00000000-0008-0000-0500-00004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0" name="Text Box 41">
          <a:extLst>
            <a:ext uri="{FF2B5EF4-FFF2-40B4-BE49-F238E27FC236}">
              <a16:creationId xmlns:a16="http://schemas.microsoft.com/office/drawing/2014/main" id="{00000000-0008-0000-0500-00004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1" name="Text Box 43">
          <a:extLst>
            <a:ext uri="{FF2B5EF4-FFF2-40B4-BE49-F238E27FC236}">
              <a16:creationId xmlns:a16="http://schemas.microsoft.com/office/drawing/2014/main" id="{00000000-0008-0000-0500-00004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2" name="Text Box 1">
          <a:extLst>
            <a:ext uri="{FF2B5EF4-FFF2-40B4-BE49-F238E27FC236}">
              <a16:creationId xmlns:a16="http://schemas.microsoft.com/office/drawing/2014/main" id="{00000000-0008-0000-0500-00004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3" name="Text Box 8">
          <a:extLst>
            <a:ext uri="{FF2B5EF4-FFF2-40B4-BE49-F238E27FC236}">
              <a16:creationId xmlns:a16="http://schemas.microsoft.com/office/drawing/2014/main" id="{00000000-0008-0000-0500-00004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4" name="Text Box 9">
          <a:extLst>
            <a:ext uri="{FF2B5EF4-FFF2-40B4-BE49-F238E27FC236}">
              <a16:creationId xmlns:a16="http://schemas.microsoft.com/office/drawing/2014/main" id="{00000000-0008-0000-0500-00004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5" name="Text Box 10">
          <a:extLst>
            <a:ext uri="{FF2B5EF4-FFF2-40B4-BE49-F238E27FC236}">
              <a16:creationId xmlns:a16="http://schemas.microsoft.com/office/drawing/2014/main" id="{00000000-0008-0000-0500-00004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6" name="Text Box 41">
          <a:extLst>
            <a:ext uri="{FF2B5EF4-FFF2-40B4-BE49-F238E27FC236}">
              <a16:creationId xmlns:a16="http://schemas.microsoft.com/office/drawing/2014/main" id="{00000000-0008-0000-0500-00004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7" name="Text Box 43">
          <a:extLst>
            <a:ext uri="{FF2B5EF4-FFF2-40B4-BE49-F238E27FC236}">
              <a16:creationId xmlns:a16="http://schemas.microsoft.com/office/drawing/2014/main" id="{00000000-0008-0000-0500-00004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8" name="Text Box 1">
          <a:extLst>
            <a:ext uri="{FF2B5EF4-FFF2-40B4-BE49-F238E27FC236}">
              <a16:creationId xmlns:a16="http://schemas.microsoft.com/office/drawing/2014/main" id="{00000000-0008-0000-0500-00004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39" name="Text Box 8">
          <a:extLst>
            <a:ext uri="{FF2B5EF4-FFF2-40B4-BE49-F238E27FC236}">
              <a16:creationId xmlns:a16="http://schemas.microsoft.com/office/drawing/2014/main" id="{00000000-0008-0000-0500-00004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0" name="Text Box 9">
          <a:extLst>
            <a:ext uri="{FF2B5EF4-FFF2-40B4-BE49-F238E27FC236}">
              <a16:creationId xmlns:a16="http://schemas.microsoft.com/office/drawing/2014/main" id="{00000000-0008-0000-0500-000050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1" name="Text Box 10">
          <a:extLst>
            <a:ext uri="{FF2B5EF4-FFF2-40B4-BE49-F238E27FC236}">
              <a16:creationId xmlns:a16="http://schemas.microsoft.com/office/drawing/2014/main" id="{00000000-0008-0000-0500-000051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2" name="Text Box 41">
          <a:extLst>
            <a:ext uri="{FF2B5EF4-FFF2-40B4-BE49-F238E27FC236}">
              <a16:creationId xmlns:a16="http://schemas.microsoft.com/office/drawing/2014/main" id="{00000000-0008-0000-0500-000052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3" name="Text Box 43">
          <a:extLst>
            <a:ext uri="{FF2B5EF4-FFF2-40B4-BE49-F238E27FC236}">
              <a16:creationId xmlns:a16="http://schemas.microsoft.com/office/drawing/2014/main" id="{00000000-0008-0000-0500-000053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4" name="Text Box 1">
          <a:extLst>
            <a:ext uri="{FF2B5EF4-FFF2-40B4-BE49-F238E27FC236}">
              <a16:creationId xmlns:a16="http://schemas.microsoft.com/office/drawing/2014/main" id="{00000000-0008-0000-0500-000054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5" name="Text Box 8">
          <a:extLst>
            <a:ext uri="{FF2B5EF4-FFF2-40B4-BE49-F238E27FC236}">
              <a16:creationId xmlns:a16="http://schemas.microsoft.com/office/drawing/2014/main" id="{00000000-0008-0000-0500-000055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6" name="Text Box 9">
          <a:extLst>
            <a:ext uri="{FF2B5EF4-FFF2-40B4-BE49-F238E27FC236}">
              <a16:creationId xmlns:a16="http://schemas.microsoft.com/office/drawing/2014/main" id="{00000000-0008-0000-0500-000056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7" name="Text Box 10">
          <a:extLst>
            <a:ext uri="{FF2B5EF4-FFF2-40B4-BE49-F238E27FC236}">
              <a16:creationId xmlns:a16="http://schemas.microsoft.com/office/drawing/2014/main" id="{00000000-0008-0000-0500-000057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8" name="Text Box 41">
          <a:extLst>
            <a:ext uri="{FF2B5EF4-FFF2-40B4-BE49-F238E27FC236}">
              <a16:creationId xmlns:a16="http://schemas.microsoft.com/office/drawing/2014/main" id="{00000000-0008-0000-0500-000058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49" name="Text Box 43">
          <a:extLst>
            <a:ext uri="{FF2B5EF4-FFF2-40B4-BE49-F238E27FC236}">
              <a16:creationId xmlns:a16="http://schemas.microsoft.com/office/drawing/2014/main" id="{00000000-0008-0000-0500-000059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50" name="Text Box 1">
          <a:extLst>
            <a:ext uri="{FF2B5EF4-FFF2-40B4-BE49-F238E27FC236}">
              <a16:creationId xmlns:a16="http://schemas.microsoft.com/office/drawing/2014/main" id="{00000000-0008-0000-0500-00005A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51" name="Text Box 8">
          <a:extLst>
            <a:ext uri="{FF2B5EF4-FFF2-40B4-BE49-F238E27FC236}">
              <a16:creationId xmlns:a16="http://schemas.microsoft.com/office/drawing/2014/main" id="{00000000-0008-0000-0500-00005B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52" name="Text Box 9">
          <a:extLst>
            <a:ext uri="{FF2B5EF4-FFF2-40B4-BE49-F238E27FC236}">
              <a16:creationId xmlns:a16="http://schemas.microsoft.com/office/drawing/2014/main" id="{00000000-0008-0000-0500-00005C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53" name="Text Box 10">
          <a:extLst>
            <a:ext uri="{FF2B5EF4-FFF2-40B4-BE49-F238E27FC236}">
              <a16:creationId xmlns:a16="http://schemas.microsoft.com/office/drawing/2014/main" id="{00000000-0008-0000-0500-00005D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54" name="Text Box 41">
          <a:extLst>
            <a:ext uri="{FF2B5EF4-FFF2-40B4-BE49-F238E27FC236}">
              <a16:creationId xmlns:a16="http://schemas.microsoft.com/office/drawing/2014/main" id="{00000000-0008-0000-0500-00005E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55" name="Text Box 43">
          <a:extLst>
            <a:ext uri="{FF2B5EF4-FFF2-40B4-BE49-F238E27FC236}">
              <a16:creationId xmlns:a16="http://schemas.microsoft.com/office/drawing/2014/main" id="{00000000-0008-0000-0500-00005FC00300}"/>
            </a:ext>
          </a:extLst>
        </xdr:cNvPr>
        <xdr:cNvSpPr txBox="1">
          <a:spLocks noChangeArrowheads="1"/>
        </xdr:cNvSpPr>
      </xdr:nvSpPr>
      <xdr:spPr bwMode="auto">
        <a:xfrm>
          <a:off x="1524000" y="201422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5856" name="Text Box 1">
          <a:extLst>
            <a:ext uri="{FF2B5EF4-FFF2-40B4-BE49-F238E27FC236}">
              <a16:creationId xmlns:a16="http://schemas.microsoft.com/office/drawing/2014/main" id="{00000000-0008-0000-0500-000060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5857" name="Text Box 8">
          <a:extLst>
            <a:ext uri="{FF2B5EF4-FFF2-40B4-BE49-F238E27FC236}">
              <a16:creationId xmlns:a16="http://schemas.microsoft.com/office/drawing/2014/main" id="{00000000-0008-0000-0500-000061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5858" name="Text Box 9">
          <a:extLst>
            <a:ext uri="{FF2B5EF4-FFF2-40B4-BE49-F238E27FC236}">
              <a16:creationId xmlns:a16="http://schemas.microsoft.com/office/drawing/2014/main" id="{00000000-0008-0000-0500-000062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5859" name="Text Box 10">
          <a:extLst>
            <a:ext uri="{FF2B5EF4-FFF2-40B4-BE49-F238E27FC236}">
              <a16:creationId xmlns:a16="http://schemas.microsoft.com/office/drawing/2014/main" id="{00000000-0008-0000-0500-000063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5860" name="Text Box 41">
          <a:extLst>
            <a:ext uri="{FF2B5EF4-FFF2-40B4-BE49-F238E27FC236}">
              <a16:creationId xmlns:a16="http://schemas.microsoft.com/office/drawing/2014/main" id="{00000000-0008-0000-0500-000064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5861" name="Text Box 43">
          <a:extLst>
            <a:ext uri="{FF2B5EF4-FFF2-40B4-BE49-F238E27FC236}">
              <a16:creationId xmlns:a16="http://schemas.microsoft.com/office/drawing/2014/main" id="{00000000-0008-0000-0500-000065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5862" name="Text Box 1">
          <a:extLst>
            <a:ext uri="{FF2B5EF4-FFF2-40B4-BE49-F238E27FC236}">
              <a16:creationId xmlns:a16="http://schemas.microsoft.com/office/drawing/2014/main" id="{00000000-0008-0000-0500-000066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5863" name="Text Box 8">
          <a:extLst>
            <a:ext uri="{FF2B5EF4-FFF2-40B4-BE49-F238E27FC236}">
              <a16:creationId xmlns:a16="http://schemas.microsoft.com/office/drawing/2014/main" id="{00000000-0008-0000-0500-000067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5864" name="Text Box 9">
          <a:extLst>
            <a:ext uri="{FF2B5EF4-FFF2-40B4-BE49-F238E27FC236}">
              <a16:creationId xmlns:a16="http://schemas.microsoft.com/office/drawing/2014/main" id="{00000000-0008-0000-0500-000068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5865" name="Text Box 10">
          <a:extLst>
            <a:ext uri="{FF2B5EF4-FFF2-40B4-BE49-F238E27FC236}">
              <a16:creationId xmlns:a16="http://schemas.microsoft.com/office/drawing/2014/main" id="{00000000-0008-0000-0500-000069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5866" name="Text Box 41">
          <a:extLst>
            <a:ext uri="{FF2B5EF4-FFF2-40B4-BE49-F238E27FC236}">
              <a16:creationId xmlns:a16="http://schemas.microsoft.com/office/drawing/2014/main" id="{00000000-0008-0000-0500-00006A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5867" name="Text Box 43">
          <a:extLst>
            <a:ext uri="{FF2B5EF4-FFF2-40B4-BE49-F238E27FC236}">
              <a16:creationId xmlns:a16="http://schemas.microsoft.com/office/drawing/2014/main" id="{00000000-0008-0000-0500-00006BC0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68" name="Text Box 1">
          <a:extLst>
            <a:ext uri="{FF2B5EF4-FFF2-40B4-BE49-F238E27FC236}">
              <a16:creationId xmlns:a16="http://schemas.microsoft.com/office/drawing/2014/main" id="{00000000-0008-0000-0500-00006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69" name="Text Box 8">
          <a:extLst>
            <a:ext uri="{FF2B5EF4-FFF2-40B4-BE49-F238E27FC236}">
              <a16:creationId xmlns:a16="http://schemas.microsoft.com/office/drawing/2014/main" id="{00000000-0008-0000-0500-00006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0" name="Text Box 9">
          <a:extLst>
            <a:ext uri="{FF2B5EF4-FFF2-40B4-BE49-F238E27FC236}">
              <a16:creationId xmlns:a16="http://schemas.microsoft.com/office/drawing/2014/main" id="{00000000-0008-0000-0500-00006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1" name="Text Box 10">
          <a:extLst>
            <a:ext uri="{FF2B5EF4-FFF2-40B4-BE49-F238E27FC236}">
              <a16:creationId xmlns:a16="http://schemas.microsoft.com/office/drawing/2014/main" id="{00000000-0008-0000-0500-00006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2" name="Text Box 41">
          <a:extLst>
            <a:ext uri="{FF2B5EF4-FFF2-40B4-BE49-F238E27FC236}">
              <a16:creationId xmlns:a16="http://schemas.microsoft.com/office/drawing/2014/main" id="{00000000-0008-0000-0500-00007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3" name="Text Box 43">
          <a:extLst>
            <a:ext uri="{FF2B5EF4-FFF2-40B4-BE49-F238E27FC236}">
              <a16:creationId xmlns:a16="http://schemas.microsoft.com/office/drawing/2014/main" id="{00000000-0008-0000-0500-00007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4" name="Text Box 1">
          <a:extLst>
            <a:ext uri="{FF2B5EF4-FFF2-40B4-BE49-F238E27FC236}">
              <a16:creationId xmlns:a16="http://schemas.microsoft.com/office/drawing/2014/main" id="{00000000-0008-0000-0500-00007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5" name="Text Box 8">
          <a:extLst>
            <a:ext uri="{FF2B5EF4-FFF2-40B4-BE49-F238E27FC236}">
              <a16:creationId xmlns:a16="http://schemas.microsoft.com/office/drawing/2014/main" id="{00000000-0008-0000-0500-00007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6" name="Text Box 9">
          <a:extLst>
            <a:ext uri="{FF2B5EF4-FFF2-40B4-BE49-F238E27FC236}">
              <a16:creationId xmlns:a16="http://schemas.microsoft.com/office/drawing/2014/main" id="{00000000-0008-0000-0500-00007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7" name="Text Box 10">
          <a:extLst>
            <a:ext uri="{FF2B5EF4-FFF2-40B4-BE49-F238E27FC236}">
              <a16:creationId xmlns:a16="http://schemas.microsoft.com/office/drawing/2014/main" id="{00000000-0008-0000-0500-00007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8" name="Text Box 41">
          <a:extLst>
            <a:ext uri="{FF2B5EF4-FFF2-40B4-BE49-F238E27FC236}">
              <a16:creationId xmlns:a16="http://schemas.microsoft.com/office/drawing/2014/main" id="{00000000-0008-0000-0500-00007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79" name="Text Box 43">
          <a:extLst>
            <a:ext uri="{FF2B5EF4-FFF2-40B4-BE49-F238E27FC236}">
              <a16:creationId xmlns:a16="http://schemas.microsoft.com/office/drawing/2014/main" id="{00000000-0008-0000-0500-00007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0" name="Text Box 1">
          <a:extLst>
            <a:ext uri="{FF2B5EF4-FFF2-40B4-BE49-F238E27FC236}">
              <a16:creationId xmlns:a16="http://schemas.microsoft.com/office/drawing/2014/main" id="{00000000-0008-0000-0500-00007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1" name="Text Box 8">
          <a:extLst>
            <a:ext uri="{FF2B5EF4-FFF2-40B4-BE49-F238E27FC236}">
              <a16:creationId xmlns:a16="http://schemas.microsoft.com/office/drawing/2014/main" id="{00000000-0008-0000-0500-00007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2" name="Text Box 9">
          <a:extLst>
            <a:ext uri="{FF2B5EF4-FFF2-40B4-BE49-F238E27FC236}">
              <a16:creationId xmlns:a16="http://schemas.microsoft.com/office/drawing/2014/main" id="{00000000-0008-0000-0500-00007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3" name="Text Box 10">
          <a:extLst>
            <a:ext uri="{FF2B5EF4-FFF2-40B4-BE49-F238E27FC236}">
              <a16:creationId xmlns:a16="http://schemas.microsoft.com/office/drawing/2014/main" id="{00000000-0008-0000-0500-00007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4" name="Text Box 41">
          <a:extLst>
            <a:ext uri="{FF2B5EF4-FFF2-40B4-BE49-F238E27FC236}">
              <a16:creationId xmlns:a16="http://schemas.microsoft.com/office/drawing/2014/main" id="{00000000-0008-0000-0500-00007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5" name="Text Box 43">
          <a:extLst>
            <a:ext uri="{FF2B5EF4-FFF2-40B4-BE49-F238E27FC236}">
              <a16:creationId xmlns:a16="http://schemas.microsoft.com/office/drawing/2014/main" id="{00000000-0008-0000-0500-00007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6" name="Text Box 1">
          <a:extLst>
            <a:ext uri="{FF2B5EF4-FFF2-40B4-BE49-F238E27FC236}">
              <a16:creationId xmlns:a16="http://schemas.microsoft.com/office/drawing/2014/main" id="{00000000-0008-0000-0500-00007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7" name="Text Box 8">
          <a:extLst>
            <a:ext uri="{FF2B5EF4-FFF2-40B4-BE49-F238E27FC236}">
              <a16:creationId xmlns:a16="http://schemas.microsoft.com/office/drawing/2014/main" id="{00000000-0008-0000-0500-00007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8" name="Text Box 9">
          <a:extLst>
            <a:ext uri="{FF2B5EF4-FFF2-40B4-BE49-F238E27FC236}">
              <a16:creationId xmlns:a16="http://schemas.microsoft.com/office/drawing/2014/main" id="{00000000-0008-0000-0500-00008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89" name="Text Box 10">
          <a:extLst>
            <a:ext uri="{FF2B5EF4-FFF2-40B4-BE49-F238E27FC236}">
              <a16:creationId xmlns:a16="http://schemas.microsoft.com/office/drawing/2014/main" id="{00000000-0008-0000-0500-00008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0" name="Text Box 41">
          <a:extLst>
            <a:ext uri="{FF2B5EF4-FFF2-40B4-BE49-F238E27FC236}">
              <a16:creationId xmlns:a16="http://schemas.microsoft.com/office/drawing/2014/main" id="{00000000-0008-0000-0500-00008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1" name="Text Box 43">
          <a:extLst>
            <a:ext uri="{FF2B5EF4-FFF2-40B4-BE49-F238E27FC236}">
              <a16:creationId xmlns:a16="http://schemas.microsoft.com/office/drawing/2014/main" id="{00000000-0008-0000-0500-00008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2" name="Text Box 1">
          <a:extLst>
            <a:ext uri="{FF2B5EF4-FFF2-40B4-BE49-F238E27FC236}">
              <a16:creationId xmlns:a16="http://schemas.microsoft.com/office/drawing/2014/main" id="{00000000-0008-0000-0500-00008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3" name="Text Box 8">
          <a:extLst>
            <a:ext uri="{FF2B5EF4-FFF2-40B4-BE49-F238E27FC236}">
              <a16:creationId xmlns:a16="http://schemas.microsoft.com/office/drawing/2014/main" id="{00000000-0008-0000-0500-00008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4" name="Text Box 9">
          <a:extLst>
            <a:ext uri="{FF2B5EF4-FFF2-40B4-BE49-F238E27FC236}">
              <a16:creationId xmlns:a16="http://schemas.microsoft.com/office/drawing/2014/main" id="{00000000-0008-0000-0500-00008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5" name="Text Box 10">
          <a:extLst>
            <a:ext uri="{FF2B5EF4-FFF2-40B4-BE49-F238E27FC236}">
              <a16:creationId xmlns:a16="http://schemas.microsoft.com/office/drawing/2014/main" id="{00000000-0008-0000-0500-00008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6" name="Text Box 41">
          <a:extLst>
            <a:ext uri="{FF2B5EF4-FFF2-40B4-BE49-F238E27FC236}">
              <a16:creationId xmlns:a16="http://schemas.microsoft.com/office/drawing/2014/main" id="{00000000-0008-0000-0500-00008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7" name="Text Box 43">
          <a:extLst>
            <a:ext uri="{FF2B5EF4-FFF2-40B4-BE49-F238E27FC236}">
              <a16:creationId xmlns:a16="http://schemas.microsoft.com/office/drawing/2014/main" id="{00000000-0008-0000-0500-00008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8" name="Text Box 1">
          <a:extLst>
            <a:ext uri="{FF2B5EF4-FFF2-40B4-BE49-F238E27FC236}">
              <a16:creationId xmlns:a16="http://schemas.microsoft.com/office/drawing/2014/main" id="{00000000-0008-0000-0500-00008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899" name="Text Box 8">
          <a:extLst>
            <a:ext uri="{FF2B5EF4-FFF2-40B4-BE49-F238E27FC236}">
              <a16:creationId xmlns:a16="http://schemas.microsoft.com/office/drawing/2014/main" id="{00000000-0008-0000-0500-00008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0" name="Text Box 9">
          <a:extLst>
            <a:ext uri="{FF2B5EF4-FFF2-40B4-BE49-F238E27FC236}">
              <a16:creationId xmlns:a16="http://schemas.microsoft.com/office/drawing/2014/main" id="{00000000-0008-0000-0500-00008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1" name="Text Box 10">
          <a:extLst>
            <a:ext uri="{FF2B5EF4-FFF2-40B4-BE49-F238E27FC236}">
              <a16:creationId xmlns:a16="http://schemas.microsoft.com/office/drawing/2014/main" id="{00000000-0008-0000-0500-00008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2" name="Text Box 41">
          <a:extLst>
            <a:ext uri="{FF2B5EF4-FFF2-40B4-BE49-F238E27FC236}">
              <a16:creationId xmlns:a16="http://schemas.microsoft.com/office/drawing/2014/main" id="{00000000-0008-0000-0500-00008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3" name="Text Box 43">
          <a:extLst>
            <a:ext uri="{FF2B5EF4-FFF2-40B4-BE49-F238E27FC236}">
              <a16:creationId xmlns:a16="http://schemas.microsoft.com/office/drawing/2014/main" id="{00000000-0008-0000-0500-00008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4" name="Text Box 1">
          <a:extLst>
            <a:ext uri="{FF2B5EF4-FFF2-40B4-BE49-F238E27FC236}">
              <a16:creationId xmlns:a16="http://schemas.microsoft.com/office/drawing/2014/main" id="{00000000-0008-0000-0500-00009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5" name="Text Box 8">
          <a:extLst>
            <a:ext uri="{FF2B5EF4-FFF2-40B4-BE49-F238E27FC236}">
              <a16:creationId xmlns:a16="http://schemas.microsoft.com/office/drawing/2014/main" id="{00000000-0008-0000-0500-00009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6" name="Text Box 9">
          <a:extLst>
            <a:ext uri="{FF2B5EF4-FFF2-40B4-BE49-F238E27FC236}">
              <a16:creationId xmlns:a16="http://schemas.microsoft.com/office/drawing/2014/main" id="{00000000-0008-0000-0500-00009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7" name="Text Box 10">
          <a:extLst>
            <a:ext uri="{FF2B5EF4-FFF2-40B4-BE49-F238E27FC236}">
              <a16:creationId xmlns:a16="http://schemas.microsoft.com/office/drawing/2014/main" id="{00000000-0008-0000-0500-00009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8" name="Text Box 41">
          <a:extLst>
            <a:ext uri="{FF2B5EF4-FFF2-40B4-BE49-F238E27FC236}">
              <a16:creationId xmlns:a16="http://schemas.microsoft.com/office/drawing/2014/main" id="{00000000-0008-0000-0500-00009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09" name="Text Box 43">
          <a:extLst>
            <a:ext uri="{FF2B5EF4-FFF2-40B4-BE49-F238E27FC236}">
              <a16:creationId xmlns:a16="http://schemas.microsoft.com/office/drawing/2014/main" id="{00000000-0008-0000-0500-00009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0" name="Text Box 1">
          <a:extLst>
            <a:ext uri="{FF2B5EF4-FFF2-40B4-BE49-F238E27FC236}">
              <a16:creationId xmlns:a16="http://schemas.microsoft.com/office/drawing/2014/main" id="{00000000-0008-0000-0500-00009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1" name="Text Box 8">
          <a:extLst>
            <a:ext uri="{FF2B5EF4-FFF2-40B4-BE49-F238E27FC236}">
              <a16:creationId xmlns:a16="http://schemas.microsoft.com/office/drawing/2014/main" id="{00000000-0008-0000-0500-00009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2" name="Text Box 9">
          <a:extLst>
            <a:ext uri="{FF2B5EF4-FFF2-40B4-BE49-F238E27FC236}">
              <a16:creationId xmlns:a16="http://schemas.microsoft.com/office/drawing/2014/main" id="{00000000-0008-0000-0500-00009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3" name="Text Box 10">
          <a:extLst>
            <a:ext uri="{FF2B5EF4-FFF2-40B4-BE49-F238E27FC236}">
              <a16:creationId xmlns:a16="http://schemas.microsoft.com/office/drawing/2014/main" id="{00000000-0008-0000-0500-00009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4" name="Text Box 41">
          <a:extLst>
            <a:ext uri="{FF2B5EF4-FFF2-40B4-BE49-F238E27FC236}">
              <a16:creationId xmlns:a16="http://schemas.microsoft.com/office/drawing/2014/main" id="{00000000-0008-0000-0500-00009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5" name="Text Box 43">
          <a:extLst>
            <a:ext uri="{FF2B5EF4-FFF2-40B4-BE49-F238E27FC236}">
              <a16:creationId xmlns:a16="http://schemas.microsoft.com/office/drawing/2014/main" id="{00000000-0008-0000-0500-00009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6" name="Text Box 1">
          <a:extLst>
            <a:ext uri="{FF2B5EF4-FFF2-40B4-BE49-F238E27FC236}">
              <a16:creationId xmlns:a16="http://schemas.microsoft.com/office/drawing/2014/main" id="{00000000-0008-0000-0500-00009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7" name="Text Box 8">
          <a:extLst>
            <a:ext uri="{FF2B5EF4-FFF2-40B4-BE49-F238E27FC236}">
              <a16:creationId xmlns:a16="http://schemas.microsoft.com/office/drawing/2014/main" id="{00000000-0008-0000-0500-00009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8" name="Text Box 9">
          <a:extLst>
            <a:ext uri="{FF2B5EF4-FFF2-40B4-BE49-F238E27FC236}">
              <a16:creationId xmlns:a16="http://schemas.microsoft.com/office/drawing/2014/main" id="{00000000-0008-0000-0500-00009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19" name="Text Box 10">
          <a:extLst>
            <a:ext uri="{FF2B5EF4-FFF2-40B4-BE49-F238E27FC236}">
              <a16:creationId xmlns:a16="http://schemas.microsoft.com/office/drawing/2014/main" id="{00000000-0008-0000-0500-00009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0" name="Text Box 41">
          <a:extLst>
            <a:ext uri="{FF2B5EF4-FFF2-40B4-BE49-F238E27FC236}">
              <a16:creationId xmlns:a16="http://schemas.microsoft.com/office/drawing/2014/main" id="{00000000-0008-0000-0500-0000A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1" name="Text Box 43">
          <a:extLst>
            <a:ext uri="{FF2B5EF4-FFF2-40B4-BE49-F238E27FC236}">
              <a16:creationId xmlns:a16="http://schemas.microsoft.com/office/drawing/2014/main" id="{00000000-0008-0000-0500-0000A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2" name="Text Box 1">
          <a:extLst>
            <a:ext uri="{FF2B5EF4-FFF2-40B4-BE49-F238E27FC236}">
              <a16:creationId xmlns:a16="http://schemas.microsoft.com/office/drawing/2014/main" id="{00000000-0008-0000-0500-0000A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3" name="Text Box 8">
          <a:extLst>
            <a:ext uri="{FF2B5EF4-FFF2-40B4-BE49-F238E27FC236}">
              <a16:creationId xmlns:a16="http://schemas.microsoft.com/office/drawing/2014/main" id="{00000000-0008-0000-0500-0000A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4" name="Text Box 9">
          <a:extLst>
            <a:ext uri="{FF2B5EF4-FFF2-40B4-BE49-F238E27FC236}">
              <a16:creationId xmlns:a16="http://schemas.microsoft.com/office/drawing/2014/main" id="{00000000-0008-0000-0500-0000A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5" name="Text Box 10">
          <a:extLst>
            <a:ext uri="{FF2B5EF4-FFF2-40B4-BE49-F238E27FC236}">
              <a16:creationId xmlns:a16="http://schemas.microsoft.com/office/drawing/2014/main" id="{00000000-0008-0000-0500-0000A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6" name="Text Box 41">
          <a:extLst>
            <a:ext uri="{FF2B5EF4-FFF2-40B4-BE49-F238E27FC236}">
              <a16:creationId xmlns:a16="http://schemas.microsoft.com/office/drawing/2014/main" id="{00000000-0008-0000-0500-0000A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7" name="Text Box 43">
          <a:extLst>
            <a:ext uri="{FF2B5EF4-FFF2-40B4-BE49-F238E27FC236}">
              <a16:creationId xmlns:a16="http://schemas.microsoft.com/office/drawing/2014/main" id="{00000000-0008-0000-0500-0000A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8" name="Text Box 1">
          <a:extLst>
            <a:ext uri="{FF2B5EF4-FFF2-40B4-BE49-F238E27FC236}">
              <a16:creationId xmlns:a16="http://schemas.microsoft.com/office/drawing/2014/main" id="{00000000-0008-0000-0500-0000A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29" name="Text Box 8">
          <a:extLst>
            <a:ext uri="{FF2B5EF4-FFF2-40B4-BE49-F238E27FC236}">
              <a16:creationId xmlns:a16="http://schemas.microsoft.com/office/drawing/2014/main" id="{00000000-0008-0000-0500-0000A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0" name="Text Box 9">
          <a:extLst>
            <a:ext uri="{FF2B5EF4-FFF2-40B4-BE49-F238E27FC236}">
              <a16:creationId xmlns:a16="http://schemas.microsoft.com/office/drawing/2014/main" id="{00000000-0008-0000-0500-0000A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1" name="Text Box 10">
          <a:extLst>
            <a:ext uri="{FF2B5EF4-FFF2-40B4-BE49-F238E27FC236}">
              <a16:creationId xmlns:a16="http://schemas.microsoft.com/office/drawing/2014/main" id="{00000000-0008-0000-0500-0000A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2" name="Text Box 41">
          <a:extLst>
            <a:ext uri="{FF2B5EF4-FFF2-40B4-BE49-F238E27FC236}">
              <a16:creationId xmlns:a16="http://schemas.microsoft.com/office/drawing/2014/main" id="{00000000-0008-0000-0500-0000A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3" name="Text Box 43">
          <a:extLst>
            <a:ext uri="{FF2B5EF4-FFF2-40B4-BE49-F238E27FC236}">
              <a16:creationId xmlns:a16="http://schemas.microsoft.com/office/drawing/2014/main" id="{00000000-0008-0000-0500-0000A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4" name="Text Box 1">
          <a:extLst>
            <a:ext uri="{FF2B5EF4-FFF2-40B4-BE49-F238E27FC236}">
              <a16:creationId xmlns:a16="http://schemas.microsoft.com/office/drawing/2014/main" id="{00000000-0008-0000-0500-0000A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5" name="Text Box 8">
          <a:extLst>
            <a:ext uri="{FF2B5EF4-FFF2-40B4-BE49-F238E27FC236}">
              <a16:creationId xmlns:a16="http://schemas.microsoft.com/office/drawing/2014/main" id="{00000000-0008-0000-0500-0000A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6" name="Text Box 9">
          <a:extLst>
            <a:ext uri="{FF2B5EF4-FFF2-40B4-BE49-F238E27FC236}">
              <a16:creationId xmlns:a16="http://schemas.microsoft.com/office/drawing/2014/main" id="{00000000-0008-0000-0500-0000B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7" name="Text Box 10">
          <a:extLst>
            <a:ext uri="{FF2B5EF4-FFF2-40B4-BE49-F238E27FC236}">
              <a16:creationId xmlns:a16="http://schemas.microsoft.com/office/drawing/2014/main" id="{00000000-0008-0000-0500-0000B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8" name="Text Box 41">
          <a:extLst>
            <a:ext uri="{FF2B5EF4-FFF2-40B4-BE49-F238E27FC236}">
              <a16:creationId xmlns:a16="http://schemas.microsoft.com/office/drawing/2014/main" id="{00000000-0008-0000-0500-0000B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39" name="Text Box 43">
          <a:extLst>
            <a:ext uri="{FF2B5EF4-FFF2-40B4-BE49-F238E27FC236}">
              <a16:creationId xmlns:a16="http://schemas.microsoft.com/office/drawing/2014/main" id="{00000000-0008-0000-0500-0000B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0" name="Text Box 1">
          <a:extLst>
            <a:ext uri="{FF2B5EF4-FFF2-40B4-BE49-F238E27FC236}">
              <a16:creationId xmlns:a16="http://schemas.microsoft.com/office/drawing/2014/main" id="{00000000-0008-0000-0500-0000B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1" name="Text Box 8">
          <a:extLst>
            <a:ext uri="{FF2B5EF4-FFF2-40B4-BE49-F238E27FC236}">
              <a16:creationId xmlns:a16="http://schemas.microsoft.com/office/drawing/2014/main" id="{00000000-0008-0000-0500-0000B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2" name="Text Box 9">
          <a:extLst>
            <a:ext uri="{FF2B5EF4-FFF2-40B4-BE49-F238E27FC236}">
              <a16:creationId xmlns:a16="http://schemas.microsoft.com/office/drawing/2014/main" id="{00000000-0008-0000-0500-0000B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3" name="Text Box 10">
          <a:extLst>
            <a:ext uri="{FF2B5EF4-FFF2-40B4-BE49-F238E27FC236}">
              <a16:creationId xmlns:a16="http://schemas.microsoft.com/office/drawing/2014/main" id="{00000000-0008-0000-0500-0000B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4" name="Text Box 41">
          <a:extLst>
            <a:ext uri="{FF2B5EF4-FFF2-40B4-BE49-F238E27FC236}">
              <a16:creationId xmlns:a16="http://schemas.microsoft.com/office/drawing/2014/main" id="{00000000-0008-0000-0500-0000B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5" name="Text Box 43">
          <a:extLst>
            <a:ext uri="{FF2B5EF4-FFF2-40B4-BE49-F238E27FC236}">
              <a16:creationId xmlns:a16="http://schemas.microsoft.com/office/drawing/2014/main" id="{00000000-0008-0000-0500-0000B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6" name="Text Box 1">
          <a:extLst>
            <a:ext uri="{FF2B5EF4-FFF2-40B4-BE49-F238E27FC236}">
              <a16:creationId xmlns:a16="http://schemas.microsoft.com/office/drawing/2014/main" id="{00000000-0008-0000-0500-0000B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7" name="Text Box 8">
          <a:extLst>
            <a:ext uri="{FF2B5EF4-FFF2-40B4-BE49-F238E27FC236}">
              <a16:creationId xmlns:a16="http://schemas.microsoft.com/office/drawing/2014/main" id="{00000000-0008-0000-0500-0000B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8" name="Text Box 9">
          <a:extLst>
            <a:ext uri="{FF2B5EF4-FFF2-40B4-BE49-F238E27FC236}">
              <a16:creationId xmlns:a16="http://schemas.microsoft.com/office/drawing/2014/main" id="{00000000-0008-0000-0500-0000BC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49" name="Text Box 10">
          <a:extLst>
            <a:ext uri="{FF2B5EF4-FFF2-40B4-BE49-F238E27FC236}">
              <a16:creationId xmlns:a16="http://schemas.microsoft.com/office/drawing/2014/main" id="{00000000-0008-0000-0500-0000BD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0" name="Text Box 41">
          <a:extLst>
            <a:ext uri="{FF2B5EF4-FFF2-40B4-BE49-F238E27FC236}">
              <a16:creationId xmlns:a16="http://schemas.microsoft.com/office/drawing/2014/main" id="{00000000-0008-0000-0500-0000BE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1" name="Text Box 43">
          <a:extLst>
            <a:ext uri="{FF2B5EF4-FFF2-40B4-BE49-F238E27FC236}">
              <a16:creationId xmlns:a16="http://schemas.microsoft.com/office/drawing/2014/main" id="{00000000-0008-0000-0500-0000BF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2" name="Text Box 1">
          <a:extLst>
            <a:ext uri="{FF2B5EF4-FFF2-40B4-BE49-F238E27FC236}">
              <a16:creationId xmlns:a16="http://schemas.microsoft.com/office/drawing/2014/main" id="{00000000-0008-0000-0500-0000C0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3" name="Text Box 8">
          <a:extLst>
            <a:ext uri="{FF2B5EF4-FFF2-40B4-BE49-F238E27FC236}">
              <a16:creationId xmlns:a16="http://schemas.microsoft.com/office/drawing/2014/main" id="{00000000-0008-0000-0500-0000C1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4" name="Text Box 9">
          <a:extLst>
            <a:ext uri="{FF2B5EF4-FFF2-40B4-BE49-F238E27FC236}">
              <a16:creationId xmlns:a16="http://schemas.microsoft.com/office/drawing/2014/main" id="{00000000-0008-0000-0500-0000C2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5" name="Text Box 10">
          <a:extLst>
            <a:ext uri="{FF2B5EF4-FFF2-40B4-BE49-F238E27FC236}">
              <a16:creationId xmlns:a16="http://schemas.microsoft.com/office/drawing/2014/main" id="{00000000-0008-0000-0500-0000C3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6" name="Text Box 41">
          <a:extLst>
            <a:ext uri="{FF2B5EF4-FFF2-40B4-BE49-F238E27FC236}">
              <a16:creationId xmlns:a16="http://schemas.microsoft.com/office/drawing/2014/main" id="{00000000-0008-0000-0500-0000C4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7" name="Text Box 43">
          <a:extLst>
            <a:ext uri="{FF2B5EF4-FFF2-40B4-BE49-F238E27FC236}">
              <a16:creationId xmlns:a16="http://schemas.microsoft.com/office/drawing/2014/main" id="{00000000-0008-0000-0500-0000C5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8" name="Text Box 1">
          <a:extLst>
            <a:ext uri="{FF2B5EF4-FFF2-40B4-BE49-F238E27FC236}">
              <a16:creationId xmlns:a16="http://schemas.microsoft.com/office/drawing/2014/main" id="{00000000-0008-0000-0500-0000C6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59" name="Text Box 8">
          <a:extLst>
            <a:ext uri="{FF2B5EF4-FFF2-40B4-BE49-F238E27FC236}">
              <a16:creationId xmlns:a16="http://schemas.microsoft.com/office/drawing/2014/main" id="{00000000-0008-0000-0500-0000C7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60" name="Text Box 9">
          <a:extLst>
            <a:ext uri="{FF2B5EF4-FFF2-40B4-BE49-F238E27FC236}">
              <a16:creationId xmlns:a16="http://schemas.microsoft.com/office/drawing/2014/main" id="{00000000-0008-0000-0500-0000C8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61" name="Text Box 10">
          <a:extLst>
            <a:ext uri="{FF2B5EF4-FFF2-40B4-BE49-F238E27FC236}">
              <a16:creationId xmlns:a16="http://schemas.microsoft.com/office/drawing/2014/main" id="{00000000-0008-0000-0500-0000C9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62" name="Text Box 41">
          <a:extLst>
            <a:ext uri="{FF2B5EF4-FFF2-40B4-BE49-F238E27FC236}">
              <a16:creationId xmlns:a16="http://schemas.microsoft.com/office/drawing/2014/main" id="{00000000-0008-0000-0500-0000CA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38100</xdr:rowOff>
    </xdr:to>
    <xdr:sp macro="" textlink="">
      <xdr:nvSpPr>
        <xdr:cNvPr id="245963" name="Text Box 43">
          <a:extLst>
            <a:ext uri="{FF2B5EF4-FFF2-40B4-BE49-F238E27FC236}">
              <a16:creationId xmlns:a16="http://schemas.microsoft.com/office/drawing/2014/main" id="{00000000-0008-0000-0500-0000CBC00300}"/>
            </a:ext>
          </a:extLst>
        </xdr:cNvPr>
        <xdr:cNvSpPr txBox="1">
          <a:spLocks noChangeArrowheads="1"/>
        </xdr:cNvSpPr>
      </xdr:nvSpPr>
      <xdr:spPr bwMode="auto">
        <a:xfrm>
          <a:off x="1524000" y="2099945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57150</xdr:rowOff>
    </xdr:to>
    <xdr:sp macro="" textlink="">
      <xdr:nvSpPr>
        <xdr:cNvPr id="245964" name="Text Box 1">
          <a:extLst>
            <a:ext uri="{FF2B5EF4-FFF2-40B4-BE49-F238E27FC236}">
              <a16:creationId xmlns:a16="http://schemas.microsoft.com/office/drawing/2014/main" id="{00000000-0008-0000-0500-0000C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57150</xdr:rowOff>
    </xdr:to>
    <xdr:sp macro="" textlink="">
      <xdr:nvSpPr>
        <xdr:cNvPr id="245965" name="Text Box 8">
          <a:extLst>
            <a:ext uri="{FF2B5EF4-FFF2-40B4-BE49-F238E27FC236}">
              <a16:creationId xmlns:a16="http://schemas.microsoft.com/office/drawing/2014/main" id="{00000000-0008-0000-0500-0000C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57150</xdr:rowOff>
    </xdr:to>
    <xdr:sp macro="" textlink="">
      <xdr:nvSpPr>
        <xdr:cNvPr id="245966" name="Text Box 9">
          <a:extLst>
            <a:ext uri="{FF2B5EF4-FFF2-40B4-BE49-F238E27FC236}">
              <a16:creationId xmlns:a16="http://schemas.microsoft.com/office/drawing/2014/main" id="{00000000-0008-0000-0500-0000C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57150</xdr:rowOff>
    </xdr:to>
    <xdr:sp macro="" textlink="">
      <xdr:nvSpPr>
        <xdr:cNvPr id="245967" name="Text Box 10">
          <a:extLst>
            <a:ext uri="{FF2B5EF4-FFF2-40B4-BE49-F238E27FC236}">
              <a16:creationId xmlns:a16="http://schemas.microsoft.com/office/drawing/2014/main" id="{00000000-0008-0000-0500-0000C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57150</xdr:rowOff>
    </xdr:to>
    <xdr:sp macro="" textlink="">
      <xdr:nvSpPr>
        <xdr:cNvPr id="245968" name="Text Box 41">
          <a:extLst>
            <a:ext uri="{FF2B5EF4-FFF2-40B4-BE49-F238E27FC236}">
              <a16:creationId xmlns:a16="http://schemas.microsoft.com/office/drawing/2014/main" id="{00000000-0008-0000-0500-0000D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57150</xdr:rowOff>
    </xdr:to>
    <xdr:sp macro="" textlink="">
      <xdr:nvSpPr>
        <xdr:cNvPr id="245969" name="Text Box 43">
          <a:extLst>
            <a:ext uri="{FF2B5EF4-FFF2-40B4-BE49-F238E27FC236}">
              <a16:creationId xmlns:a16="http://schemas.microsoft.com/office/drawing/2014/main" id="{00000000-0008-0000-0500-0000D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70" name="Text Box 1">
          <a:extLst>
            <a:ext uri="{FF2B5EF4-FFF2-40B4-BE49-F238E27FC236}">
              <a16:creationId xmlns:a16="http://schemas.microsoft.com/office/drawing/2014/main" id="{00000000-0008-0000-0500-0000D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71" name="Text Box 8">
          <a:extLst>
            <a:ext uri="{FF2B5EF4-FFF2-40B4-BE49-F238E27FC236}">
              <a16:creationId xmlns:a16="http://schemas.microsoft.com/office/drawing/2014/main" id="{00000000-0008-0000-0500-0000D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72" name="Text Box 9">
          <a:extLst>
            <a:ext uri="{FF2B5EF4-FFF2-40B4-BE49-F238E27FC236}">
              <a16:creationId xmlns:a16="http://schemas.microsoft.com/office/drawing/2014/main" id="{00000000-0008-0000-0500-0000D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73" name="Text Box 10">
          <a:extLst>
            <a:ext uri="{FF2B5EF4-FFF2-40B4-BE49-F238E27FC236}">
              <a16:creationId xmlns:a16="http://schemas.microsoft.com/office/drawing/2014/main" id="{00000000-0008-0000-0500-0000D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74" name="Text Box 41">
          <a:extLst>
            <a:ext uri="{FF2B5EF4-FFF2-40B4-BE49-F238E27FC236}">
              <a16:creationId xmlns:a16="http://schemas.microsoft.com/office/drawing/2014/main" id="{00000000-0008-0000-0500-0000D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75" name="Text Box 43">
          <a:extLst>
            <a:ext uri="{FF2B5EF4-FFF2-40B4-BE49-F238E27FC236}">
              <a16:creationId xmlns:a16="http://schemas.microsoft.com/office/drawing/2014/main" id="{00000000-0008-0000-0500-0000D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76" name="Text Box 1">
          <a:extLst>
            <a:ext uri="{FF2B5EF4-FFF2-40B4-BE49-F238E27FC236}">
              <a16:creationId xmlns:a16="http://schemas.microsoft.com/office/drawing/2014/main" id="{00000000-0008-0000-0500-0000D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77" name="Text Box 8">
          <a:extLst>
            <a:ext uri="{FF2B5EF4-FFF2-40B4-BE49-F238E27FC236}">
              <a16:creationId xmlns:a16="http://schemas.microsoft.com/office/drawing/2014/main" id="{00000000-0008-0000-0500-0000D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78" name="Text Box 9">
          <a:extLst>
            <a:ext uri="{FF2B5EF4-FFF2-40B4-BE49-F238E27FC236}">
              <a16:creationId xmlns:a16="http://schemas.microsoft.com/office/drawing/2014/main" id="{00000000-0008-0000-0500-0000D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79" name="Text Box 10">
          <a:extLst>
            <a:ext uri="{FF2B5EF4-FFF2-40B4-BE49-F238E27FC236}">
              <a16:creationId xmlns:a16="http://schemas.microsoft.com/office/drawing/2014/main" id="{00000000-0008-0000-0500-0000D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80" name="Text Box 41">
          <a:extLst>
            <a:ext uri="{FF2B5EF4-FFF2-40B4-BE49-F238E27FC236}">
              <a16:creationId xmlns:a16="http://schemas.microsoft.com/office/drawing/2014/main" id="{00000000-0008-0000-0500-0000D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81" name="Text Box 43">
          <a:extLst>
            <a:ext uri="{FF2B5EF4-FFF2-40B4-BE49-F238E27FC236}">
              <a16:creationId xmlns:a16="http://schemas.microsoft.com/office/drawing/2014/main" id="{00000000-0008-0000-0500-0000D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82" name="Text Box 1">
          <a:extLst>
            <a:ext uri="{FF2B5EF4-FFF2-40B4-BE49-F238E27FC236}">
              <a16:creationId xmlns:a16="http://schemas.microsoft.com/office/drawing/2014/main" id="{00000000-0008-0000-0500-0000D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83" name="Text Box 8">
          <a:extLst>
            <a:ext uri="{FF2B5EF4-FFF2-40B4-BE49-F238E27FC236}">
              <a16:creationId xmlns:a16="http://schemas.microsoft.com/office/drawing/2014/main" id="{00000000-0008-0000-0500-0000D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84" name="Text Box 9">
          <a:extLst>
            <a:ext uri="{FF2B5EF4-FFF2-40B4-BE49-F238E27FC236}">
              <a16:creationId xmlns:a16="http://schemas.microsoft.com/office/drawing/2014/main" id="{00000000-0008-0000-0500-0000E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85" name="Text Box 10">
          <a:extLst>
            <a:ext uri="{FF2B5EF4-FFF2-40B4-BE49-F238E27FC236}">
              <a16:creationId xmlns:a16="http://schemas.microsoft.com/office/drawing/2014/main" id="{00000000-0008-0000-0500-0000E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86" name="Text Box 41">
          <a:extLst>
            <a:ext uri="{FF2B5EF4-FFF2-40B4-BE49-F238E27FC236}">
              <a16:creationId xmlns:a16="http://schemas.microsoft.com/office/drawing/2014/main" id="{00000000-0008-0000-0500-0000E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87" name="Text Box 43">
          <a:extLst>
            <a:ext uri="{FF2B5EF4-FFF2-40B4-BE49-F238E27FC236}">
              <a16:creationId xmlns:a16="http://schemas.microsoft.com/office/drawing/2014/main" id="{00000000-0008-0000-0500-0000E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88" name="Text Box 1">
          <a:extLst>
            <a:ext uri="{FF2B5EF4-FFF2-40B4-BE49-F238E27FC236}">
              <a16:creationId xmlns:a16="http://schemas.microsoft.com/office/drawing/2014/main" id="{00000000-0008-0000-0500-0000E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89" name="Text Box 8">
          <a:extLst>
            <a:ext uri="{FF2B5EF4-FFF2-40B4-BE49-F238E27FC236}">
              <a16:creationId xmlns:a16="http://schemas.microsoft.com/office/drawing/2014/main" id="{00000000-0008-0000-0500-0000E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90" name="Text Box 9">
          <a:extLst>
            <a:ext uri="{FF2B5EF4-FFF2-40B4-BE49-F238E27FC236}">
              <a16:creationId xmlns:a16="http://schemas.microsoft.com/office/drawing/2014/main" id="{00000000-0008-0000-0500-0000E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91" name="Text Box 10">
          <a:extLst>
            <a:ext uri="{FF2B5EF4-FFF2-40B4-BE49-F238E27FC236}">
              <a16:creationId xmlns:a16="http://schemas.microsoft.com/office/drawing/2014/main" id="{00000000-0008-0000-0500-0000E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92" name="Text Box 41">
          <a:extLst>
            <a:ext uri="{FF2B5EF4-FFF2-40B4-BE49-F238E27FC236}">
              <a16:creationId xmlns:a16="http://schemas.microsoft.com/office/drawing/2014/main" id="{00000000-0008-0000-0500-0000E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5993" name="Text Box 43">
          <a:extLst>
            <a:ext uri="{FF2B5EF4-FFF2-40B4-BE49-F238E27FC236}">
              <a16:creationId xmlns:a16="http://schemas.microsoft.com/office/drawing/2014/main" id="{00000000-0008-0000-0500-0000E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1524000</xdr:colOff>
      <xdr:row>2</xdr:row>
      <xdr:rowOff>57150</xdr:rowOff>
    </xdr:to>
    <xdr:sp macro="" textlink="">
      <xdr:nvSpPr>
        <xdr:cNvPr id="245994" name="Text Box 1">
          <a:extLst>
            <a:ext uri="{FF2B5EF4-FFF2-40B4-BE49-F238E27FC236}">
              <a16:creationId xmlns:a16="http://schemas.microsoft.com/office/drawing/2014/main" id="{00000000-0008-0000-0500-0000E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1524000</xdr:colOff>
      <xdr:row>2</xdr:row>
      <xdr:rowOff>57150</xdr:rowOff>
    </xdr:to>
    <xdr:sp macro="" textlink="">
      <xdr:nvSpPr>
        <xdr:cNvPr id="245995" name="Text Box 8">
          <a:extLst>
            <a:ext uri="{FF2B5EF4-FFF2-40B4-BE49-F238E27FC236}">
              <a16:creationId xmlns:a16="http://schemas.microsoft.com/office/drawing/2014/main" id="{00000000-0008-0000-0500-0000E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1524000</xdr:colOff>
      <xdr:row>2</xdr:row>
      <xdr:rowOff>57150</xdr:rowOff>
    </xdr:to>
    <xdr:sp macro="" textlink="">
      <xdr:nvSpPr>
        <xdr:cNvPr id="245996" name="Text Box 9">
          <a:extLst>
            <a:ext uri="{FF2B5EF4-FFF2-40B4-BE49-F238E27FC236}">
              <a16:creationId xmlns:a16="http://schemas.microsoft.com/office/drawing/2014/main" id="{00000000-0008-0000-0500-0000E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1524000</xdr:colOff>
      <xdr:row>2</xdr:row>
      <xdr:rowOff>57150</xdr:rowOff>
    </xdr:to>
    <xdr:sp macro="" textlink="">
      <xdr:nvSpPr>
        <xdr:cNvPr id="245997" name="Text Box 10">
          <a:extLst>
            <a:ext uri="{FF2B5EF4-FFF2-40B4-BE49-F238E27FC236}">
              <a16:creationId xmlns:a16="http://schemas.microsoft.com/office/drawing/2014/main" id="{00000000-0008-0000-0500-0000E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1524000</xdr:colOff>
      <xdr:row>2</xdr:row>
      <xdr:rowOff>57150</xdr:rowOff>
    </xdr:to>
    <xdr:sp macro="" textlink="">
      <xdr:nvSpPr>
        <xdr:cNvPr id="245998" name="Text Box 41">
          <a:extLst>
            <a:ext uri="{FF2B5EF4-FFF2-40B4-BE49-F238E27FC236}">
              <a16:creationId xmlns:a16="http://schemas.microsoft.com/office/drawing/2014/main" id="{00000000-0008-0000-0500-0000E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1524000</xdr:colOff>
      <xdr:row>2</xdr:row>
      <xdr:rowOff>57150</xdr:rowOff>
    </xdr:to>
    <xdr:sp macro="" textlink="">
      <xdr:nvSpPr>
        <xdr:cNvPr id="245999" name="Text Box 43">
          <a:extLst>
            <a:ext uri="{FF2B5EF4-FFF2-40B4-BE49-F238E27FC236}">
              <a16:creationId xmlns:a16="http://schemas.microsoft.com/office/drawing/2014/main" id="{00000000-0008-0000-0500-0000E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00" name="Text Box 1">
          <a:extLst>
            <a:ext uri="{FF2B5EF4-FFF2-40B4-BE49-F238E27FC236}">
              <a16:creationId xmlns:a16="http://schemas.microsoft.com/office/drawing/2014/main" id="{00000000-0008-0000-0500-0000F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01" name="Text Box 8">
          <a:extLst>
            <a:ext uri="{FF2B5EF4-FFF2-40B4-BE49-F238E27FC236}">
              <a16:creationId xmlns:a16="http://schemas.microsoft.com/office/drawing/2014/main" id="{00000000-0008-0000-0500-0000F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02" name="Text Box 9">
          <a:extLst>
            <a:ext uri="{FF2B5EF4-FFF2-40B4-BE49-F238E27FC236}">
              <a16:creationId xmlns:a16="http://schemas.microsoft.com/office/drawing/2014/main" id="{00000000-0008-0000-0500-0000F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03" name="Text Box 10">
          <a:extLst>
            <a:ext uri="{FF2B5EF4-FFF2-40B4-BE49-F238E27FC236}">
              <a16:creationId xmlns:a16="http://schemas.microsoft.com/office/drawing/2014/main" id="{00000000-0008-0000-0500-0000F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04" name="Text Box 41">
          <a:extLst>
            <a:ext uri="{FF2B5EF4-FFF2-40B4-BE49-F238E27FC236}">
              <a16:creationId xmlns:a16="http://schemas.microsoft.com/office/drawing/2014/main" id="{00000000-0008-0000-0500-0000F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05" name="Text Box 43">
          <a:extLst>
            <a:ext uri="{FF2B5EF4-FFF2-40B4-BE49-F238E27FC236}">
              <a16:creationId xmlns:a16="http://schemas.microsoft.com/office/drawing/2014/main" id="{00000000-0008-0000-0500-0000F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06" name="Text Box 1">
          <a:extLst>
            <a:ext uri="{FF2B5EF4-FFF2-40B4-BE49-F238E27FC236}">
              <a16:creationId xmlns:a16="http://schemas.microsoft.com/office/drawing/2014/main" id="{00000000-0008-0000-0500-0000F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07" name="Text Box 8">
          <a:extLst>
            <a:ext uri="{FF2B5EF4-FFF2-40B4-BE49-F238E27FC236}">
              <a16:creationId xmlns:a16="http://schemas.microsoft.com/office/drawing/2014/main" id="{00000000-0008-0000-0500-0000F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08" name="Text Box 9">
          <a:extLst>
            <a:ext uri="{FF2B5EF4-FFF2-40B4-BE49-F238E27FC236}">
              <a16:creationId xmlns:a16="http://schemas.microsoft.com/office/drawing/2014/main" id="{00000000-0008-0000-0500-0000F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09" name="Text Box 10">
          <a:extLst>
            <a:ext uri="{FF2B5EF4-FFF2-40B4-BE49-F238E27FC236}">
              <a16:creationId xmlns:a16="http://schemas.microsoft.com/office/drawing/2014/main" id="{00000000-0008-0000-0500-0000F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10" name="Text Box 41">
          <a:extLst>
            <a:ext uri="{FF2B5EF4-FFF2-40B4-BE49-F238E27FC236}">
              <a16:creationId xmlns:a16="http://schemas.microsoft.com/office/drawing/2014/main" id="{00000000-0008-0000-0500-0000F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11" name="Text Box 43">
          <a:extLst>
            <a:ext uri="{FF2B5EF4-FFF2-40B4-BE49-F238E27FC236}">
              <a16:creationId xmlns:a16="http://schemas.microsoft.com/office/drawing/2014/main" id="{00000000-0008-0000-0500-0000F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12" name="Text Box 1">
          <a:extLst>
            <a:ext uri="{FF2B5EF4-FFF2-40B4-BE49-F238E27FC236}">
              <a16:creationId xmlns:a16="http://schemas.microsoft.com/office/drawing/2014/main" id="{00000000-0008-0000-0500-0000F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13" name="Text Box 8">
          <a:extLst>
            <a:ext uri="{FF2B5EF4-FFF2-40B4-BE49-F238E27FC236}">
              <a16:creationId xmlns:a16="http://schemas.microsoft.com/office/drawing/2014/main" id="{00000000-0008-0000-0500-0000F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14" name="Text Box 9">
          <a:extLst>
            <a:ext uri="{FF2B5EF4-FFF2-40B4-BE49-F238E27FC236}">
              <a16:creationId xmlns:a16="http://schemas.microsoft.com/office/drawing/2014/main" id="{00000000-0008-0000-0500-0000F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15" name="Text Box 10">
          <a:extLst>
            <a:ext uri="{FF2B5EF4-FFF2-40B4-BE49-F238E27FC236}">
              <a16:creationId xmlns:a16="http://schemas.microsoft.com/office/drawing/2014/main" id="{00000000-0008-0000-0500-0000F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16" name="Text Box 41">
          <a:extLst>
            <a:ext uri="{FF2B5EF4-FFF2-40B4-BE49-F238E27FC236}">
              <a16:creationId xmlns:a16="http://schemas.microsoft.com/office/drawing/2014/main" id="{00000000-0008-0000-0500-00000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17" name="Text Box 43">
          <a:extLst>
            <a:ext uri="{FF2B5EF4-FFF2-40B4-BE49-F238E27FC236}">
              <a16:creationId xmlns:a16="http://schemas.microsoft.com/office/drawing/2014/main" id="{00000000-0008-0000-0500-00000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18" name="Text Box 1">
          <a:extLst>
            <a:ext uri="{FF2B5EF4-FFF2-40B4-BE49-F238E27FC236}">
              <a16:creationId xmlns:a16="http://schemas.microsoft.com/office/drawing/2014/main" id="{00000000-0008-0000-0500-00000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19" name="Text Box 8">
          <a:extLst>
            <a:ext uri="{FF2B5EF4-FFF2-40B4-BE49-F238E27FC236}">
              <a16:creationId xmlns:a16="http://schemas.microsoft.com/office/drawing/2014/main" id="{00000000-0008-0000-0500-00000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20" name="Text Box 9">
          <a:extLst>
            <a:ext uri="{FF2B5EF4-FFF2-40B4-BE49-F238E27FC236}">
              <a16:creationId xmlns:a16="http://schemas.microsoft.com/office/drawing/2014/main" id="{00000000-0008-0000-0500-00000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21" name="Text Box 10">
          <a:extLst>
            <a:ext uri="{FF2B5EF4-FFF2-40B4-BE49-F238E27FC236}">
              <a16:creationId xmlns:a16="http://schemas.microsoft.com/office/drawing/2014/main" id="{00000000-0008-0000-0500-00000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22" name="Text Box 41">
          <a:extLst>
            <a:ext uri="{FF2B5EF4-FFF2-40B4-BE49-F238E27FC236}">
              <a16:creationId xmlns:a16="http://schemas.microsoft.com/office/drawing/2014/main" id="{00000000-0008-0000-0500-00000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23" name="Text Box 43">
          <a:extLst>
            <a:ext uri="{FF2B5EF4-FFF2-40B4-BE49-F238E27FC236}">
              <a16:creationId xmlns:a16="http://schemas.microsoft.com/office/drawing/2014/main" id="{00000000-0008-0000-0500-00000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24" name="Text Box 1">
          <a:extLst>
            <a:ext uri="{FF2B5EF4-FFF2-40B4-BE49-F238E27FC236}">
              <a16:creationId xmlns:a16="http://schemas.microsoft.com/office/drawing/2014/main" id="{00000000-0008-0000-0500-00000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25" name="Text Box 8">
          <a:extLst>
            <a:ext uri="{FF2B5EF4-FFF2-40B4-BE49-F238E27FC236}">
              <a16:creationId xmlns:a16="http://schemas.microsoft.com/office/drawing/2014/main" id="{00000000-0008-0000-0500-00000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26" name="Text Box 9">
          <a:extLst>
            <a:ext uri="{FF2B5EF4-FFF2-40B4-BE49-F238E27FC236}">
              <a16:creationId xmlns:a16="http://schemas.microsoft.com/office/drawing/2014/main" id="{00000000-0008-0000-0500-00000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27" name="Text Box 10">
          <a:extLst>
            <a:ext uri="{FF2B5EF4-FFF2-40B4-BE49-F238E27FC236}">
              <a16:creationId xmlns:a16="http://schemas.microsoft.com/office/drawing/2014/main" id="{00000000-0008-0000-0500-00000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28" name="Text Box 41">
          <a:extLst>
            <a:ext uri="{FF2B5EF4-FFF2-40B4-BE49-F238E27FC236}">
              <a16:creationId xmlns:a16="http://schemas.microsoft.com/office/drawing/2014/main" id="{00000000-0008-0000-0500-00000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29" name="Text Box 43">
          <a:extLst>
            <a:ext uri="{FF2B5EF4-FFF2-40B4-BE49-F238E27FC236}">
              <a16:creationId xmlns:a16="http://schemas.microsoft.com/office/drawing/2014/main" id="{00000000-0008-0000-0500-00000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30" name="Text Box 1">
          <a:extLst>
            <a:ext uri="{FF2B5EF4-FFF2-40B4-BE49-F238E27FC236}">
              <a16:creationId xmlns:a16="http://schemas.microsoft.com/office/drawing/2014/main" id="{00000000-0008-0000-0500-00000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31" name="Text Box 8">
          <a:extLst>
            <a:ext uri="{FF2B5EF4-FFF2-40B4-BE49-F238E27FC236}">
              <a16:creationId xmlns:a16="http://schemas.microsoft.com/office/drawing/2014/main" id="{00000000-0008-0000-0500-00000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32" name="Text Box 9">
          <a:extLst>
            <a:ext uri="{FF2B5EF4-FFF2-40B4-BE49-F238E27FC236}">
              <a16:creationId xmlns:a16="http://schemas.microsoft.com/office/drawing/2014/main" id="{00000000-0008-0000-0500-00001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33" name="Text Box 10">
          <a:extLst>
            <a:ext uri="{FF2B5EF4-FFF2-40B4-BE49-F238E27FC236}">
              <a16:creationId xmlns:a16="http://schemas.microsoft.com/office/drawing/2014/main" id="{00000000-0008-0000-0500-00001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34" name="Text Box 41">
          <a:extLst>
            <a:ext uri="{FF2B5EF4-FFF2-40B4-BE49-F238E27FC236}">
              <a16:creationId xmlns:a16="http://schemas.microsoft.com/office/drawing/2014/main" id="{00000000-0008-0000-0500-00001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57150</xdr:rowOff>
    </xdr:to>
    <xdr:sp macro="" textlink="">
      <xdr:nvSpPr>
        <xdr:cNvPr id="246035" name="Text Box 43">
          <a:extLst>
            <a:ext uri="{FF2B5EF4-FFF2-40B4-BE49-F238E27FC236}">
              <a16:creationId xmlns:a16="http://schemas.microsoft.com/office/drawing/2014/main" id="{00000000-0008-0000-0500-00001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19050</xdr:rowOff>
    </xdr:to>
    <xdr:sp macro="" textlink="">
      <xdr:nvSpPr>
        <xdr:cNvPr id="246036" name="Text Box 1">
          <a:extLst>
            <a:ext uri="{FF2B5EF4-FFF2-40B4-BE49-F238E27FC236}">
              <a16:creationId xmlns:a16="http://schemas.microsoft.com/office/drawing/2014/main" id="{00000000-0008-0000-0500-00001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19050</xdr:rowOff>
    </xdr:to>
    <xdr:sp macro="" textlink="">
      <xdr:nvSpPr>
        <xdr:cNvPr id="246037" name="Text Box 8">
          <a:extLst>
            <a:ext uri="{FF2B5EF4-FFF2-40B4-BE49-F238E27FC236}">
              <a16:creationId xmlns:a16="http://schemas.microsoft.com/office/drawing/2014/main" id="{00000000-0008-0000-0500-00001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19050</xdr:rowOff>
    </xdr:to>
    <xdr:sp macro="" textlink="">
      <xdr:nvSpPr>
        <xdr:cNvPr id="246038" name="Text Box 9">
          <a:extLst>
            <a:ext uri="{FF2B5EF4-FFF2-40B4-BE49-F238E27FC236}">
              <a16:creationId xmlns:a16="http://schemas.microsoft.com/office/drawing/2014/main" id="{00000000-0008-0000-0500-00001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19050</xdr:rowOff>
    </xdr:to>
    <xdr:sp macro="" textlink="">
      <xdr:nvSpPr>
        <xdr:cNvPr id="246039" name="Text Box 10">
          <a:extLst>
            <a:ext uri="{FF2B5EF4-FFF2-40B4-BE49-F238E27FC236}">
              <a16:creationId xmlns:a16="http://schemas.microsoft.com/office/drawing/2014/main" id="{00000000-0008-0000-0500-00001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19050</xdr:rowOff>
    </xdr:to>
    <xdr:sp macro="" textlink="">
      <xdr:nvSpPr>
        <xdr:cNvPr id="246040" name="Text Box 41">
          <a:extLst>
            <a:ext uri="{FF2B5EF4-FFF2-40B4-BE49-F238E27FC236}">
              <a16:creationId xmlns:a16="http://schemas.microsoft.com/office/drawing/2014/main" id="{00000000-0008-0000-0500-00001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19050</xdr:rowOff>
    </xdr:to>
    <xdr:sp macro="" textlink="">
      <xdr:nvSpPr>
        <xdr:cNvPr id="246041" name="Text Box 43">
          <a:extLst>
            <a:ext uri="{FF2B5EF4-FFF2-40B4-BE49-F238E27FC236}">
              <a16:creationId xmlns:a16="http://schemas.microsoft.com/office/drawing/2014/main" id="{00000000-0008-0000-0500-00001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44450</xdr:rowOff>
    </xdr:to>
    <xdr:sp macro="" textlink="">
      <xdr:nvSpPr>
        <xdr:cNvPr id="246042" name="Text Box 1">
          <a:extLst>
            <a:ext uri="{FF2B5EF4-FFF2-40B4-BE49-F238E27FC236}">
              <a16:creationId xmlns:a16="http://schemas.microsoft.com/office/drawing/2014/main" id="{00000000-0008-0000-0500-00001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44450</xdr:rowOff>
    </xdr:to>
    <xdr:sp macro="" textlink="">
      <xdr:nvSpPr>
        <xdr:cNvPr id="246043" name="Text Box 8">
          <a:extLst>
            <a:ext uri="{FF2B5EF4-FFF2-40B4-BE49-F238E27FC236}">
              <a16:creationId xmlns:a16="http://schemas.microsoft.com/office/drawing/2014/main" id="{00000000-0008-0000-0500-00001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44450</xdr:rowOff>
    </xdr:to>
    <xdr:sp macro="" textlink="">
      <xdr:nvSpPr>
        <xdr:cNvPr id="246044" name="Text Box 9">
          <a:extLst>
            <a:ext uri="{FF2B5EF4-FFF2-40B4-BE49-F238E27FC236}">
              <a16:creationId xmlns:a16="http://schemas.microsoft.com/office/drawing/2014/main" id="{00000000-0008-0000-0500-00001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44450</xdr:rowOff>
    </xdr:to>
    <xdr:sp macro="" textlink="">
      <xdr:nvSpPr>
        <xdr:cNvPr id="246045" name="Text Box 10">
          <a:extLst>
            <a:ext uri="{FF2B5EF4-FFF2-40B4-BE49-F238E27FC236}">
              <a16:creationId xmlns:a16="http://schemas.microsoft.com/office/drawing/2014/main" id="{00000000-0008-0000-0500-00001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44450</xdr:rowOff>
    </xdr:to>
    <xdr:sp macro="" textlink="">
      <xdr:nvSpPr>
        <xdr:cNvPr id="246046" name="Text Box 41">
          <a:extLst>
            <a:ext uri="{FF2B5EF4-FFF2-40B4-BE49-F238E27FC236}">
              <a16:creationId xmlns:a16="http://schemas.microsoft.com/office/drawing/2014/main" id="{00000000-0008-0000-0500-00001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44450</xdr:rowOff>
    </xdr:to>
    <xdr:sp macro="" textlink="">
      <xdr:nvSpPr>
        <xdr:cNvPr id="246047" name="Text Box 43">
          <a:extLst>
            <a:ext uri="{FF2B5EF4-FFF2-40B4-BE49-F238E27FC236}">
              <a16:creationId xmlns:a16="http://schemas.microsoft.com/office/drawing/2014/main" id="{00000000-0008-0000-0500-00001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48" name="Text Box 1">
          <a:extLst>
            <a:ext uri="{FF2B5EF4-FFF2-40B4-BE49-F238E27FC236}">
              <a16:creationId xmlns:a16="http://schemas.microsoft.com/office/drawing/2014/main" id="{00000000-0008-0000-0500-00002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49" name="Text Box 8">
          <a:extLst>
            <a:ext uri="{FF2B5EF4-FFF2-40B4-BE49-F238E27FC236}">
              <a16:creationId xmlns:a16="http://schemas.microsoft.com/office/drawing/2014/main" id="{00000000-0008-0000-0500-00002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50" name="Text Box 9">
          <a:extLst>
            <a:ext uri="{FF2B5EF4-FFF2-40B4-BE49-F238E27FC236}">
              <a16:creationId xmlns:a16="http://schemas.microsoft.com/office/drawing/2014/main" id="{00000000-0008-0000-0500-00002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51" name="Text Box 10">
          <a:extLst>
            <a:ext uri="{FF2B5EF4-FFF2-40B4-BE49-F238E27FC236}">
              <a16:creationId xmlns:a16="http://schemas.microsoft.com/office/drawing/2014/main" id="{00000000-0008-0000-0500-00002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52" name="Text Box 41">
          <a:extLst>
            <a:ext uri="{FF2B5EF4-FFF2-40B4-BE49-F238E27FC236}">
              <a16:creationId xmlns:a16="http://schemas.microsoft.com/office/drawing/2014/main" id="{00000000-0008-0000-0500-00002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53" name="Text Box 43">
          <a:extLst>
            <a:ext uri="{FF2B5EF4-FFF2-40B4-BE49-F238E27FC236}">
              <a16:creationId xmlns:a16="http://schemas.microsoft.com/office/drawing/2014/main" id="{00000000-0008-0000-0500-00002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54" name="Text Box 1">
          <a:extLst>
            <a:ext uri="{FF2B5EF4-FFF2-40B4-BE49-F238E27FC236}">
              <a16:creationId xmlns:a16="http://schemas.microsoft.com/office/drawing/2014/main" id="{00000000-0008-0000-0500-00002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55" name="Text Box 8">
          <a:extLst>
            <a:ext uri="{FF2B5EF4-FFF2-40B4-BE49-F238E27FC236}">
              <a16:creationId xmlns:a16="http://schemas.microsoft.com/office/drawing/2014/main" id="{00000000-0008-0000-0500-00002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56" name="Text Box 9">
          <a:extLst>
            <a:ext uri="{FF2B5EF4-FFF2-40B4-BE49-F238E27FC236}">
              <a16:creationId xmlns:a16="http://schemas.microsoft.com/office/drawing/2014/main" id="{00000000-0008-0000-0500-00002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57" name="Text Box 10">
          <a:extLst>
            <a:ext uri="{FF2B5EF4-FFF2-40B4-BE49-F238E27FC236}">
              <a16:creationId xmlns:a16="http://schemas.microsoft.com/office/drawing/2014/main" id="{00000000-0008-0000-0500-00002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58" name="Text Box 41">
          <a:extLst>
            <a:ext uri="{FF2B5EF4-FFF2-40B4-BE49-F238E27FC236}">
              <a16:creationId xmlns:a16="http://schemas.microsoft.com/office/drawing/2014/main" id="{00000000-0008-0000-0500-00002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59" name="Text Box 43">
          <a:extLst>
            <a:ext uri="{FF2B5EF4-FFF2-40B4-BE49-F238E27FC236}">
              <a16:creationId xmlns:a16="http://schemas.microsoft.com/office/drawing/2014/main" id="{00000000-0008-0000-0500-00002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60" name="Text Box 1">
          <a:extLst>
            <a:ext uri="{FF2B5EF4-FFF2-40B4-BE49-F238E27FC236}">
              <a16:creationId xmlns:a16="http://schemas.microsoft.com/office/drawing/2014/main" id="{00000000-0008-0000-0500-00002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61" name="Text Box 8">
          <a:extLst>
            <a:ext uri="{FF2B5EF4-FFF2-40B4-BE49-F238E27FC236}">
              <a16:creationId xmlns:a16="http://schemas.microsoft.com/office/drawing/2014/main" id="{00000000-0008-0000-0500-00002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62" name="Text Box 9">
          <a:extLst>
            <a:ext uri="{FF2B5EF4-FFF2-40B4-BE49-F238E27FC236}">
              <a16:creationId xmlns:a16="http://schemas.microsoft.com/office/drawing/2014/main" id="{00000000-0008-0000-0500-00002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63" name="Text Box 10">
          <a:extLst>
            <a:ext uri="{FF2B5EF4-FFF2-40B4-BE49-F238E27FC236}">
              <a16:creationId xmlns:a16="http://schemas.microsoft.com/office/drawing/2014/main" id="{00000000-0008-0000-0500-00002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64" name="Text Box 41">
          <a:extLst>
            <a:ext uri="{FF2B5EF4-FFF2-40B4-BE49-F238E27FC236}">
              <a16:creationId xmlns:a16="http://schemas.microsoft.com/office/drawing/2014/main" id="{00000000-0008-0000-0500-00003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65" name="Text Box 43">
          <a:extLst>
            <a:ext uri="{FF2B5EF4-FFF2-40B4-BE49-F238E27FC236}">
              <a16:creationId xmlns:a16="http://schemas.microsoft.com/office/drawing/2014/main" id="{00000000-0008-0000-0500-00003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66" name="Text Box 1">
          <a:extLst>
            <a:ext uri="{FF2B5EF4-FFF2-40B4-BE49-F238E27FC236}">
              <a16:creationId xmlns:a16="http://schemas.microsoft.com/office/drawing/2014/main" id="{00000000-0008-0000-0500-00003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67" name="Text Box 8">
          <a:extLst>
            <a:ext uri="{FF2B5EF4-FFF2-40B4-BE49-F238E27FC236}">
              <a16:creationId xmlns:a16="http://schemas.microsoft.com/office/drawing/2014/main" id="{00000000-0008-0000-0500-00003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68" name="Text Box 9">
          <a:extLst>
            <a:ext uri="{FF2B5EF4-FFF2-40B4-BE49-F238E27FC236}">
              <a16:creationId xmlns:a16="http://schemas.microsoft.com/office/drawing/2014/main" id="{00000000-0008-0000-0500-00003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69" name="Text Box 10">
          <a:extLst>
            <a:ext uri="{FF2B5EF4-FFF2-40B4-BE49-F238E27FC236}">
              <a16:creationId xmlns:a16="http://schemas.microsoft.com/office/drawing/2014/main" id="{00000000-0008-0000-0500-00003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70" name="Text Box 41">
          <a:extLst>
            <a:ext uri="{FF2B5EF4-FFF2-40B4-BE49-F238E27FC236}">
              <a16:creationId xmlns:a16="http://schemas.microsoft.com/office/drawing/2014/main" id="{00000000-0008-0000-0500-00003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71" name="Text Box 43">
          <a:extLst>
            <a:ext uri="{FF2B5EF4-FFF2-40B4-BE49-F238E27FC236}">
              <a16:creationId xmlns:a16="http://schemas.microsoft.com/office/drawing/2014/main" id="{00000000-0008-0000-0500-00003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1524000</xdr:colOff>
      <xdr:row>2</xdr:row>
      <xdr:rowOff>44450</xdr:rowOff>
    </xdr:to>
    <xdr:sp macro="" textlink="">
      <xdr:nvSpPr>
        <xdr:cNvPr id="246072" name="Text Box 1">
          <a:extLst>
            <a:ext uri="{FF2B5EF4-FFF2-40B4-BE49-F238E27FC236}">
              <a16:creationId xmlns:a16="http://schemas.microsoft.com/office/drawing/2014/main" id="{00000000-0008-0000-0500-00003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1524000</xdr:colOff>
      <xdr:row>2</xdr:row>
      <xdr:rowOff>44450</xdr:rowOff>
    </xdr:to>
    <xdr:sp macro="" textlink="">
      <xdr:nvSpPr>
        <xdr:cNvPr id="246073" name="Text Box 8">
          <a:extLst>
            <a:ext uri="{FF2B5EF4-FFF2-40B4-BE49-F238E27FC236}">
              <a16:creationId xmlns:a16="http://schemas.microsoft.com/office/drawing/2014/main" id="{00000000-0008-0000-0500-00003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1524000</xdr:colOff>
      <xdr:row>2</xdr:row>
      <xdr:rowOff>44450</xdr:rowOff>
    </xdr:to>
    <xdr:sp macro="" textlink="">
      <xdr:nvSpPr>
        <xdr:cNvPr id="246074" name="Text Box 9">
          <a:extLst>
            <a:ext uri="{FF2B5EF4-FFF2-40B4-BE49-F238E27FC236}">
              <a16:creationId xmlns:a16="http://schemas.microsoft.com/office/drawing/2014/main" id="{00000000-0008-0000-0500-00003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1524000</xdr:colOff>
      <xdr:row>2</xdr:row>
      <xdr:rowOff>44450</xdr:rowOff>
    </xdr:to>
    <xdr:sp macro="" textlink="">
      <xdr:nvSpPr>
        <xdr:cNvPr id="246075" name="Text Box 10">
          <a:extLst>
            <a:ext uri="{FF2B5EF4-FFF2-40B4-BE49-F238E27FC236}">
              <a16:creationId xmlns:a16="http://schemas.microsoft.com/office/drawing/2014/main" id="{00000000-0008-0000-0500-00003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1524000</xdr:colOff>
      <xdr:row>2</xdr:row>
      <xdr:rowOff>44450</xdr:rowOff>
    </xdr:to>
    <xdr:sp macro="" textlink="">
      <xdr:nvSpPr>
        <xdr:cNvPr id="246076" name="Text Box 41">
          <a:extLst>
            <a:ext uri="{FF2B5EF4-FFF2-40B4-BE49-F238E27FC236}">
              <a16:creationId xmlns:a16="http://schemas.microsoft.com/office/drawing/2014/main" id="{00000000-0008-0000-0500-00003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1524000</xdr:colOff>
      <xdr:row>2</xdr:row>
      <xdr:rowOff>44450</xdr:rowOff>
    </xdr:to>
    <xdr:sp macro="" textlink="">
      <xdr:nvSpPr>
        <xdr:cNvPr id="246077" name="Text Box 43">
          <a:extLst>
            <a:ext uri="{FF2B5EF4-FFF2-40B4-BE49-F238E27FC236}">
              <a16:creationId xmlns:a16="http://schemas.microsoft.com/office/drawing/2014/main" id="{00000000-0008-0000-0500-00003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78" name="Text Box 1">
          <a:extLst>
            <a:ext uri="{FF2B5EF4-FFF2-40B4-BE49-F238E27FC236}">
              <a16:creationId xmlns:a16="http://schemas.microsoft.com/office/drawing/2014/main" id="{00000000-0008-0000-0500-00003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79" name="Text Box 8">
          <a:extLst>
            <a:ext uri="{FF2B5EF4-FFF2-40B4-BE49-F238E27FC236}">
              <a16:creationId xmlns:a16="http://schemas.microsoft.com/office/drawing/2014/main" id="{00000000-0008-0000-0500-00003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80" name="Text Box 9">
          <a:extLst>
            <a:ext uri="{FF2B5EF4-FFF2-40B4-BE49-F238E27FC236}">
              <a16:creationId xmlns:a16="http://schemas.microsoft.com/office/drawing/2014/main" id="{00000000-0008-0000-0500-00004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81" name="Text Box 10">
          <a:extLst>
            <a:ext uri="{FF2B5EF4-FFF2-40B4-BE49-F238E27FC236}">
              <a16:creationId xmlns:a16="http://schemas.microsoft.com/office/drawing/2014/main" id="{00000000-0008-0000-0500-00004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82" name="Text Box 41">
          <a:extLst>
            <a:ext uri="{FF2B5EF4-FFF2-40B4-BE49-F238E27FC236}">
              <a16:creationId xmlns:a16="http://schemas.microsoft.com/office/drawing/2014/main" id="{00000000-0008-0000-0500-00004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83" name="Text Box 43">
          <a:extLst>
            <a:ext uri="{FF2B5EF4-FFF2-40B4-BE49-F238E27FC236}">
              <a16:creationId xmlns:a16="http://schemas.microsoft.com/office/drawing/2014/main" id="{00000000-0008-0000-0500-00004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84" name="Text Box 1">
          <a:extLst>
            <a:ext uri="{FF2B5EF4-FFF2-40B4-BE49-F238E27FC236}">
              <a16:creationId xmlns:a16="http://schemas.microsoft.com/office/drawing/2014/main" id="{00000000-0008-0000-0500-00004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85" name="Text Box 8">
          <a:extLst>
            <a:ext uri="{FF2B5EF4-FFF2-40B4-BE49-F238E27FC236}">
              <a16:creationId xmlns:a16="http://schemas.microsoft.com/office/drawing/2014/main" id="{00000000-0008-0000-0500-00004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86" name="Text Box 9">
          <a:extLst>
            <a:ext uri="{FF2B5EF4-FFF2-40B4-BE49-F238E27FC236}">
              <a16:creationId xmlns:a16="http://schemas.microsoft.com/office/drawing/2014/main" id="{00000000-0008-0000-0500-00004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87" name="Text Box 10">
          <a:extLst>
            <a:ext uri="{FF2B5EF4-FFF2-40B4-BE49-F238E27FC236}">
              <a16:creationId xmlns:a16="http://schemas.microsoft.com/office/drawing/2014/main" id="{00000000-0008-0000-0500-00004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88" name="Text Box 41">
          <a:extLst>
            <a:ext uri="{FF2B5EF4-FFF2-40B4-BE49-F238E27FC236}">
              <a16:creationId xmlns:a16="http://schemas.microsoft.com/office/drawing/2014/main" id="{00000000-0008-0000-0500-00004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89" name="Text Box 43">
          <a:extLst>
            <a:ext uri="{FF2B5EF4-FFF2-40B4-BE49-F238E27FC236}">
              <a16:creationId xmlns:a16="http://schemas.microsoft.com/office/drawing/2014/main" id="{00000000-0008-0000-0500-00004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90" name="Text Box 1">
          <a:extLst>
            <a:ext uri="{FF2B5EF4-FFF2-40B4-BE49-F238E27FC236}">
              <a16:creationId xmlns:a16="http://schemas.microsoft.com/office/drawing/2014/main" id="{00000000-0008-0000-0500-00004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91" name="Text Box 8">
          <a:extLst>
            <a:ext uri="{FF2B5EF4-FFF2-40B4-BE49-F238E27FC236}">
              <a16:creationId xmlns:a16="http://schemas.microsoft.com/office/drawing/2014/main" id="{00000000-0008-0000-0500-00004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92" name="Text Box 9">
          <a:extLst>
            <a:ext uri="{FF2B5EF4-FFF2-40B4-BE49-F238E27FC236}">
              <a16:creationId xmlns:a16="http://schemas.microsoft.com/office/drawing/2014/main" id="{00000000-0008-0000-0500-00004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93" name="Text Box 10">
          <a:extLst>
            <a:ext uri="{FF2B5EF4-FFF2-40B4-BE49-F238E27FC236}">
              <a16:creationId xmlns:a16="http://schemas.microsoft.com/office/drawing/2014/main" id="{00000000-0008-0000-0500-00004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94" name="Text Box 41">
          <a:extLst>
            <a:ext uri="{FF2B5EF4-FFF2-40B4-BE49-F238E27FC236}">
              <a16:creationId xmlns:a16="http://schemas.microsoft.com/office/drawing/2014/main" id="{00000000-0008-0000-0500-00004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95" name="Text Box 43">
          <a:extLst>
            <a:ext uri="{FF2B5EF4-FFF2-40B4-BE49-F238E27FC236}">
              <a16:creationId xmlns:a16="http://schemas.microsoft.com/office/drawing/2014/main" id="{00000000-0008-0000-0500-00004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96" name="Text Box 1">
          <a:extLst>
            <a:ext uri="{FF2B5EF4-FFF2-40B4-BE49-F238E27FC236}">
              <a16:creationId xmlns:a16="http://schemas.microsoft.com/office/drawing/2014/main" id="{00000000-0008-0000-0500-00005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97" name="Text Box 8">
          <a:extLst>
            <a:ext uri="{FF2B5EF4-FFF2-40B4-BE49-F238E27FC236}">
              <a16:creationId xmlns:a16="http://schemas.microsoft.com/office/drawing/2014/main" id="{00000000-0008-0000-0500-00005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98" name="Text Box 9">
          <a:extLst>
            <a:ext uri="{FF2B5EF4-FFF2-40B4-BE49-F238E27FC236}">
              <a16:creationId xmlns:a16="http://schemas.microsoft.com/office/drawing/2014/main" id="{00000000-0008-0000-0500-00005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099" name="Text Box 10">
          <a:extLst>
            <a:ext uri="{FF2B5EF4-FFF2-40B4-BE49-F238E27FC236}">
              <a16:creationId xmlns:a16="http://schemas.microsoft.com/office/drawing/2014/main" id="{00000000-0008-0000-0500-00005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100" name="Text Box 41">
          <a:extLst>
            <a:ext uri="{FF2B5EF4-FFF2-40B4-BE49-F238E27FC236}">
              <a16:creationId xmlns:a16="http://schemas.microsoft.com/office/drawing/2014/main" id="{00000000-0008-0000-0500-00005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101" name="Text Box 43">
          <a:extLst>
            <a:ext uri="{FF2B5EF4-FFF2-40B4-BE49-F238E27FC236}">
              <a16:creationId xmlns:a16="http://schemas.microsoft.com/office/drawing/2014/main" id="{00000000-0008-0000-0500-00005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102" name="Text Box 1">
          <a:extLst>
            <a:ext uri="{FF2B5EF4-FFF2-40B4-BE49-F238E27FC236}">
              <a16:creationId xmlns:a16="http://schemas.microsoft.com/office/drawing/2014/main" id="{00000000-0008-0000-0500-00005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103" name="Text Box 8">
          <a:extLst>
            <a:ext uri="{FF2B5EF4-FFF2-40B4-BE49-F238E27FC236}">
              <a16:creationId xmlns:a16="http://schemas.microsoft.com/office/drawing/2014/main" id="{00000000-0008-0000-0500-00005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104" name="Text Box 9">
          <a:extLst>
            <a:ext uri="{FF2B5EF4-FFF2-40B4-BE49-F238E27FC236}">
              <a16:creationId xmlns:a16="http://schemas.microsoft.com/office/drawing/2014/main" id="{00000000-0008-0000-0500-00005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105" name="Text Box 10">
          <a:extLst>
            <a:ext uri="{FF2B5EF4-FFF2-40B4-BE49-F238E27FC236}">
              <a16:creationId xmlns:a16="http://schemas.microsoft.com/office/drawing/2014/main" id="{00000000-0008-0000-0500-00005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106" name="Text Box 41">
          <a:extLst>
            <a:ext uri="{FF2B5EF4-FFF2-40B4-BE49-F238E27FC236}">
              <a16:creationId xmlns:a16="http://schemas.microsoft.com/office/drawing/2014/main" id="{00000000-0008-0000-0500-00005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107" name="Text Box 43">
          <a:extLst>
            <a:ext uri="{FF2B5EF4-FFF2-40B4-BE49-F238E27FC236}">
              <a16:creationId xmlns:a16="http://schemas.microsoft.com/office/drawing/2014/main" id="{00000000-0008-0000-0500-00005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108" name="Text Box 1">
          <a:extLst>
            <a:ext uri="{FF2B5EF4-FFF2-40B4-BE49-F238E27FC236}">
              <a16:creationId xmlns:a16="http://schemas.microsoft.com/office/drawing/2014/main" id="{00000000-0008-0000-0500-00005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109" name="Text Box 8">
          <a:extLst>
            <a:ext uri="{FF2B5EF4-FFF2-40B4-BE49-F238E27FC236}">
              <a16:creationId xmlns:a16="http://schemas.microsoft.com/office/drawing/2014/main" id="{00000000-0008-0000-0500-00005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110" name="Text Box 9">
          <a:extLst>
            <a:ext uri="{FF2B5EF4-FFF2-40B4-BE49-F238E27FC236}">
              <a16:creationId xmlns:a16="http://schemas.microsoft.com/office/drawing/2014/main" id="{00000000-0008-0000-0500-00005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111" name="Text Box 10">
          <a:extLst>
            <a:ext uri="{FF2B5EF4-FFF2-40B4-BE49-F238E27FC236}">
              <a16:creationId xmlns:a16="http://schemas.microsoft.com/office/drawing/2014/main" id="{00000000-0008-0000-0500-00005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112" name="Text Box 41">
          <a:extLst>
            <a:ext uri="{FF2B5EF4-FFF2-40B4-BE49-F238E27FC236}">
              <a16:creationId xmlns:a16="http://schemas.microsoft.com/office/drawing/2014/main" id="{00000000-0008-0000-0500-00006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1549400</xdr:colOff>
      <xdr:row>2</xdr:row>
      <xdr:rowOff>44450</xdr:rowOff>
    </xdr:to>
    <xdr:sp macro="" textlink="">
      <xdr:nvSpPr>
        <xdr:cNvPr id="246113" name="Text Box 43">
          <a:extLst>
            <a:ext uri="{FF2B5EF4-FFF2-40B4-BE49-F238E27FC236}">
              <a16:creationId xmlns:a16="http://schemas.microsoft.com/office/drawing/2014/main" id="{00000000-0008-0000-0500-00006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19050</xdr:rowOff>
    </xdr:to>
    <xdr:sp macro="" textlink="">
      <xdr:nvSpPr>
        <xdr:cNvPr id="246114" name="Text Box 1">
          <a:extLst>
            <a:ext uri="{FF2B5EF4-FFF2-40B4-BE49-F238E27FC236}">
              <a16:creationId xmlns:a16="http://schemas.microsoft.com/office/drawing/2014/main" id="{00000000-0008-0000-0500-00006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19050</xdr:rowOff>
    </xdr:to>
    <xdr:sp macro="" textlink="">
      <xdr:nvSpPr>
        <xdr:cNvPr id="246115" name="Text Box 8">
          <a:extLst>
            <a:ext uri="{FF2B5EF4-FFF2-40B4-BE49-F238E27FC236}">
              <a16:creationId xmlns:a16="http://schemas.microsoft.com/office/drawing/2014/main" id="{00000000-0008-0000-0500-00006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19050</xdr:rowOff>
    </xdr:to>
    <xdr:sp macro="" textlink="">
      <xdr:nvSpPr>
        <xdr:cNvPr id="246116" name="Text Box 9">
          <a:extLst>
            <a:ext uri="{FF2B5EF4-FFF2-40B4-BE49-F238E27FC236}">
              <a16:creationId xmlns:a16="http://schemas.microsoft.com/office/drawing/2014/main" id="{00000000-0008-0000-0500-00006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19050</xdr:rowOff>
    </xdr:to>
    <xdr:sp macro="" textlink="">
      <xdr:nvSpPr>
        <xdr:cNvPr id="246117" name="Text Box 10">
          <a:extLst>
            <a:ext uri="{FF2B5EF4-FFF2-40B4-BE49-F238E27FC236}">
              <a16:creationId xmlns:a16="http://schemas.microsoft.com/office/drawing/2014/main" id="{00000000-0008-0000-0500-00006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19050</xdr:rowOff>
    </xdr:to>
    <xdr:sp macro="" textlink="">
      <xdr:nvSpPr>
        <xdr:cNvPr id="246118" name="Text Box 41">
          <a:extLst>
            <a:ext uri="{FF2B5EF4-FFF2-40B4-BE49-F238E27FC236}">
              <a16:creationId xmlns:a16="http://schemas.microsoft.com/office/drawing/2014/main" id="{00000000-0008-0000-0500-00006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0</xdr:col>
      <xdr:colOff>1543050</xdr:colOff>
      <xdr:row>2</xdr:row>
      <xdr:rowOff>19050</xdr:rowOff>
    </xdr:to>
    <xdr:sp macro="" textlink="">
      <xdr:nvSpPr>
        <xdr:cNvPr id="246119" name="Text Box 43">
          <a:extLst>
            <a:ext uri="{FF2B5EF4-FFF2-40B4-BE49-F238E27FC236}">
              <a16:creationId xmlns:a16="http://schemas.microsoft.com/office/drawing/2014/main" id="{00000000-0008-0000-0500-00006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120" name="Text Box 1">
          <a:extLst>
            <a:ext uri="{FF2B5EF4-FFF2-40B4-BE49-F238E27FC236}">
              <a16:creationId xmlns:a16="http://schemas.microsoft.com/office/drawing/2014/main" id="{00000000-0008-0000-0500-00006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121" name="Text Box 8">
          <a:extLst>
            <a:ext uri="{FF2B5EF4-FFF2-40B4-BE49-F238E27FC236}">
              <a16:creationId xmlns:a16="http://schemas.microsoft.com/office/drawing/2014/main" id="{00000000-0008-0000-0500-00006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122" name="Text Box 9">
          <a:extLst>
            <a:ext uri="{FF2B5EF4-FFF2-40B4-BE49-F238E27FC236}">
              <a16:creationId xmlns:a16="http://schemas.microsoft.com/office/drawing/2014/main" id="{00000000-0008-0000-0500-00006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123" name="Text Box 10">
          <a:extLst>
            <a:ext uri="{FF2B5EF4-FFF2-40B4-BE49-F238E27FC236}">
              <a16:creationId xmlns:a16="http://schemas.microsoft.com/office/drawing/2014/main" id="{00000000-0008-0000-0500-00006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124" name="Text Box 41">
          <a:extLst>
            <a:ext uri="{FF2B5EF4-FFF2-40B4-BE49-F238E27FC236}">
              <a16:creationId xmlns:a16="http://schemas.microsoft.com/office/drawing/2014/main" id="{00000000-0008-0000-0500-00006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125" name="Text Box 43">
          <a:extLst>
            <a:ext uri="{FF2B5EF4-FFF2-40B4-BE49-F238E27FC236}">
              <a16:creationId xmlns:a16="http://schemas.microsoft.com/office/drawing/2014/main" id="{00000000-0008-0000-0500-00006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126" name="Text Box 1">
          <a:extLst>
            <a:ext uri="{FF2B5EF4-FFF2-40B4-BE49-F238E27FC236}">
              <a16:creationId xmlns:a16="http://schemas.microsoft.com/office/drawing/2014/main" id="{00000000-0008-0000-0500-00006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127" name="Text Box 8">
          <a:extLst>
            <a:ext uri="{FF2B5EF4-FFF2-40B4-BE49-F238E27FC236}">
              <a16:creationId xmlns:a16="http://schemas.microsoft.com/office/drawing/2014/main" id="{00000000-0008-0000-0500-00006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128" name="Text Box 9">
          <a:extLst>
            <a:ext uri="{FF2B5EF4-FFF2-40B4-BE49-F238E27FC236}">
              <a16:creationId xmlns:a16="http://schemas.microsoft.com/office/drawing/2014/main" id="{00000000-0008-0000-0500-00007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129" name="Text Box 10">
          <a:extLst>
            <a:ext uri="{FF2B5EF4-FFF2-40B4-BE49-F238E27FC236}">
              <a16:creationId xmlns:a16="http://schemas.microsoft.com/office/drawing/2014/main" id="{00000000-0008-0000-0500-00007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130" name="Text Box 41">
          <a:extLst>
            <a:ext uri="{FF2B5EF4-FFF2-40B4-BE49-F238E27FC236}">
              <a16:creationId xmlns:a16="http://schemas.microsoft.com/office/drawing/2014/main" id="{00000000-0008-0000-0500-00007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131" name="Text Box 43">
          <a:extLst>
            <a:ext uri="{FF2B5EF4-FFF2-40B4-BE49-F238E27FC236}">
              <a16:creationId xmlns:a16="http://schemas.microsoft.com/office/drawing/2014/main" id="{00000000-0008-0000-0500-00007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57150</xdr:rowOff>
    </xdr:to>
    <xdr:sp macro="" textlink="">
      <xdr:nvSpPr>
        <xdr:cNvPr id="246132" name="Text Box 1">
          <a:extLst>
            <a:ext uri="{FF2B5EF4-FFF2-40B4-BE49-F238E27FC236}">
              <a16:creationId xmlns:a16="http://schemas.microsoft.com/office/drawing/2014/main" id="{00000000-0008-0000-0500-00007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57150</xdr:rowOff>
    </xdr:to>
    <xdr:sp macro="" textlink="">
      <xdr:nvSpPr>
        <xdr:cNvPr id="246133" name="Text Box 8">
          <a:extLst>
            <a:ext uri="{FF2B5EF4-FFF2-40B4-BE49-F238E27FC236}">
              <a16:creationId xmlns:a16="http://schemas.microsoft.com/office/drawing/2014/main" id="{00000000-0008-0000-0500-00007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57150</xdr:rowOff>
    </xdr:to>
    <xdr:sp macro="" textlink="">
      <xdr:nvSpPr>
        <xdr:cNvPr id="246134" name="Text Box 9">
          <a:extLst>
            <a:ext uri="{FF2B5EF4-FFF2-40B4-BE49-F238E27FC236}">
              <a16:creationId xmlns:a16="http://schemas.microsoft.com/office/drawing/2014/main" id="{00000000-0008-0000-0500-00007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57150</xdr:rowOff>
    </xdr:to>
    <xdr:sp macro="" textlink="">
      <xdr:nvSpPr>
        <xdr:cNvPr id="246135" name="Text Box 10">
          <a:extLst>
            <a:ext uri="{FF2B5EF4-FFF2-40B4-BE49-F238E27FC236}">
              <a16:creationId xmlns:a16="http://schemas.microsoft.com/office/drawing/2014/main" id="{00000000-0008-0000-0500-00007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57150</xdr:rowOff>
    </xdr:to>
    <xdr:sp macro="" textlink="">
      <xdr:nvSpPr>
        <xdr:cNvPr id="246136" name="Text Box 41">
          <a:extLst>
            <a:ext uri="{FF2B5EF4-FFF2-40B4-BE49-F238E27FC236}">
              <a16:creationId xmlns:a16="http://schemas.microsoft.com/office/drawing/2014/main" id="{00000000-0008-0000-0500-00007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57150</xdr:rowOff>
    </xdr:to>
    <xdr:sp macro="" textlink="">
      <xdr:nvSpPr>
        <xdr:cNvPr id="246137" name="Text Box 43">
          <a:extLst>
            <a:ext uri="{FF2B5EF4-FFF2-40B4-BE49-F238E27FC236}">
              <a16:creationId xmlns:a16="http://schemas.microsoft.com/office/drawing/2014/main" id="{00000000-0008-0000-0500-00007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38" name="Text Box 1">
          <a:extLst>
            <a:ext uri="{FF2B5EF4-FFF2-40B4-BE49-F238E27FC236}">
              <a16:creationId xmlns:a16="http://schemas.microsoft.com/office/drawing/2014/main" id="{00000000-0008-0000-0500-00007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39" name="Text Box 8">
          <a:extLst>
            <a:ext uri="{FF2B5EF4-FFF2-40B4-BE49-F238E27FC236}">
              <a16:creationId xmlns:a16="http://schemas.microsoft.com/office/drawing/2014/main" id="{00000000-0008-0000-0500-00007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40" name="Text Box 9">
          <a:extLst>
            <a:ext uri="{FF2B5EF4-FFF2-40B4-BE49-F238E27FC236}">
              <a16:creationId xmlns:a16="http://schemas.microsoft.com/office/drawing/2014/main" id="{00000000-0008-0000-0500-00007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41" name="Text Box 10">
          <a:extLst>
            <a:ext uri="{FF2B5EF4-FFF2-40B4-BE49-F238E27FC236}">
              <a16:creationId xmlns:a16="http://schemas.microsoft.com/office/drawing/2014/main" id="{00000000-0008-0000-0500-00007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42" name="Text Box 41">
          <a:extLst>
            <a:ext uri="{FF2B5EF4-FFF2-40B4-BE49-F238E27FC236}">
              <a16:creationId xmlns:a16="http://schemas.microsoft.com/office/drawing/2014/main" id="{00000000-0008-0000-0500-00007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43" name="Text Box 43">
          <a:extLst>
            <a:ext uri="{FF2B5EF4-FFF2-40B4-BE49-F238E27FC236}">
              <a16:creationId xmlns:a16="http://schemas.microsoft.com/office/drawing/2014/main" id="{00000000-0008-0000-0500-00007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44" name="Text Box 1">
          <a:extLst>
            <a:ext uri="{FF2B5EF4-FFF2-40B4-BE49-F238E27FC236}">
              <a16:creationId xmlns:a16="http://schemas.microsoft.com/office/drawing/2014/main" id="{00000000-0008-0000-0500-00008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45" name="Text Box 8">
          <a:extLst>
            <a:ext uri="{FF2B5EF4-FFF2-40B4-BE49-F238E27FC236}">
              <a16:creationId xmlns:a16="http://schemas.microsoft.com/office/drawing/2014/main" id="{00000000-0008-0000-0500-00008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46" name="Text Box 9">
          <a:extLst>
            <a:ext uri="{FF2B5EF4-FFF2-40B4-BE49-F238E27FC236}">
              <a16:creationId xmlns:a16="http://schemas.microsoft.com/office/drawing/2014/main" id="{00000000-0008-0000-0500-00008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47" name="Text Box 10">
          <a:extLst>
            <a:ext uri="{FF2B5EF4-FFF2-40B4-BE49-F238E27FC236}">
              <a16:creationId xmlns:a16="http://schemas.microsoft.com/office/drawing/2014/main" id="{00000000-0008-0000-0500-00008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48" name="Text Box 41">
          <a:extLst>
            <a:ext uri="{FF2B5EF4-FFF2-40B4-BE49-F238E27FC236}">
              <a16:creationId xmlns:a16="http://schemas.microsoft.com/office/drawing/2014/main" id="{00000000-0008-0000-0500-00008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49" name="Text Box 43">
          <a:extLst>
            <a:ext uri="{FF2B5EF4-FFF2-40B4-BE49-F238E27FC236}">
              <a16:creationId xmlns:a16="http://schemas.microsoft.com/office/drawing/2014/main" id="{00000000-0008-0000-0500-00008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50" name="Text Box 1">
          <a:extLst>
            <a:ext uri="{FF2B5EF4-FFF2-40B4-BE49-F238E27FC236}">
              <a16:creationId xmlns:a16="http://schemas.microsoft.com/office/drawing/2014/main" id="{00000000-0008-0000-0500-00008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51" name="Text Box 8">
          <a:extLst>
            <a:ext uri="{FF2B5EF4-FFF2-40B4-BE49-F238E27FC236}">
              <a16:creationId xmlns:a16="http://schemas.microsoft.com/office/drawing/2014/main" id="{00000000-0008-0000-0500-00008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52" name="Text Box 9">
          <a:extLst>
            <a:ext uri="{FF2B5EF4-FFF2-40B4-BE49-F238E27FC236}">
              <a16:creationId xmlns:a16="http://schemas.microsoft.com/office/drawing/2014/main" id="{00000000-0008-0000-0500-00008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53" name="Text Box 10">
          <a:extLst>
            <a:ext uri="{FF2B5EF4-FFF2-40B4-BE49-F238E27FC236}">
              <a16:creationId xmlns:a16="http://schemas.microsoft.com/office/drawing/2014/main" id="{00000000-0008-0000-0500-00008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54" name="Text Box 41">
          <a:extLst>
            <a:ext uri="{FF2B5EF4-FFF2-40B4-BE49-F238E27FC236}">
              <a16:creationId xmlns:a16="http://schemas.microsoft.com/office/drawing/2014/main" id="{00000000-0008-0000-0500-00008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55" name="Text Box 43">
          <a:extLst>
            <a:ext uri="{FF2B5EF4-FFF2-40B4-BE49-F238E27FC236}">
              <a16:creationId xmlns:a16="http://schemas.microsoft.com/office/drawing/2014/main" id="{00000000-0008-0000-0500-00008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56" name="Text Box 1">
          <a:extLst>
            <a:ext uri="{FF2B5EF4-FFF2-40B4-BE49-F238E27FC236}">
              <a16:creationId xmlns:a16="http://schemas.microsoft.com/office/drawing/2014/main" id="{00000000-0008-0000-0500-00008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57" name="Text Box 8">
          <a:extLst>
            <a:ext uri="{FF2B5EF4-FFF2-40B4-BE49-F238E27FC236}">
              <a16:creationId xmlns:a16="http://schemas.microsoft.com/office/drawing/2014/main" id="{00000000-0008-0000-0500-00008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58" name="Text Box 9">
          <a:extLst>
            <a:ext uri="{FF2B5EF4-FFF2-40B4-BE49-F238E27FC236}">
              <a16:creationId xmlns:a16="http://schemas.microsoft.com/office/drawing/2014/main" id="{00000000-0008-0000-0500-00008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59" name="Text Box 10">
          <a:extLst>
            <a:ext uri="{FF2B5EF4-FFF2-40B4-BE49-F238E27FC236}">
              <a16:creationId xmlns:a16="http://schemas.microsoft.com/office/drawing/2014/main" id="{00000000-0008-0000-0500-00008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60" name="Text Box 41">
          <a:extLst>
            <a:ext uri="{FF2B5EF4-FFF2-40B4-BE49-F238E27FC236}">
              <a16:creationId xmlns:a16="http://schemas.microsoft.com/office/drawing/2014/main" id="{00000000-0008-0000-0500-00009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61" name="Text Box 43">
          <a:extLst>
            <a:ext uri="{FF2B5EF4-FFF2-40B4-BE49-F238E27FC236}">
              <a16:creationId xmlns:a16="http://schemas.microsoft.com/office/drawing/2014/main" id="{00000000-0008-0000-0500-00009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1524000</xdr:colOff>
      <xdr:row>68</xdr:row>
      <xdr:rowOff>57150</xdr:rowOff>
    </xdr:to>
    <xdr:sp macro="" textlink="">
      <xdr:nvSpPr>
        <xdr:cNvPr id="246162" name="Text Box 1">
          <a:extLst>
            <a:ext uri="{FF2B5EF4-FFF2-40B4-BE49-F238E27FC236}">
              <a16:creationId xmlns:a16="http://schemas.microsoft.com/office/drawing/2014/main" id="{00000000-0008-0000-0500-00009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1524000</xdr:colOff>
      <xdr:row>68</xdr:row>
      <xdr:rowOff>57150</xdr:rowOff>
    </xdr:to>
    <xdr:sp macro="" textlink="">
      <xdr:nvSpPr>
        <xdr:cNvPr id="246163" name="Text Box 8">
          <a:extLst>
            <a:ext uri="{FF2B5EF4-FFF2-40B4-BE49-F238E27FC236}">
              <a16:creationId xmlns:a16="http://schemas.microsoft.com/office/drawing/2014/main" id="{00000000-0008-0000-0500-00009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1524000</xdr:colOff>
      <xdr:row>68</xdr:row>
      <xdr:rowOff>57150</xdr:rowOff>
    </xdr:to>
    <xdr:sp macro="" textlink="">
      <xdr:nvSpPr>
        <xdr:cNvPr id="246164" name="Text Box 9">
          <a:extLst>
            <a:ext uri="{FF2B5EF4-FFF2-40B4-BE49-F238E27FC236}">
              <a16:creationId xmlns:a16="http://schemas.microsoft.com/office/drawing/2014/main" id="{00000000-0008-0000-0500-00009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1524000</xdr:colOff>
      <xdr:row>68</xdr:row>
      <xdr:rowOff>57150</xdr:rowOff>
    </xdr:to>
    <xdr:sp macro="" textlink="">
      <xdr:nvSpPr>
        <xdr:cNvPr id="246165" name="Text Box 10">
          <a:extLst>
            <a:ext uri="{FF2B5EF4-FFF2-40B4-BE49-F238E27FC236}">
              <a16:creationId xmlns:a16="http://schemas.microsoft.com/office/drawing/2014/main" id="{00000000-0008-0000-0500-00009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1524000</xdr:colOff>
      <xdr:row>68</xdr:row>
      <xdr:rowOff>57150</xdr:rowOff>
    </xdr:to>
    <xdr:sp macro="" textlink="">
      <xdr:nvSpPr>
        <xdr:cNvPr id="246166" name="Text Box 41">
          <a:extLst>
            <a:ext uri="{FF2B5EF4-FFF2-40B4-BE49-F238E27FC236}">
              <a16:creationId xmlns:a16="http://schemas.microsoft.com/office/drawing/2014/main" id="{00000000-0008-0000-0500-00009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1524000</xdr:colOff>
      <xdr:row>68</xdr:row>
      <xdr:rowOff>57150</xdr:rowOff>
    </xdr:to>
    <xdr:sp macro="" textlink="">
      <xdr:nvSpPr>
        <xdr:cNvPr id="246167" name="Text Box 43">
          <a:extLst>
            <a:ext uri="{FF2B5EF4-FFF2-40B4-BE49-F238E27FC236}">
              <a16:creationId xmlns:a16="http://schemas.microsoft.com/office/drawing/2014/main" id="{00000000-0008-0000-0500-00009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68" name="Text Box 1">
          <a:extLst>
            <a:ext uri="{FF2B5EF4-FFF2-40B4-BE49-F238E27FC236}">
              <a16:creationId xmlns:a16="http://schemas.microsoft.com/office/drawing/2014/main" id="{00000000-0008-0000-0500-00009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69" name="Text Box 8">
          <a:extLst>
            <a:ext uri="{FF2B5EF4-FFF2-40B4-BE49-F238E27FC236}">
              <a16:creationId xmlns:a16="http://schemas.microsoft.com/office/drawing/2014/main" id="{00000000-0008-0000-0500-00009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70" name="Text Box 9">
          <a:extLst>
            <a:ext uri="{FF2B5EF4-FFF2-40B4-BE49-F238E27FC236}">
              <a16:creationId xmlns:a16="http://schemas.microsoft.com/office/drawing/2014/main" id="{00000000-0008-0000-0500-00009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71" name="Text Box 10">
          <a:extLst>
            <a:ext uri="{FF2B5EF4-FFF2-40B4-BE49-F238E27FC236}">
              <a16:creationId xmlns:a16="http://schemas.microsoft.com/office/drawing/2014/main" id="{00000000-0008-0000-0500-00009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72" name="Text Box 41">
          <a:extLst>
            <a:ext uri="{FF2B5EF4-FFF2-40B4-BE49-F238E27FC236}">
              <a16:creationId xmlns:a16="http://schemas.microsoft.com/office/drawing/2014/main" id="{00000000-0008-0000-0500-00009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73" name="Text Box 43">
          <a:extLst>
            <a:ext uri="{FF2B5EF4-FFF2-40B4-BE49-F238E27FC236}">
              <a16:creationId xmlns:a16="http://schemas.microsoft.com/office/drawing/2014/main" id="{00000000-0008-0000-0500-00009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74" name="Text Box 1">
          <a:extLst>
            <a:ext uri="{FF2B5EF4-FFF2-40B4-BE49-F238E27FC236}">
              <a16:creationId xmlns:a16="http://schemas.microsoft.com/office/drawing/2014/main" id="{00000000-0008-0000-0500-00009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75" name="Text Box 8">
          <a:extLst>
            <a:ext uri="{FF2B5EF4-FFF2-40B4-BE49-F238E27FC236}">
              <a16:creationId xmlns:a16="http://schemas.microsoft.com/office/drawing/2014/main" id="{00000000-0008-0000-0500-00009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76" name="Text Box 9">
          <a:extLst>
            <a:ext uri="{FF2B5EF4-FFF2-40B4-BE49-F238E27FC236}">
              <a16:creationId xmlns:a16="http://schemas.microsoft.com/office/drawing/2014/main" id="{00000000-0008-0000-0500-0000A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77" name="Text Box 10">
          <a:extLst>
            <a:ext uri="{FF2B5EF4-FFF2-40B4-BE49-F238E27FC236}">
              <a16:creationId xmlns:a16="http://schemas.microsoft.com/office/drawing/2014/main" id="{00000000-0008-0000-0500-0000A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78" name="Text Box 41">
          <a:extLst>
            <a:ext uri="{FF2B5EF4-FFF2-40B4-BE49-F238E27FC236}">
              <a16:creationId xmlns:a16="http://schemas.microsoft.com/office/drawing/2014/main" id="{00000000-0008-0000-0500-0000A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79" name="Text Box 43">
          <a:extLst>
            <a:ext uri="{FF2B5EF4-FFF2-40B4-BE49-F238E27FC236}">
              <a16:creationId xmlns:a16="http://schemas.microsoft.com/office/drawing/2014/main" id="{00000000-0008-0000-0500-0000A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80" name="Text Box 1">
          <a:extLst>
            <a:ext uri="{FF2B5EF4-FFF2-40B4-BE49-F238E27FC236}">
              <a16:creationId xmlns:a16="http://schemas.microsoft.com/office/drawing/2014/main" id="{00000000-0008-0000-0500-0000A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81" name="Text Box 8">
          <a:extLst>
            <a:ext uri="{FF2B5EF4-FFF2-40B4-BE49-F238E27FC236}">
              <a16:creationId xmlns:a16="http://schemas.microsoft.com/office/drawing/2014/main" id="{00000000-0008-0000-0500-0000A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82" name="Text Box 9">
          <a:extLst>
            <a:ext uri="{FF2B5EF4-FFF2-40B4-BE49-F238E27FC236}">
              <a16:creationId xmlns:a16="http://schemas.microsoft.com/office/drawing/2014/main" id="{00000000-0008-0000-0500-0000A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83" name="Text Box 10">
          <a:extLst>
            <a:ext uri="{FF2B5EF4-FFF2-40B4-BE49-F238E27FC236}">
              <a16:creationId xmlns:a16="http://schemas.microsoft.com/office/drawing/2014/main" id="{00000000-0008-0000-0500-0000A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84" name="Text Box 41">
          <a:extLst>
            <a:ext uri="{FF2B5EF4-FFF2-40B4-BE49-F238E27FC236}">
              <a16:creationId xmlns:a16="http://schemas.microsoft.com/office/drawing/2014/main" id="{00000000-0008-0000-0500-0000A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85" name="Text Box 43">
          <a:extLst>
            <a:ext uri="{FF2B5EF4-FFF2-40B4-BE49-F238E27FC236}">
              <a16:creationId xmlns:a16="http://schemas.microsoft.com/office/drawing/2014/main" id="{00000000-0008-0000-0500-0000A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86" name="Text Box 1">
          <a:extLst>
            <a:ext uri="{FF2B5EF4-FFF2-40B4-BE49-F238E27FC236}">
              <a16:creationId xmlns:a16="http://schemas.microsoft.com/office/drawing/2014/main" id="{00000000-0008-0000-0500-0000A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87" name="Text Box 8">
          <a:extLst>
            <a:ext uri="{FF2B5EF4-FFF2-40B4-BE49-F238E27FC236}">
              <a16:creationId xmlns:a16="http://schemas.microsoft.com/office/drawing/2014/main" id="{00000000-0008-0000-0500-0000A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88" name="Text Box 9">
          <a:extLst>
            <a:ext uri="{FF2B5EF4-FFF2-40B4-BE49-F238E27FC236}">
              <a16:creationId xmlns:a16="http://schemas.microsoft.com/office/drawing/2014/main" id="{00000000-0008-0000-0500-0000A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89" name="Text Box 10">
          <a:extLst>
            <a:ext uri="{FF2B5EF4-FFF2-40B4-BE49-F238E27FC236}">
              <a16:creationId xmlns:a16="http://schemas.microsoft.com/office/drawing/2014/main" id="{00000000-0008-0000-0500-0000A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90" name="Text Box 41">
          <a:extLst>
            <a:ext uri="{FF2B5EF4-FFF2-40B4-BE49-F238E27FC236}">
              <a16:creationId xmlns:a16="http://schemas.microsoft.com/office/drawing/2014/main" id="{00000000-0008-0000-0500-0000A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91" name="Text Box 43">
          <a:extLst>
            <a:ext uri="{FF2B5EF4-FFF2-40B4-BE49-F238E27FC236}">
              <a16:creationId xmlns:a16="http://schemas.microsoft.com/office/drawing/2014/main" id="{00000000-0008-0000-0500-0000A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92" name="Text Box 1">
          <a:extLst>
            <a:ext uri="{FF2B5EF4-FFF2-40B4-BE49-F238E27FC236}">
              <a16:creationId xmlns:a16="http://schemas.microsoft.com/office/drawing/2014/main" id="{00000000-0008-0000-0500-0000B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93" name="Text Box 8">
          <a:extLst>
            <a:ext uri="{FF2B5EF4-FFF2-40B4-BE49-F238E27FC236}">
              <a16:creationId xmlns:a16="http://schemas.microsoft.com/office/drawing/2014/main" id="{00000000-0008-0000-0500-0000B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94" name="Text Box 9">
          <a:extLst>
            <a:ext uri="{FF2B5EF4-FFF2-40B4-BE49-F238E27FC236}">
              <a16:creationId xmlns:a16="http://schemas.microsoft.com/office/drawing/2014/main" id="{00000000-0008-0000-0500-0000B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95" name="Text Box 10">
          <a:extLst>
            <a:ext uri="{FF2B5EF4-FFF2-40B4-BE49-F238E27FC236}">
              <a16:creationId xmlns:a16="http://schemas.microsoft.com/office/drawing/2014/main" id="{00000000-0008-0000-0500-0000B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96" name="Text Box 41">
          <a:extLst>
            <a:ext uri="{FF2B5EF4-FFF2-40B4-BE49-F238E27FC236}">
              <a16:creationId xmlns:a16="http://schemas.microsoft.com/office/drawing/2014/main" id="{00000000-0008-0000-0500-0000B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97" name="Text Box 43">
          <a:extLst>
            <a:ext uri="{FF2B5EF4-FFF2-40B4-BE49-F238E27FC236}">
              <a16:creationId xmlns:a16="http://schemas.microsoft.com/office/drawing/2014/main" id="{00000000-0008-0000-0500-0000B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98" name="Text Box 1">
          <a:extLst>
            <a:ext uri="{FF2B5EF4-FFF2-40B4-BE49-F238E27FC236}">
              <a16:creationId xmlns:a16="http://schemas.microsoft.com/office/drawing/2014/main" id="{00000000-0008-0000-0500-0000B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199" name="Text Box 8">
          <a:extLst>
            <a:ext uri="{FF2B5EF4-FFF2-40B4-BE49-F238E27FC236}">
              <a16:creationId xmlns:a16="http://schemas.microsoft.com/office/drawing/2014/main" id="{00000000-0008-0000-0500-0000B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200" name="Text Box 9">
          <a:extLst>
            <a:ext uri="{FF2B5EF4-FFF2-40B4-BE49-F238E27FC236}">
              <a16:creationId xmlns:a16="http://schemas.microsoft.com/office/drawing/2014/main" id="{00000000-0008-0000-0500-0000B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201" name="Text Box 10">
          <a:extLst>
            <a:ext uri="{FF2B5EF4-FFF2-40B4-BE49-F238E27FC236}">
              <a16:creationId xmlns:a16="http://schemas.microsoft.com/office/drawing/2014/main" id="{00000000-0008-0000-0500-0000B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202" name="Text Box 41">
          <a:extLst>
            <a:ext uri="{FF2B5EF4-FFF2-40B4-BE49-F238E27FC236}">
              <a16:creationId xmlns:a16="http://schemas.microsoft.com/office/drawing/2014/main" id="{00000000-0008-0000-0500-0000B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57150</xdr:rowOff>
    </xdr:to>
    <xdr:sp macro="" textlink="">
      <xdr:nvSpPr>
        <xdr:cNvPr id="246203" name="Text Box 43">
          <a:extLst>
            <a:ext uri="{FF2B5EF4-FFF2-40B4-BE49-F238E27FC236}">
              <a16:creationId xmlns:a16="http://schemas.microsoft.com/office/drawing/2014/main" id="{00000000-0008-0000-0500-0000B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19050</xdr:rowOff>
    </xdr:to>
    <xdr:sp macro="" textlink="">
      <xdr:nvSpPr>
        <xdr:cNvPr id="246204" name="Text Box 1">
          <a:extLst>
            <a:ext uri="{FF2B5EF4-FFF2-40B4-BE49-F238E27FC236}">
              <a16:creationId xmlns:a16="http://schemas.microsoft.com/office/drawing/2014/main" id="{00000000-0008-0000-0500-0000B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19050</xdr:rowOff>
    </xdr:to>
    <xdr:sp macro="" textlink="">
      <xdr:nvSpPr>
        <xdr:cNvPr id="246205" name="Text Box 8">
          <a:extLst>
            <a:ext uri="{FF2B5EF4-FFF2-40B4-BE49-F238E27FC236}">
              <a16:creationId xmlns:a16="http://schemas.microsoft.com/office/drawing/2014/main" id="{00000000-0008-0000-0500-0000B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19050</xdr:rowOff>
    </xdr:to>
    <xdr:sp macro="" textlink="">
      <xdr:nvSpPr>
        <xdr:cNvPr id="246206" name="Text Box 9">
          <a:extLst>
            <a:ext uri="{FF2B5EF4-FFF2-40B4-BE49-F238E27FC236}">
              <a16:creationId xmlns:a16="http://schemas.microsoft.com/office/drawing/2014/main" id="{00000000-0008-0000-0500-0000B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19050</xdr:rowOff>
    </xdr:to>
    <xdr:sp macro="" textlink="">
      <xdr:nvSpPr>
        <xdr:cNvPr id="246207" name="Text Box 10">
          <a:extLst>
            <a:ext uri="{FF2B5EF4-FFF2-40B4-BE49-F238E27FC236}">
              <a16:creationId xmlns:a16="http://schemas.microsoft.com/office/drawing/2014/main" id="{00000000-0008-0000-0500-0000B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19050</xdr:rowOff>
    </xdr:to>
    <xdr:sp macro="" textlink="">
      <xdr:nvSpPr>
        <xdr:cNvPr id="246208" name="Text Box 41">
          <a:extLst>
            <a:ext uri="{FF2B5EF4-FFF2-40B4-BE49-F238E27FC236}">
              <a16:creationId xmlns:a16="http://schemas.microsoft.com/office/drawing/2014/main" id="{00000000-0008-0000-0500-0000C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19050</xdr:rowOff>
    </xdr:to>
    <xdr:sp macro="" textlink="">
      <xdr:nvSpPr>
        <xdr:cNvPr id="246209" name="Text Box 43">
          <a:extLst>
            <a:ext uri="{FF2B5EF4-FFF2-40B4-BE49-F238E27FC236}">
              <a16:creationId xmlns:a16="http://schemas.microsoft.com/office/drawing/2014/main" id="{00000000-0008-0000-0500-0000C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44450</xdr:rowOff>
    </xdr:to>
    <xdr:sp macro="" textlink="">
      <xdr:nvSpPr>
        <xdr:cNvPr id="246210" name="Text Box 1">
          <a:extLst>
            <a:ext uri="{FF2B5EF4-FFF2-40B4-BE49-F238E27FC236}">
              <a16:creationId xmlns:a16="http://schemas.microsoft.com/office/drawing/2014/main" id="{00000000-0008-0000-0500-0000C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44450</xdr:rowOff>
    </xdr:to>
    <xdr:sp macro="" textlink="">
      <xdr:nvSpPr>
        <xdr:cNvPr id="246211" name="Text Box 8">
          <a:extLst>
            <a:ext uri="{FF2B5EF4-FFF2-40B4-BE49-F238E27FC236}">
              <a16:creationId xmlns:a16="http://schemas.microsoft.com/office/drawing/2014/main" id="{00000000-0008-0000-0500-0000C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44450</xdr:rowOff>
    </xdr:to>
    <xdr:sp macro="" textlink="">
      <xdr:nvSpPr>
        <xdr:cNvPr id="246212" name="Text Box 9">
          <a:extLst>
            <a:ext uri="{FF2B5EF4-FFF2-40B4-BE49-F238E27FC236}">
              <a16:creationId xmlns:a16="http://schemas.microsoft.com/office/drawing/2014/main" id="{00000000-0008-0000-0500-0000C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44450</xdr:rowOff>
    </xdr:to>
    <xdr:sp macro="" textlink="">
      <xdr:nvSpPr>
        <xdr:cNvPr id="246213" name="Text Box 10">
          <a:extLst>
            <a:ext uri="{FF2B5EF4-FFF2-40B4-BE49-F238E27FC236}">
              <a16:creationId xmlns:a16="http://schemas.microsoft.com/office/drawing/2014/main" id="{00000000-0008-0000-0500-0000C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44450</xdr:rowOff>
    </xdr:to>
    <xdr:sp macro="" textlink="">
      <xdr:nvSpPr>
        <xdr:cNvPr id="246214" name="Text Box 41">
          <a:extLst>
            <a:ext uri="{FF2B5EF4-FFF2-40B4-BE49-F238E27FC236}">
              <a16:creationId xmlns:a16="http://schemas.microsoft.com/office/drawing/2014/main" id="{00000000-0008-0000-0500-0000C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44450</xdr:rowOff>
    </xdr:to>
    <xdr:sp macro="" textlink="">
      <xdr:nvSpPr>
        <xdr:cNvPr id="246215" name="Text Box 43">
          <a:extLst>
            <a:ext uri="{FF2B5EF4-FFF2-40B4-BE49-F238E27FC236}">
              <a16:creationId xmlns:a16="http://schemas.microsoft.com/office/drawing/2014/main" id="{00000000-0008-0000-0500-0000C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16" name="Text Box 1">
          <a:extLst>
            <a:ext uri="{FF2B5EF4-FFF2-40B4-BE49-F238E27FC236}">
              <a16:creationId xmlns:a16="http://schemas.microsoft.com/office/drawing/2014/main" id="{00000000-0008-0000-0500-0000C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17" name="Text Box 8">
          <a:extLst>
            <a:ext uri="{FF2B5EF4-FFF2-40B4-BE49-F238E27FC236}">
              <a16:creationId xmlns:a16="http://schemas.microsoft.com/office/drawing/2014/main" id="{00000000-0008-0000-0500-0000C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18" name="Text Box 9">
          <a:extLst>
            <a:ext uri="{FF2B5EF4-FFF2-40B4-BE49-F238E27FC236}">
              <a16:creationId xmlns:a16="http://schemas.microsoft.com/office/drawing/2014/main" id="{00000000-0008-0000-0500-0000C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19" name="Text Box 10">
          <a:extLst>
            <a:ext uri="{FF2B5EF4-FFF2-40B4-BE49-F238E27FC236}">
              <a16:creationId xmlns:a16="http://schemas.microsoft.com/office/drawing/2014/main" id="{00000000-0008-0000-0500-0000C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20" name="Text Box 41">
          <a:extLst>
            <a:ext uri="{FF2B5EF4-FFF2-40B4-BE49-F238E27FC236}">
              <a16:creationId xmlns:a16="http://schemas.microsoft.com/office/drawing/2014/main" id="{00000000-0008-0000-0500-0000C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21" name="Text Box 43">
          <a:extLst>
            <a:ext uri="{FF2B5EF4-FFF2-40B4-BE49-F238E27FC236}">
              <a16:creationId xmlns:a16="http://schemas.microsoft.com/office/drawing/2014/main" id="{00000000-0008-0000-0500-0000C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22" name="Text Box 1">
          <a:extLst>
            <a:ext uri="{FF2B5EF4-FFF2-40B4-BE49-F238E27FC236}">
              <a16:creationId xmlns:a16="http://schemas.microsoft.com/office/drawing/2014/main" id="{00000000-0008-0000-0500-0000C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23" name="Text Box 8">
          <a:extLst>
            <a:ext uri="{FF2B5EF4-FFF2-40B4-BE49-F238E27FC236}">
              <a16:creationId xmlns:a16="http://schemas.microsoft.com/office/drawing/2014/main" id="{00000000-0008-0000-0500-0000C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24" name="Text Box 9">
          <a:extLst>
            <a:ext uri="{FF2B5EF4-FFF2-40B4-BE49-F238E27FC236}">
              <a16:creationId xmlns:a16="http://schemas.microsoft.com/office/drawing/2014/main" id="{00000000-0008-0000-0500-0000D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25" name="Text Box 10">
          <a:extLst>
            <a:ext uri="{FF2B5EF4-FFF2-40B4-BE49-F238E27FC236}">
              <a16:creationId xmlns:a16="http://schemas.microsoft.com/office/drawing/2014/main" id="{00000000-0008-0000-0500-0000D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26" name="Text Box 41">
          <a:extLst>
            <a:ext uri="{FF2B5EF4-FFF2-40B4-BE49-F238E27FC236}">
              <a16:creationId xmlns:a16="http://schemas.microsoft.com/office/drawing/2014/main" id="{00000000-0008-0000-0500-0000D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27" name="Text Box 43">
          <a:extLst>
            <a:ext uri="{FF2B5EF4-FFF2-40B4-BE49-F238E27FC236}">
              <a16:creationId xmlns:a16="http://schemas.microsoft.com/office/drawing/2014/main" id="{00000000-0008-0000-0500-0000D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28" name="Text Box 1">
          <a:extLst>
            <a:ext uri="{FF2B5EF4-FFF2-40B4-BE49-F238E27FC236}">
              <a16:creationId xmlns:a16="http://schemas.microsoft.com/office/drawing/2014/main" id="{00000000-0008-0000-0500-0000D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29" name="Text Box 8">
          <a:extLst>
            <a:ext uri="{FF2B5EF4-FFF2-40B4-BE49-F238E27FC236}">
              <a16:creationId xmlns:a16="http://schemas.microsoft.com/office/drawing/2014/main" id="{00000000-0008-0000-0500-0000D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30" name="Text Box 9">
          <a:extLst>
            <a:ext uri="{FF2B5EF4-FFF2-40B4-BE49-F238E27FC236}">
              <a16:creationId xmlns:a16="http://schemas.microsoft.com/office/drawing/2014/main" id="{00000000-0008-0000-0500-0000D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31" name="Text Box 10">
          <a:extLst>
            <a:ext uri="{FF2B5EF4-FFF2-40B4-BE49-F238E27FC236}">
              <a16:creationId xmlns:a16="http://schemas.microsoft.com/office/drawing/2014/main" id="{00000000-0008-0000-0500-0000D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32" name="Text Box 41">
          <a:extLst>
            <a:ext uri="{FF2B5EF4-FFF2-40B4-BE49-F238E27FC236}">
              <a16:creationId xmlns:a16="http://schemas.microsoft.com/office/drawing/2014/main" id="{00000000-0008-0000-0500-0000D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33" name="Text Box 43">
          <a:extLst>
            <a:ext uri="{FF2B5EF4-FFF2-40B4-BE49-F238E27FC236}">
              <a16:creationId xmlns:a16="http://schemas.microsoft.com/office/drawing/2014/main" id="{00000000-0008-0000-0500-0000D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34" name="Text Box 1">
          <a:extLst>
            <a:ext uri="{FF2B5EF4-FFF2-40B4-BE49-F238E27FC236}">
              <a16:creationId xmlns:a16="http://schemas.microsoft.com/office/drawing/2014/main" id="{00000000-0008-0000-0500-0000D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35" name="Text Box 8">
          <a:extLst>
            <a:ext uri="{FF2B5EF4-FFF2-40B4-BE49-F238E27FC236}">
              <a16:creationId xmlns:a16="http://schemas.microsoft.com/office/drawing/2014/main" id="{00000000-0008-0000-0500-0000D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36" name="Text Box 9">
          <a:extLst>
            <a:ext uri="{FF2B5EF4-FFF2-40B4-BE49-F238E27FC236}">
              <a16:creationId xmlns:a16="http://schemas.microsoft.com/office/drawing/2014/main" id="{00000000-0008-0000-0500-0000D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37" name="Text Box 10">
          <a:extLst>
            <a:ext uri="{FF2B5EF4-FFF2-40B4-BE49-F238E27FC236}">
              <a16:creationId xmlns:a16="http://schemas.microsoft.com/office/drawing/2014/main" id="{00000000-0008-0000-0500-0000D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38" name="Text Box 41">
          <a:extLst>
            <a:ext uri="{FF2B5EF4-FFF2-40B4-BE49-F238E27FC236}">
              <a16:creationId xmlns:a16="http://schemas.microsoft.com/office/drawing/2014/main" id="{00000000-0008-0000-0500-0000D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39" name="Text Box 43">
          <a:extLst>
            <a:ext uri="{FF2B5EF4-FFF2-40B4-BE49-F238E27FC236}">
              <a16:creationId xmlns:a16="http://schemas.microsoft.com/office/drawing/2014/main" id="{00000000-0008-0000-0500-0000D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1524000</xdr:colOff>
      <xdr:row>68</xdr:row>
      <xdr:rowOff>44450</xdr:rowOff>
    </xdr:to>
    <xdr:sp macro="" textlink="">
      <xdr:nvSpPr>
        <xdr:cNvPr id="246240" name="Text Box 1">
          <a:extLst>
            <a:ext uri="{FF2B5EF4-FFF2-40B4-BE49-F238E27FC236}">
              <a16:creationId xmlns:a16="http://schemas.microsoft.com/office/drawing/2014/main" id="{00000000-0008-0000-0500-0000E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1524000</xdr:colOff>
      <xdr:row>68</xdr:row>
      <xdr:rowOff>44450</xdr:rowOff>
    </xdr:to>
    <xdr:sp macro="" textlink="">
      <xdr:nvSpPr>
        <xdr:cNvPr id="246241" name="Text Box 8">
          <a:extLst>
            <a:ext uri="{FF2B5EF4-FFF2-40B4-BE49-F238E27FC236}">
              <a16:creationId xmlns:a16="http://schemas.microsoft.com/office/drawing/2014/main" id="{00000000-0008-0000-0500-0000E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1524000</xdr:colOff>
      <xdr:row>68</xdr:row>
      <xdr:rowOff>44450</xdr:rowOff>
    </xdr:to>
    <xdr:sp macro="" textlink="">
      <xdr:nvSpPr>
        <xdr:cNvPr id="246242" name="Text Box 9">
          <a:extLst>
            <a:ext uri="{FF2B5EF4-FFF2-40B4-BE49-F238E27FC236}">
              <a16:creationId xmlns:a16="http://schemas.microsoft.com/office/drawing/2014/main" id="{00000000-0008-0000-0500-0000E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1524000</xdr:colOff>
      <xdr:row>68</xdr:row>
      <xdr:rowOff>44450</xdr:rowOff>
    </xdr:to>
    <xdr:sp macro="" textlink="">
      <xdr:nvSpPr>
        <xdr:cNvPr id="246243" name="Text Box 10">
          <a:extLst>
            <a:ext uri="{FF2B5EF4-FFF2-40B4-BE49-F238E27FC236}">
              <a16:creationId xmlns:a16="http://schemas.microsoft.com/office/drawing/2014/main" id="{00000000-0008-0000-0500-0000E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1524000</xdr:colOff>
      <xdr:row>68</xdr:row>
      <xdr:rowOff>44450</xdr:rowOff>
    </xdr:to>
    <xdr:sp macro="" textlink="">
      <xdr:nvSpPr>
        <xdr:cNvPr id="246244" name="Text Box 41">
          <a:extLst>
            <a:ext uri="{FF2B5EF4-FFF2-40B4-BE49-F238E27FC236}">
              <a16:creationId xmlns:a16="http://schemas.microsoft.com/office/drawing/2014/main" id="{00000000-0008-0000-0500-0000E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1524000</xdr:colOff>
      <xdr:row>68</xdr:row>
      <xdr:rowOff>44450</xdr:rowOff>
    </xdr:to>
    <xdr:sp macro="" textlink="">
      <xdr:nvSpPr>
        <xdr:cNvPr id="246245" name="Text Box 43">
          <a:extLst>
            <a:ext uri="{FF2B5EF4-FFF2-40B4-BE49-F238E27FC236}">
              <a16:creationId xmlns:a16="http://schemas.microsoft.com/office/drawing/2014/main" id="{00000000-0008-0000-0500-0000E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46" name="Text Box 1">
          <a:extLst>
            <a:ext uri="{FF2B5EF4-FFF2-40B4-BE49-F238E27FC236}">
              <a16:creationId xmlns:a16="http://schemas.microsoft.com/office/drawing/2014/main" id="{00000000-0008-0000-0500-0000E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47" name="Text Box 8">
          <a:extLst>
            <a:ext uri="{FF2B5EF4-FFF2-40B4-BE49-F238E27FC236}">
              <a16:creationId xmlns:a16="http://schemas.microsoft.com/office/drawing/2014/main" id="{00000000-0008-0000-0500-0000E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48" name="Text Box 9">
          <a:extLst>
            <a:ext uri="{FF2B5EF4-FFF2-40B4-BE49-F238E27FC236}">
              <a16:creationId xmlns:a16="http://schemas.microsoft.com/office/drawing/2014/main" id="{00000000-0008-0000-0500-0000E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49" name="Text Box 10">
          <a:extLst>
            <a:ext uri="{FF2B5EF4-FFF2-40B4-BE49-F238E27FC236}">
              <a16:creationId xmlns:a16="http://schemas.microsoft.com/office/drawing/2014/main" id="{00000000-0008-0000-0500-0000E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50" name="Text Box 41">
          <a:extLst>
            <a:ext uri="{FF2B5EF4-FFF2-40B4-BE49-F238E27FC236}">
              <a16:creationId xmlns:a16="http://schemas.microsoft.com/office/drawing/2014/main" id="{00000000-0008-0000-0500-0000E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51" name="Text Box 43">
          <a:extLst>
            <a:ext uri="{FF2B5EF4-FFF2-40B4-BE49-F238E27FC236}">
              <a16:creationId xmlns:a16="http://schemas.microsoft.com/office/drawing/2014/main" id="{00000000-0008-0000-0500-0000E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52" name="Text Box 1">
          <a:extLst>
            <a:ext uri="{FF2B5EF4-FFF2-40B4-BE49-F238E27FC236}">
              <a16:creationId xmlns:a16="http://schemas.microsoft.com/office/drawing/2014/main" id="{00000000-0008-0000-0500-0000E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53" name="Text Box 8">
          <a:extLst>
            <a:ext uri="{FF2B5EF4-FFF2-40B4-BE49-F238E27FC236}">
              <a16:creationId xmlns:a16="http://schemas.microsoft.com/office/drawing/2014/main" id="{00000000-0008-0000-0500-0000E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54" name="Text Box 9">
          <a:extLst>
            <a:ext uri="{FF2B5EF4-FFF2-40B4-BE49-F238E27FC236}">
              <a16:creationId xmlns:a16="http://schemas.microsoft.com/office/drawing/2014/main" id="{00000000-0008-0000-0500-0000E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55" name="Text Box 10">
          <a:extLst>
            <a:ext uri="{FF2B5EF4-FFF2-40B4-BE49-F238E27FC236}">
              <a16:creationId xmlns:a16="http://schemas.microsoft.com/office/drawing/2014/main" id="{00000000-0008-0000-0500-0000E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56" name="Text Box 41">
          <a:extLst>
            <a:ext uri="{FF2B5EF4-FFF2-40B4-BE49-F238E27FC236}">
              <a16:creationId xmlns:a16="http://schemas.microsoft.com/office/drawing/2014/main" id="{00000000-0008-0000-0500-0000F0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57" name="Text Box 43">
          <a:extLst>
            <a:ext uri="{FF2B5EF4-FFF2-40B4-BE49-F238E27FC236}">
              <a16:creationId xmlns:a16="http://schemas.microsoft.com/office/drawing/2014/main" id="{00000000-0008-0000-0500-0000F1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58" name="Text Box 1">
          <a:extLst>
            <a:ext uri="{FF2B5EF4-FFF2-40B4-BE49-F238E27FC236}">
              <a16:creationId xmlns:a16="http://schemas.microsoft.com/office/drawing/2014/main" id="{00000000-0008-0000-0500-0000F2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59" name="Text Box 8">
          <a:extLst>
            <a:ext uri="{FF2B5EF4-FFF2-40B4-BE49-F238E27FC236}">
              <a16:creationId xmlns:a16="http://schemas.microsoft.com/office/drawing/2014/main" id="{00000000-0008-0000-0500-0000F3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60" name="Text Box 9">
          <a:extLst>
            <a:ext uri="{FF2B5EF4-FFF2-40B4-BE49-F238E27FC236}">
              <a16:creationId xmlns:a16="http://schemas.microsoft.com/office/drawing/2014/main" id="{00000000-0008-0000-0500-0000F4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61" name="Text Box 10">
          <a:extLst>
            <a:ext uri="{FF2B5EF4-FFF2-40B4-BE49-F238E27FC236}">
              <a16:creationId xmlns:a16="http://schemas.microsoft.com/office/drawing/2014/main" id="{00000000-0008-0000-0500-0000F5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62" name="Text Box 41">
          <a:extLst>
            <a:ext uri="{FF2B5EF4-FFF2-40B4-BE49-F238E27FC236}">
              <a16:creationId xmlns:a16="http://schemas.microsoft.com/office/drawing/2014/main" id="{00000000-0008-0000-0500-0000F6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63" name="Text Box 43">
          <a:extLst>
            <a:ext uri="{FF2B5EF4-FFF2-40B4-BE49-F238E27FC236}">
              <a16:creationId xmlns:a16="http://schemas.microsoft.com/office/drawing/2014/main" id="{00000000-0008-0000-0500-0000F7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64" name="Text Box 1">
          <a:extLst>
            <a:ext uri="{FF2B5EF4-FFF2-40B4-BE49-F238E27FC236}">
              <a16:creationId xmlns:a16="http://schemas.microsoft.com/office/drawing/2014/main" id="{00000000-0008-0000-0500-0000F8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65" name="Text Box 8">
          <a:extLst>
            <a:ext uri="{FF2B5EF4-FFF2-40B4-BE49-F238E27FC236}">
              <a16:creationId xmlns:a16="http://schemas.microsoft.com/office/drawing/2014/main" id="{00000000-0008-0000-0500-0000F9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66" name="Text Box 9">
          <a:extLst>
            <a:ext uri="{FF2B5EF4-FFF2-40B4-BE49-F238E27FC236}">
              <a16:creationId xmlns:a16="http://schemas.microsoft.com/office/drawing/2014/main" id="{00000000-0008-0000-0500-0000FA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67" name="Text Box 10">
          <a:extLst>
            <a:ext uri="{FF2B5EF4-FFF2-40B4-BE49-F238E27FC236}">
              <a16:creationId xmlns:a16="http://schemas.microsoft.com/office/drawing/2014/main" id="{00000000-0008-0000-0500-0000FB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68" name="Text Box 41">
          <a:extLst>
            <a:ext uri="{FF2B5EF4-FFF2-40B4-BE49-F238E27FC236}">
              <a16:creationId xmlns:a16="http://schemas.microsoft.com/office/drawing/2014/main" id="{00000000-0008-0000-0500-0000FC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69" name="Text Box 43">
          <a:extLst>
            <a:ext uri="{FF2B5EF4-FFF2-40B4-BE49-F238E27FC236}">
              <a16:creationId xmlns:a16="http://schemas.microsoft.com/office/drawing/2014/main" id="{00000000-0008-0000-0500-0000FD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70" name="Text Box 1">
          <a:extLst>
            <a:ext uri="{FF2B5EF4-FFF2-40B4-BE49-F238E27FC236}">
              <a16:creationId xmlns:a16="http://schemas.microsoft.com/office/drawing/2014/main" id="{00000000-0008-0000-0500-0000FE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71" name="Text Box 8">
          <a:extLst>
            <a:ext uri="{FF2B5EF4-FFF2-40B4-BE49-F238E27FC236}">
              <a16:creationId xmlns:a16="http://schemas.microsoft.com/office/drawing/2014/main" id="{00000000-0008-0000-0500-0000FFC1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72" name="Text Box 9">
          <a:extLst>
            <a:ext uri="{FF2B5EF4-FFF2-40B4-BE49-F238E27FC236}">
              <a16:creationId xmlns:a16="http://schemas.microsoft.com/office/drawing/2014/main" id="{00000000-0008-0000-0500-000000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73" name="Text Box 10">
          <a:extLst>
            <a:ext uri="{FF2B5EF4-FFF2-40B4-BE49-F238E27FC236}">
              <a16:creationId xmlns:a16="http://schemas.microsoft.com/office/drawing/2014/main" id="{00000000-0008-0000-0500-000001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74" name="Text Box 41">
          <a:extLst>
            <a:ext uri="{FF2B5EF4-FFF2-40B4-BE49-F238E27FC236}">
              <a16:creationId xmlns:a16="http://schemas.microsoft.com/office/drawing/2014/main" id="{00000000-0008-0000-0500-000002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75" name="Text Box 43">
          <a:extLst>
            <a:ext uri="{FF2B5EF4-FFF2-40B4-BE49-F238E27FC236}">
              <a16:creationId xmlns:a16="http://schemas.microsoft.com/office/drawing/2014/main" id="{00000000-0008-0000-0500-000003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76" name="Text Box 1">
          <a:extLst>
            <a:ext uri="{FF2B5EF4-FFF2-40B4-BE49-F238E27FC236}">
              <a16:creationId xmlns:a16="http://schemas.microsoft.com/office/drawing/2014/main" id="{00000000-0008-0000-0500-000004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77" name="Text Box 8">
          <a:extLst>
            <a:ext uri="{FF2B5EF4-FFF2-40B4-BE49-F238E27FC236}">
              <a16:creationId xmlns:a16="http://schemas.microsoft.com/office/drawing/2014/main" id="{00000000-0008-0000-0500-000005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78" name="Text Box 9">
          <a:extLst>
            <a:ext uri="{FF2B5EF4-FFF2-40B4-BE49-F238E27FC236}">
              <a16:creationId xmlns:a16="http://schemas.microsoft.com/office/drawing/2014/main" id="{00000000-0008-0000-0500-000006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79" name="Text Box 10">
          <a:extLst>
            <a:ext uri="{FF2B5EF4-FFF2-40B4-BE49-F238E27FC236}">
              <a16:creationId xmlns:a16="http://schemas.microsoft.com/office/drawing/2014/main" id="{00000000-0008-0000-0500-000007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80" name="Text Box 41">
          <a:extLst>
            <a:ext uri="{FF2B5EF4-FFF2-40B4-BE49-F238E27FC236}">
              <a16:creationId xmlns:a16="http://schemas.microsoft.com/office/drawing/2014/main" id="{00000000-0008-0000-0500-000008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1549400</xdr:colOff>
      <xdr:row>68</xdr:row>
      <xdr:rowOff>44450</xdr:rowOff>
    </xdr:to>
    <xdr:sp macro="" textlink="">
      <xdr:nvSpPr>
        <xdr:cNvPr id="246281" name="Text Box 43">
          <a:extLst>
            <a:ext uri="{FF2B5EF4-FFF2-40B4-BE49-F238E27FC236}">
              <a16:creationId xmlns:a16="http://schemas.microsoft.com/office/drawing/2014/main" id="{00000000-0008-0000-0500-000009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19050</xdr:rowOff>
    </xdr:to>
    <xdr:sp macro="" textlink="">
      <xdr:nvSpPr>
        <xdr:cNvPr id="246282" name="Text Box 1">
          <a:extLst>
            <a:ext uri="{FF2B5EF4-FFF2-40B4-BE49-F238E27FC236}">
              <a16:creationId xmlns:a16="http://schemas.microsoft.com/office/drawing/2014/main" id="{00000000-0008-0000-0500-00000A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19050</xdr:rowOff>
    </xdr:to>
    <xdr:sp macro="" textlink="">
      <xdr:nvSpPr>
        <xdr:cNvPr id="246283" name="Text Box 8">
          <a:extLst>
            <a:ext uri="{FF2B5EF4-FFF2-40B4-BE49-F238E27FC236}">
              <a16:creationId xmlns:a16="http://schemas.microsoft.com/office/drawing/2014/main" id="{00000000-0008-0000-0500-00000B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19050</xdr:rowOff>
    </xdr:to>
    <xdr:sp macro="" textlink="">
      <xdr:nvSpPr>
        <xdr:cNvPr id="246284" name="Text Box 9">
          <a:extLst>
            <a:ext uri="{FF2B5EF4-FFF2-40B4-BE49-F238E27FC236}">
              <a16:creationId xmlns:a16="http://schemas.microsoft.com/office/drawing/2014/main" id="{00000000-0008-0000-0500-00000C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19050</xdr:rowOff>
    </xdr:to>
    <xdr:sp macro="" textlink="">
      <xdr:nvSpPr>
        <xdr:cNvPr id="246285" name="Text Box 10">
          <a:extLst>
            <a:ext uri="{FF2B5EF4-FFF2-40B4-BE49-F238E27FC236}">
              <a16:creationId xmlns:a16="http://schemas.microsoft.com/office/drawing/2014/main" id="{00000000-0008-0000-0500-00000D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19050</xdr:rowOff>
    </xdr:to>
    <xdr:sp macro="" textlink="">
      <xdr:nvSpPr>
        <xdr:cNvPr id="246286" name="Text Box 41">
          <a:extLst>
            <a:ext uri="{FF2B5EF4-FFF2-40B4-BE49-F238E27FC236}">
              <a16:creationId xmlns:a16="http://schemas.microsoft.com/office/drawing/2014/main" id="{00000000-0008-0000-0500-00000E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68</xdr:row>
      <xdr:rowOff>0</xdr:rowOff>
    </xdr:from>
    <xdr:to>
      <xdr:col>0</xdr:col>
      <xdr:colOff>1543050</xdr:colOff>
      <xdr:row>68</xdr:row>
      <xdr:rowOff>19050</xdr:rowOff>
    </xdr:to>
    <xdr:sp macro="" textlink="">
      <xdr:nvSpPr>
        <xdr:cNvPr id="246287" name="Text Box 43">
          <a:extLst>
            <a:ext uri="{FF2B5EF4-FFF2-40B4-BE49-F238E27FC236}">
              <a16:creationId xmlns:a16="http://schemas.microsoft.com/office/drawing/2014/main" id="{00000000-0008-0000-0500-00000FC20300}"/>
            </a:ext>
          </a:extLst>
        </xdr:cNvPr>
        <xdr:cNvSpPr txBox="1">
          <a:spLocks noChangeArrowheads="1"/>
        </xdr:cNvSpPr>
      </xdr:nvSpPr>
      <xdr:spPr bwMode="auto">
        <a:xfrm>
          <a:off x="1524000" y="106489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57150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57150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571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44450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0" cy="44450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25400" cy="44450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68</xdr:row>
      <xdr:rowOff>0</xdr:rowOff>
    </xdr:from>
    <xdr:ext cx="19050" cy="19050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id="{00000000-0008-0000-0500-0000DD020000}"/>
            </a:ext>
          </a:extLst>
        </xdr:cNvPr>
        <xdr:cNvSpPr txBox="1">
          <a:spLocks noChangeArrowheads="1"/>
        </xdr:cNvSpPr>
      </xdr:nvSpPr>
      <xdr:spPr bwMode="auto">
        <a:xfrm>
          <a:off x="1524000" y="111760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1600200</xdr:colOff>
      <xdr:row>66</xdr:row>
      <xdr:rowOff>0</xdr:rowOff>
    </xdr:from>
    <xdr:to>
      <xdr:col>0</xdr:col>
      <xdr:colOff>1682750</xdr:colOff>
      <xdr:row>66</xdr:row>
      <xdr:rowOff>44450</xdr:rowOff>
    </xdr:to>
    <xdr:sp macro="" textlink="">
      <xdr:nvSpPr>
        <xdr:cNvPr id="734" name="Text Box 8">
          <a:extLst>
            <a:ext uri="{FF2B5EF4-FFF2-40B4-BE49-F238E27FC236}">
              <a16:creationId xmlns:a16="http://schemas.microsoft.com/office/drawing/2014/main" id="{A82B109C-E2E4-4925-BCE0-4A34858CF38D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66</xdr:row>
      <xdr:rowOff>0</xdr:rowOff>
    </xdr:from>
    <xdr:to>
      <xdr:col>0</xdr:col>
      <xdr:colOff>1682750</xdr:colOff>
      <xdr:row>66</xdr:row>
      <xdr:rowOff>44450</xdr:rowOff>
    </xdr:to>
    <xdr:sp macro="" textlink="">
      <xdr:nvSpPr>
        <xdr:cNvPr id="735" name="Text Box 9">
          <a:extLst>
            <a:ext uri="{FF2B5EF4-FFF2-40B4-BE49-F238E27FC236}">
              <a16:creationId xmlns:a16="http://schemas.microsoft.com/office/drawing/2014/main" id="{18B3BD3F-DD64-4678-879C-A59AFC348AF4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66</xdr:row>
      <xdr:rowOff>0</xdr:rowOff>
    </xdr:from>
    <xdr:to>
      <xdr:col>0</xdr:col>
      <xdr:colOff>1682750</xdr:colOff>
      <xdr:row>66</xdr:row>
      <xdr:rowOff>44450</xdr:rowOff>
    </xdr:to>
    <xdr:sp macro="" textlink="">
      <xdr:nvSpPr>
        <xdr:cNvPr id="736" name="Text Box 10">
          <a:extLst>
            <a:ext uri="{FF2B5EF4-FFF2-40B4-BE49-F238E27FC236}">
              <a16:creationId xmlns:a16="http://schemas.microsoft.com/office/drawing/2014/main" id="{A4A6E2B7-FCA0-4118-8FC2-69F55C9818BD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66</xdr:row>
      <xdr:rowOff>0</xdr:rowOff>
    </xdr:from>
    <xdr:to>
      <xdr:col>0</xdr:col>
      <xdr:colOff>1682750</xdr:colOff>
      <xdr:row>66</xdr:row>
      <xdr:rowOff>44450</xdr:rowOff>
    </xdr:to>
    <xdr:sp macro="" textlink="">
      <xdr:nvSpPr>
        <xdr:cNvPr id="737" name="Text Box 41">
          <a:extLst>
            <a:ext uri="{FF2B5EF4-FFF2-40B4-BE49-F238E27FC236}">
              <a16:creationId xmlns:a16="http://schemas.microsoft.com/office/drawing/2014/main" id="{A23BB039-ED2C-417A-8AAE-1E9CE3364F8F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66</xdr:row>
      <xdr:rowOff>0</xdr:rowOff>
    </xdr:from>
    <xdr:to>
      <xdr:col>0</xdr:col>
      <xdr:colOff>1682750</xdr:colOff>
      <xdr:row>66</xdr:row>
      <xdr:rowOff>44450</xdr:rowOff>
    </xdr:to>
    <xdr:sp macro="" textlink="">
      <xdr:nvSpPr>
        <xdr:cNvPr id="738" name="Text Box 43">
          <a:extLst>
            <a:ext uri="{FF2B5EF4-FFF2-40B4-BE49-F238E27FC236}">
              <a16:creationId xmlns:a16="http://schemas.microsoft.com/office/drawing/2014/main" id="{9E75FECD-144F-405A-BB10-08E9D84EC494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66</xdr:row>
      <xdr:rowOff>0</xdr:rowOff>
    </xdr:from>
    <xdr:to>
      <xdr:col>0</xdr:col>
      <xdr:colOff>1682750</xdr:colOff>
      <xdr:row>66</xdr:row>
      <xdr:rowOff>44450</xdr:rowOff>
    </xdr:to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id="{2D69B8DF-5B38-4CAA-B470-2D1285BAB23B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66</xdr:row>
      <xdr:rowOff>0</xdr:rowOff>
    </xdr:from>
    <xdr:to>
      <xdr:col>0</xdr:col>
      <xdr:colOff>1682750</xdr:colOff>
      <xdr:row>66</xdr:row>
      <xdr:rowOff>44450</xdr:rowOff>
    </xdr:to>
    <xdr:sp macro="" textlink="">
      <xdr:nvSpPr>
        <xdr:cNvPr id="740" name="Text Box 8">
          <a:extLst>
            <a:ext uri="{FF2B5EF4-FFF2-40B4-BE49-F238E27FC236}">
              <a16:creationId xmlns:a16="http://schemas.microsoft.com/office/drawing/2014/main" id="{D0A4CF01-7D04-406C-B9BA-37F8FCA88A7D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66</xdr:row>
      <xdr:rowOff>0</xdr:rowOff>
    </xdr:from>
    <xdr:to>
      <xdr:col>0</xdr:col>
      <xdr:colOff>1682750</xdr:colOff>
      <xdr:row>66</xdr:row>
      <xdr:rowOff>44450</xdr:rowOff>
    </xdr:to>
    <xdr:sp macro="" textlink="">
      <xdr:nvSpPr>
        <xdr:cNvPr id="741" name="Text Box 9">
          <a:extLst>
            <a:ext uri="{FF2B5EF4-FFF2-40B4-BE49-F238E27FC236}">
              <a16:creationId xmlns:a16="http://schemas.microsoft.com/office/drawing/2014/main" id="{BD81B4BB-0A34-41EC-81B4-01ECE2F84262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66</xdr:row>
      <xdr:rowOff>0</xdr:rowOff>
    </xdr:from>
    <xdr:to>
      <xdr:col>0</xdr:col>
      <xdr:colOff>1682750</xdr:colOff>
      <xdr:row>66</xdr:row>
      <xdr:rowOff>44450</xdr:rowOff>
    </xdr:to>
    <xdr:sp macro="" textlink="">
      <xdr:nvSpPr>
        <xdr:cNvPr id="742" name="Text Box 10">
          <a:extLst>
            <a:ext uri="{FF2B5EF4-FFF2-40B4-BE49-F238E27FC236}">
              <a16:creationId xmlns:a16="http://schemas.microsoft.com/office/drawing/2014/main" id="{01362821-09FC-4124-A4DA-D276CE8C8D96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66</xdr:row>
      <xdr:rowOff>0</xdr:rowOff>
    </xdr:from>
    <xdr:to>
      <xdr:col>0</xdr:col>
      <xdr:colOff>1682750</xdr:colOff>
      <xdr:row>66</xdr:row>
      <xdr:rowOff>44450</xdr:rowOff>
    </xdr:to>
    <xdr:sp macro="" textlink="">
      <xdr:nvSpPr>
        <xdr:cNvPr id="743" name="Text Box 41">
          <a:extLst>
            <a:ext uri="{FF2B5EF4-FFF2-40B4-BE49-F238E27FC236}">
              <a16:creationId xmlns:a16="http://schemas.microsoft.com/office/drawing/2014/main" id="{6A81F0E9-A625-44B3-8E51-C294DEB049BF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66</xdr:row>
      <xdr:rowOff>0</xdr:rowOff>
    </xdr:from>
    <xdr:to>
      <xdr:col>0</xdr:col>
      <xdr:colOff>1682750</xdr:colOff>
      <xdr:row>66</xdr:row>
      <xdr:rowOff>44450</xdr:rowOff>
    </xdr:to>
    <xdr:sp macro="" textlink="">
      <xdr:nvSpPr>
        <xdr:cNvPr id="744" name="Text Box 43">
          <a:extLst>
            <a:ext uri="{FF2B5EF4-FFF2-40B4-BE49-F238E27FC236}">
              <a16:creationId xmlns:a16="http://schemas.microsoft.com/office/drawing/2014/main" id="{4D33B2CE-16E5-4254-B742-CC7870B615C5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66</xdr:row>
      <xdr:rowOff>0</xdr:rowOff>
    </xdr:from>
    <xdr:to>
      <xdr:col>0</xdr:col>
      <xdr:colOff>1682750</xdr:colOff>
      <xdr:row>66</xdr:row>
      <xdr:rowOff>44450</xdr:rowOff>
    </xdr:to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E8CB2D9B-BBD3-4DED-8DCF-AF2A6C301A23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66</xdr:row>
      <xdr:rowOff>0</xdr:rowOff>
    </xdr:from>
    <xdr:to>
      <xdr:col>0</xdr:col>
      <xdr:colOff>1682750</xdr:colOff>
      <xdr:row>66</xdr:row>
      <xdr:rowOff>44450</xdr:rowOff>
    </xdr:to>
    <xdr:sp macro="" textlink="">
      <xdr:nvSpPr>
        <xdr:cNvPr id="746" name="Text Box 8">
          <a:extLst>
            <a:ext uri="{FF2B5EF4-FFF2-40B4-BE49-F238E27FC236}">
              <a16:creationId xmlns:a16="http://schemas.microsoft.com/office/drawing/2014/main" id="{345390A9-EBCD-4241-86EB-0A0C4564D803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66</xdr:row>
      <xdr:rowOff>0</xdr:rowOff>
    </xdr:from>
    <xdr:to>
      <xdr:col>0</xdr:col>
      <xdr:colOff>1682750</xdr:colOff>
      <xdr:row>66</xdr:row>
      <xdr:rowOff>44450</xdr:rowOff>
    </xdr:to>
    <xdr:sp macro="" textlink="">
      <xdr:nvSpPr>
        <xdr:cNvPr id="747" name="Text Box 9">
          <a:extLst>
            <a:ext uri="{FF2B5EF4-FFF2-40B4-BE49-F238E27FC236}">
              <a16:creationId xmlns:a16="http://schemas.microsoft.com/office/drawing/2014/main" id="{47EB34A0-0353-4772-87B1-FA2B2FCAD9D3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66</xdr:row>
      <xdr:rowOff>0</xdr:rowOff>
    </xdr:from>
    <xdr:to>
      <xdr:col>0</xdr:col>
      <xdr:colOff>1682750</xdr:colOff>
      <xdr:row>66</xdr:row>
      <xdr:rowOff>44450</xdr:rowOff>
    </xdr:to>
    <xdr:sp macro="" textlink="">
      <xdr:nvSpPr>
        <xdr:cNvPr id="748" name="Text Box 10">
          <a:extLst>
            <a:ext uri="{FF2B5EF4-FFF2-40B4-BE49-F238E27FC236}">
              <a16:creationId xmlns:a16="http://schemas.microsoft.com/office/drawing/2014/main" id="{C759F70D-59FE-4EA7-81AB-42256D8ECE1E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66</xdr:row>
      <xdr:rowOff>0</xdr:rowOff>
    </xdr:from>
    <xdr:to>
      <xdr:col>0</xdr:col>
      <xdr:colOff>1682750</xdr:colOff>
      <xdr:row>66</xdr:row>
      <xdr:rowOff>44450</xdr:rowOff>
    </xdr:to>
    <xdr:sp macro="" textlink="">
      <xdr:nvSpPr>
        <xdr:cNvPr id="749" name="Text Box 41">
          <a:extLst>
            <a:ext uri="{FF2B5EF4-FFF2-40B4-BE49-F238E27FC236}">
              <a16:creationId xmlns:a16="http://schemas.microsoft.com/office/drawing/2014/main" id="{532A588D-07C8-4476-A0EC-02F34DDF5DC5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66</xdr:row>
      <xdr:rowOff>0</xdr:rowOff>
    </xdr:from>
    <xdr:to>
      <xdr:col>0</xdr:col>
      <xdr:colOff>1682750</xdr:colOff>
      <xdr:row>66</xdr:row>
      <xdr:rowOff>44450</xdr:rowOff>
    </xdr:to>
    <xdr:sp macro="" textlink="">
      <xdr:nvSpPr>
        <xdr:cNvPr id="750" name="Text Box 43">
          <a:extLst>
            <a:ext uri="{FF2B5EF4-FFF2-40B4-BE49-F238E27FC236}">
              <a16:creationId xmlns:a16="http://schemas.microsoft.com/office/drawing/2014/main" id="{08050163-4EAE-423A-965C-F1E021EE3C81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66</xdr:row>
      <xdr:rowOff>0</xdr:rowOff>
    </xdr:from>
    <xdr:to>
      <xdr:col>0</xdr:col>
      <xdr:colOff>1682750</xdr:colOff>
      <xdr:row>66</xdr:row>
      <xdr:rowOff>44450</xdr:rowOff>
    </xdr:to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A5DD77F0-AB8B-44D0-8C47-8DCCDAC8E798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66</xdr:row>
      <xdr:rowOff>0</xdr:rowOff>
    </xdr:from>
    <xdr:to>
      <xdr:col>0</xdr:col>
      <xdr:colOff>1682750</xdr:colOff>
      <xdr:row>66</xdr:row>
      <xdr:rowOff>44450</xdr:rowOff>
    </xdr:to>
    <xdr:sp macro="" textlink="">
      <xdr:nvSpPr>
        <xdr:cNvPr id="752" name="Text Box 8">
          <a:extLst>
            <a:ext uri="{FF2B5EF4-FFF2-40B4-BE49-F238E27FC236}">
              <a16:creationId xmlns:a16="http://schemas.microsoft.com/office/drawing/2014/main" id="{468C993E-66A5-4AFC-9806-C4990E5AFDA9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66</xdr:row>
      <xdr:rowOff>0</xdr:rowOff>
    </xdr:from>
    <xdr:to>
      <xdr:col>0</xdr:col>
      <xdr:colOff>1682750</xdr:colOff>
      <xdr:row>66</xdr:row>
      <xdr:rowOff>44450</xdr:rowOff>
    </xdr:to>
    <xdr:sp macro="" textlink="">
      <xdr:nvSpPr>
        <xdr:cNvPr id="753" name="Text Box 9">
          <a:extLst>
            <a:ext uri="{FF2B5EF4-FFF2-40B4-BE49-F238E27FC236}">
              <a16:creationId xmlns:a16="http://schemas.microsoft.com/office/drawing/2014/main" id="{7B30CC81-B2E1-4B81-8A90-E4A979442199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66</xdr:row>
      <xdr:rowOff>0</xdr:rowOff>
    </xdr:from>
    <xdr:to>
      <xdr:col>0</xdr:col>
      <xdr:colOff>1682750</xdr:colOff>
      <xdr:row>66</xdr:row>
      <xdr:rowOff>44450</xdr:rowOff>
    </xdr:to>
    <xdr:sp macro="" textlink="">
      <xdr:nvSpPr>
        <xdr:cNvPr id="754" name="Text Box 10">
          <a:extLst>
            <a:ext uri="{FF2B5EF4-FFF2-40B4-BE49-F238E27FC236}">
              <a16:creationId xmlns:a16="http://schemas.microsoft.com/office/drawing/2014/main" id="{E6AA2D7D-BCBB-4D6A-914D-EAEA9737560F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66</xdr:row>
      <xdr:rowOff>0</xdr:rowOff>
    </xdr:from>
    <xdr:to>
      <xdr:col>0</xdr:col>
      <xdr:colOff>1682750</xdr:colOff>
      <xdr:row>66</xdr:row>
      <xdr:rowOff>44450</xdr:rowOff>
    </xdr:to>
    <xdr:sp macro="" textlink="">
      <xdr:nvSpPr>
        <xdr:cNvPr id="755" name="Text Box 41">
          <a:extLst>
            <a:ext uri="{FF2B5EF4-FFF2-40B4-BE49-F238E27FC236}">
              <a16:creationId xmlns:a16="http://schemas.microsoft.com/office/drawing/2014/main" id="{83AECA37-711A-4502-9662-985F42990F4E}"/>
            </a:ext>
          </a:extLst>
        </xdr:cNvPr>
        <xdr:cNvSpPr txBox="1">
          <a:spLocks noChangeArrowheads="1"/>
        </xdr:cNvSpPr>
      </xdr:nvSpPr>
      <xdr:spPr bwMode="auto">
        <a:xfrm>
          <a:off x="16002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66</xdr:row>
      <xdr:rowOff>0</xdr:rowOff>
    </xdr:from>
    <xdr:to>
      <xdr:col>0</xdr:col>
      <xdr:colOff>1644650</xdr:colOff>
      <xdr:row>66</xdr:row>
      <xdr:rowOff>44450</xdr:rowOff>
    </xdr:to>
    <xdr:sp macro="" textlink="">
      <xdr:nvSpPr>
        <xdr:cNvPr id="756" name="Text Box 43">
          <a:extLst>
            <a:ext uri="{FF2B5EF4-FFF2-40B4-BE49-F238E27FC236}">
              <a16:creationId xmlns:a16="http://schemas.microsoft.com/office/drawing/2014/main" id="{9E43CEFF-DCA4-4489-9782-61A9BE041446}"/>
            </a:ext>
          </a:extLst>
        </xdr:cNvPr>
        <xdr:cNvSpPr txBox="1">
          <a:spLocks noChangeArrowheads="1"/>
        </xdr:cNvSpPr>
      </xdr:nvSpPr>
      <xdr:spPr bwMode="auto">
        <a:xfrm>
          <a:off x="1562100" y="19392900"/>
          <a:ext cx="825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63</xdr:row>
      <xdr:rowOff>0</xdr:rowOff>
    </xdr:from>
    <xdr:to>
      <xdr:col>0</xdr:col>
      <xdr:colOff>1625600</xdr:colOff>
      <xdr:row>63</xdr:row>
      <xdr:rowOff>44450</xdr:rowOff>
    </xdr:to>
    <xdr:sp macro="" textlink="">
      <xdr:nvSpPr>
        <xdr:cNvPr id="757" name="Text Box 8">
          <a:extLst>
            <a:ext uri="{FF2B5EF4-FFF2-40B4-BE49-F238E27FC236}">
              <a16:creationId xmlns:a16="http://schemas.microsoft.com/office/drawing/2014/main" id="{367EF69B-995A-4269-B112-AC09E2474904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63</xdr:row>
      <xdr:rowOff>0</xdr:rowOff>
    </xdr:from>
    <xdr:to>
      <xdr:col>0</xdr:col>
      <xdr:colOff>1625600</xdr:colOff>
      <xdr:row>63</xdr:row>
      <xdr:rowOff>44450</xdr:rowOff>
    </xdr:to>
    <xdr:sp macro="" textlink="">
      <xdr:nvSpPr>
        <xdr:cNvPr id="758" name="Text Box 9">
          <a:extLst>
            <a:ext uri="{FF2B5EF4-FFF2-40B4-BE49-F238E27FC236}">
              <a16:creationId xmlns:a16="http://schemas.microsoft.com/office/drawing/2014/main" id="{617B9BAD-09FF-440A-B67C-7E500791C54F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63</xdr:row>
      <xdr:rowOff>0</xdr:rowOff>
    </xdr:from>
    <xdr:to>
      <xdr:col>0</xdr:col>
      <xdr:colOff>1625600</xdr:colOff>
      <xdr:row>63</xdr:row>
      <xdr:rowOff>44450</xdr:rowOff>
    </xdr:to>
    <xdr:sp macro="" textlink="">
      <xdr:nvSpPr>
        <xdr:cNvPr id="759" name="Text Box 10">
          <a:extLst>
            <a:ext uri="{FF2B5EF4-FFF2-40B4-BE49-F238E27FC236}">
              <a16:creationId xmlns:a16="http://schemas.microsoft.com/office/drawing/2014/main" id="{15A3E0AA-2BB1-4409-94F6-32A044816448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63</xdr:row>
      <xdr:rowOff>0</xdr:rowOff>
    </xdr:from>
    <xdr:to>
      <xdr:col>0</xdr:col>
      <xdr:colOff>1625600</xdr:colOff>
      <xdr:row>63</xdr:row>
      <xdr:rowOff>44450</xdr:rowOff>
    </xdr:to>
    <xdr:sp macro="" textlink="">
      <xdr:nvSpPr>
        <xdr:cNvPr id="760" name="Text Box 41">
          <a:extLst>
            <a:ext uri="{FF2B5EF4-FFF2-40B4-BE49-F238E27FC236}">
              <a16:creationId xmlns:a16="http://schemas.microsoft.com/office/drawing/2014/main" id="{E4325EC7-E551-48BB-A590-261327F1DADA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63</xdr:row>
      <xdr:rowOff>0</xdr:rowOff>
    </xdr:from>
    <xdr:to>
      <xdr:col>0</xdr:col>
      <xdr:colOff>1625600</xdr:colOff>
      <xdr:row>63</xdr:row>
      <xdr:rowOff>44450</xdr:rowOff>
    </xdr:to>
    <xdr:sp macro="" textlink="">
      <xdr:nvSpPr>
        <xdr:cNvPr id="761" name="Text Box 43">
          <a:extLst>
            <a:ext uri="{FF2B5EF4-FFF2-40B4-BE49-F238E27FC236}">
              <a16:creationId xmlns:a16="http://schemas.microsoft.com/office/drawing/2014/main" id="{7FB20F01-FEDD-4325-AC1E-C23858716E71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63</xdr:row>
      <xdr:rowOff>0</xdr:rowOff>
    </xdr:from>
    <xdr:to>
      <xdr:col>0</xdr:col>
      <xdr:colOff>1625600</xdr:colOff>
      <xdr:row>63</xdr:row>
      <xdr:rowOff>44450</xdr:rowOff>
    </xdr:to>
    <xdr:sp macro="" textlink="">
      <xdr:nvSpPr>
        <xdr:cNvPr id="762" name="Text Box 1">
          <a:extLst>
            <a:ext uri="{FF2B5EF4-FFF2-40B4-BE49-F238E27FC236}">
              <a16:creationId xmlns:a16="http://schemas.microsoft.com/office/drawing/2014/main" id="{89690DA8-0AC4-4033-B376-03256B8BD432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63</xdr:row>
      <xdr:rowOff>0</xdr:rowOff>
    </xdr:from>
    <xdr:to>
      <xdr:col>0</xdr:col>
      <xdr:colOff>1625600</xdr:colOff>
      <xdr:row>63</xdr:row>
      <xdr:rowOff>44450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97D658B4-7157-4172-B76E-FFA4F63F3CA3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63</xdr:row>
      <xdr:rowOff>0</xdr:rowOff>
    </xdr:from>
    <xdr:to>
      <xdr:col>0</xdr:col>
      <xdr:colOff>1625600</xdr:colOff>
      <xdr:row>63</xdr:row>
      <xdr:rowOff>44450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0B5E9C39-D2F4-4441-B2A8-A2886498841A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63</xdr:row>
      <xdr:rowOff>0</xdr:rowOff>
    </xdr:from>
    <xdr:to>
      <xdr:col>0</xdr:col>
      <xdr:colOff>1625600</xdr:colOff>
      <xdr:row>63</xdr:row>
      <xdr:rowOff>44450</xdr:rowOff>
    </xdr:to>
    <xdr:sp macro="" textlink="">
      <xdr:nvSpPr>
        <xdr:cNvPr id="765" name="Text Box 10">
          <a:extLst>
            <a:ext uri="{FF2B5EF4-FFF2-40B4-BE49-F238E27FC236}">
              <a16:creationId xmlns:a16="http://schemas.microsoft.com/office/drawing/2014/main" id="{36BA8807-7288-4283-9D4E-9A84D90116B2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63</xdr:row>
      <xdr:rowOff>0</xdr:rowOff>
    </xdr:from>
    <xdr:to>
      <xdr:col>0</xdr:col>
      <xdr:colOff>1625600</xdr:colOff>
      <xdr:row>63</xdr:row>
      <xdr:rowOff>44450</xdr:rowOff>
    </xdr:to>
    <xdr:sp macro="" textlink="">
      <xdr:nvSpPr>
        <xdr:cNvPr id="766" name="Text Box 41">
          <a:extLst>
            <a:ext uri="{FF2B5EF4-FFF2-40B4-BE49-F238E27FC236}">
              <a16:creationId xmlns:a16="http://schemas.microsoft.com/office/drawing/2014/main" id="{38F05929-7DB2-4634-ACA4-45B4FD03868D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63</xdr:row>
      <xdr:rowOff>0</xdr:rowOff>
    </xdr:from>
    <xdr:to>
      <xdr:col>0</xdr:col>
      <xdr:colOff>1625600</xdr:colOff>
      <xdr:row>63</xdr:row>
      <xdr:rowOff>44450</xdr:rowOff>
    </xdr:to>
    <xdr:sp macro="" textlink="">
      <xdr:nvSpPr>
        <xdr:cNvPr id="767" name="Text Box 43">
          <a:extLst>
            <a:ext uri="{FF2B5EF4-FFF2-40B4-BE49-F238E27FC236}">
              <a16:creationId xmlns:a16="http://schemas.microsoft.com/office/drawing/2014/main" id="{186E5D03-49FE-452D-B071-1093A98B9508}"/>
            </a:ext>
          </a:extLst>
        </xdr:cNvPr>
        <xdr:cNvSpPr txBox="1">
          <a:spLocks noChangeArrowheads="1"/>
        </xdr:cNvSpPr>
      </xdr:nvSpPr>
      <xdr:spPr bwMode="auto">
        <a:xfrm>
          <a:off x="1600200" y="183794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91C43B7B-1296-4A20-9719-C2418B02F1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769" name="Text Box 8">
          <a:extLst>
            <a:ext uri="{FF2B5EF4-FFF2-40B4-BE49-F238E27FC236}">
              <a16:creationId xmlns:a16="http://schemas.microsoft.com/office/drawing/2014/main" id="{5979F34A-5328-4989-8CFA-ED2799DB1B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770" name="Text Box 9">
          <a:extLst>
            <a:ext uri="{FF2B5EF4-FFF2-40B4-BE49-F238E27FC236}">
              <a16:creationId xmlns:a16="http://schemas.microsoft.com/office/drawing/2014/main" id="{1DC08FBD-1EEF-4F36-9C06-0360EFCD131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771" name="Text Box 10">
          <a:extLst>
            <a:ext uri="{FF2B5EF4-FFF2-40B4-BE49-F238E27FC236}">
              <a16:creationId xmlns:a16="http://schemas.microsoft.com/office/drawing/2014/main" id="{46A2975B-354A-403D-98FA-F863A33175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772" name="Text Box 41">
          <a:extLst>
            <a:ext uri="{FF2B5EF4-FFF2-40B4-BE49-F238E27FC236}">
              <a16:creationId xmlns:a16="http://schemas.microsoft.com/office/drawing/2014/main" id="{2F518CC9-419A-4666-97EB-200AFC6423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773" name="Text Box 43">
          <a:extLst>
            <a:ext uri="{FF2B5EF4-FFF2-40B4-BE49-F238E27FC236}">
              <a16:creationId xmlns:a16="http://schemas.microsoft.com/office/drawing/2014/main" id="{56D2E58F-2CE8-4356-8452-6879AD5D09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FB25D63E-77E7-4E3E-AF99-F667B7CF46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775" name="Text Box 8">
          <a:extLst>
            <a:ext uri="{FF2B5EF4-FFF2-40B4-BE49-F238E27FC236}">
              <a16:creationId xmlns:a16="http://schemas.microsoft.com/office/drawing/2014/main" id="{EFEFB379-B94C-4608-A1B2-31C74864FC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776" name="Text Box 9">
          <a:extLst>
            <a:ext uri="{FF2B5EF4-FFF2-40B4-BE49-F238E27FC236}">
              <a16:creationId xmlns:a16="http://schemas.microsoft.com/office/drawing/2014/main" id="{A146B692-ABBC-4057-8CFF-BC5458665D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777" name="Text Box 10">
          <a:extLst>
            <a:ext uri="{FF2B5EF4-FFF2-40B4-BE49-F238E27FC236}">
              <a16:creationId xmlns:a16="http://schemas.microsoft.com/office/drawing/2014/main" id="{3957BC24-B8F4-4D37-A2B3-5BB6FDADD0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778" name="Text Box 41">
          <a:extLst>
            <a:ext uri="{FF2B5EF4-FFF2-40B4-BE49-F238E27FC236}">
              <a16:creationId xmlns:a16="http://schemas.microsoft.com/office/drawing/2014/main" id="{92FCD5F6-79C2-42A3-A541-E1AD747E59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779" name="Text Box 43">
          <a:extLst>
            <a:ext uri="{FF2B5EF4-FFF2-40B4-BE49-F238E27FC236}">
              <a16:creationId xmlns:a16="http://schemas.microsoft.com/office/drawing/2014/main" id="{1D87D760-0D77-4470-A605-A96106420B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id="{745E3565-FF85-4C37-8F19-91A15D11C2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781" name="Text Box 8">
          <a:extLst>
            <a:ext uri="{FF2B5EF4-FFF2-40B4-BE49-F238E27FC236}">
              <a16:creationId xmlns:a16="http://schemas.microsoft.com/office/drawing/2014/main" id="{CA3B4F1B-AF13-4DF9-8112-D1522F4447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782" name="Text Box 9">
          <a:extLst>
            <a:ext uri="{FF2B5EF4-FFF2-40B4-BE49-F238E27FC236}">
              <a16:creationId xmlns:a16="http://schemas.microsoft.com/office/drawing/2014/main" id="{3908F1F1-1FA2-4E42-8F19-28A4AF48FF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783" name="Text Box 10">
          <a:extLst>
            <a:ext uri="{FF2B5EF4-FFF2-40B4-BE49-F238E27FC236}">
              <a16:creationId xmlns:a16="http://schemas.microsoft.com/office/drawing/2014/main" id="{308CEE57-768B-45AE-B266-95A1959CCDC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784" name="Text Box 41">
          <a:extLst>
            <a:ext uri="{FF2B5EF4-FFF2-40B4-BE49-F238E27FC236}">
              <a16:creationId xmlns:a16="http://schemas.microsoft.com/office/drawing/2014/main" id="{3859D905-EA33-4798-AF6A-69D655424E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785" name="Text Box 43">
          <a:extLst>
            <a:ext uri="{FF2B5EF4-FFF2-40B4-BE49-F238E27FC236}">
              <a16:creationId xmlns:a16="http://schemas.microsoft.com/office/drawing/2014/main" id="{2BE68822-1E61-49FB-BAA2-F85E5064F1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786" name="Text Box 1">
          <a:extLst>
            <a:ext uri="{FF2B5EF4-FFF2-40B4-BE49-F238E27FC236}">
              <a16:creationId xmlns:a16="http://schemas.microsoft.com/office/drawing/2014/main" id="{62D14F1A-0F07-4DC3-84CA-8D98DD179C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787" name="Text Box 8">
          <a:extLst>
            <a:ext uri="{FF2B5EF4-FFF2-40B4-BE49-F238E27FC236}">
              <a16:creationId xmlns:a16="http://schemas.microsoft.com/office/drawing/2014/main" id="{69F02A03-D9B7-4DCC-BD95-24000422C1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788" name="Text Box 9">
          <a:extLst>
            <a:ext uri="{FF2B5EF4-FFF2-40B4-BE49-F238E27FC236}">
              <a16:creationId xmlns:a16="http://schemas.microsoft.com/office/drawing/2014/main" id="{2609BBDC-91E0-4C75-9B66-FFB80311A7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789" name="Text Box 10">
          <a:extLst>
            <a:ext uri="{FF2B5EF4-FFF2-40B4-BE49-F238E27FC236}">
              <a16:creationId xmlns:a16="http://schemas.microsoft.com/office/drawing/2014/main" id="{8DA1746A-2C77-4D52-A1D1-1E8E0835CE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790" name="Text Box 41">
          <a:extLst>
            <a:ext uri="{FF2B5EF4-FFF2-40B4-BE49-F238E27FC236}">
              <a16:creationId xmlns:a16="http://schemas.microsoft.com/office/drawing/2014/main" id="{C4665F30-12A1-45D1-8E56-CC88850390D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791" name="Text Box 43">
          <a:extLst>
            <a:ext uri="{FF2B5EF4-FFF2-40B4-BE49-F238E27FC236}">
              <a16:creationId xmlns:a16="http://schemas.microsoft.com/office/drawing/2014/main" id="{AFC676AA-AB3A-4E0F-9B83-D9FC15AB8AA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792" name="Text Box 1">
          <a:extLst>
            <a:ext uri="{FF2B5EF4-FFF2-40B4-BE49-F238E27FC236}">
              <a16:creationId xmlns:a16="http://schemas.microsoft.com/office/drawing/2014/main" id="{DF457979-13B7-438C-A063-B38C3C8C69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793" name="Text Box 8">
          <a:extLst>
            <a:ext uri="{FF2B5EF4-FFF2-40B4-BE49-F238E27FC236}">
              <a16:creationId xmlns:a16="http://schemas.microsoft.com/office/drawing/2014/main" id="{8AA1961F-129A-4B53-94E8-18E7F69946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794" name="Text Box 9">
          <a:extLst>
            <a:ext uri="{FF2B5EF4-FFF2-40B4-BE49-F238E27FC236}">
              <a16:creationId xmlns:a16="http://schemas.microsoft.com/office/drawing/2014/main" id="{7CF62982-8AEC-4F51-8476-3CB6C927EC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795" name="Text Box 10">
          <a:extLst>
            <a:ext uri="{FF2B5EF4-FFF2-40B4-BE49-F238E27FC236}">
              <a16:creationId xmlns:a16="http://schemas.microsoft.com/office/drawing/2014/main" id="{0F5BF796-3826-414A-AD3D-9FDB675092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796" name="Text Box 41">
          <a:extLst>
            <a:ext uri="{FF2B5EF4-FFF2-40B4-BE49-F238E27FC236}">
              <a16:creationId xmlns:a16="http://schemas.microsoft.com/office/drawing/2014/main" id="{654E838B-3819-4893-8F7E-8AE8F3B7F7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797" name="Text Box 43">
          <a:extLst>
            <a:ext uri="{FF2B5EF4-FFF2-40B4-BE49-F238E27FC236}">
              <a16:creationId xmlns:a16="http://schemas.microsoft.com/office/drawing/2014/main" id="{748EDD30-5118-4FE8-911A-BA372E68BE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684E5CDA-1DAB-4B11-A3FB-7F733D9804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799" name="Text Box 8">
          <a:extLst>
            <a:ext uri="{FF2B5EF4-FFF2-40B4-BE49-F238E27FC236}">
              <a16:creationId xmlns:a16="http://schemas.microsoft.com/office/drawing/2014/main" id="{424905B1-2708-4F65-9A84-F91AA21484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00" name="Text Box 9">
          <a:extLst>
            <a:ext uri="{FF2B5EF4-FFF2-40B4-BE49-F238E27FC236}">
              <a16:creationId xmlns:a16="http://schemas.microsoft.com/office/drawing/2014/main" id="{D6953808-852A-46EF-A639-940FB4A24B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01" name="Text Box 10">
          <a:extLst>
            <a:ext uri="{FF2B5EF4-FFF2-40B4-BE49-F238E27FC236}">
              <a16:creationId xmlns:a16="http://schemas.microsoft.com/office/drawing/2014/main" id="{BD667A2D-0292-4808-AC0D-315C0270E4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02" name="Text Box 41">
          <a:extLst>
            <a:ext uri="{FF2B5EF4-FFF2-40B4-BE49-F238E27FC236}">
              <a16:creationId xmlns:a16="http://schemas.microsoft.com/office/drawing/2014/main" id="{79CBCEED-5CB9-44DC-B0DB-C97D6CDB50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03" name="Text Box 43">
          <a:extLst>
            <a:ext uri="{FF2B5EF4-FFF2-40B4-BE49-F238E27FC236}">
              <a16:creationId xmlns:a16="http://schemas.microsoft.com/office/drawing/2014/main" id="{28E597C6-15CB-4407-ABDD-7108A81F94C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90AB19B8-745F-4291-9D17-C7EBE145DC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05" name="Text Box 8">
          <a:extLst>
            <a:ext uri="{FF2B5EF4-FFF2-40B4-BE49-F238E27FC236}">
              <a16:creationId xmlns:a16="http://schemas.microsoft.com/office/drawing/2014/main" id="{E74B3501-C894-4FA7-AAD1-11A6700833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06" name="Text Box 9">
          <a:extLst>
            <a:ext uri="{FF2B5EF4-FFF2-40B4-BE49-F238E27FC236}">
              <a16:creationId xmlns:a16="http://schemas.microsoft.com/office/drawing/2014/main" id="{FFD302F4-F59B-43AC-87B0-ED96EF59294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07" name="Text Box 10">
          <a:extLst>
            <a:ext uri="{FF2B5EF4-FFF2-40B4-BE49-F238E27FC236}">
              <a16:creationId xmlns:a16="http://schemas.microsoft.com/office/drawing/2014/main" id="{46F63759-97BD-4E1B-9612-8477DE5A33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08" name="Text Box 41">
          <a:extLst>
            <a:ext uri="{FF2B5EF4-FFF2-40B4-BE49-F238E27FC236}">
              <a16:creationId xmlns:a16="http://schemas.microsoft.com/office/drawing/2014/main" id="{1B6C54F2-E85B-47F8-ADB3-AE7C53799B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09" name="Text Box 43">
          <a:extLst>
            <a:ext uri="{FF2B5EF4-FFF2-40B4-BE49-F238E27FC236}">
              <a16:creationId xmlns:a16="http://schemas.microsoft.com/office/drawing/2014/main" id="{BD64854F-634C-4208-9BB2-03B4560C5F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DD0E91FA-54DE-4EBB-B2DD-2083FA17B4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11" name="Text Box 8">
          <a:extLst>
            <a:ext uri="{FF2B5EF4-FFF2-40B4-BE49-F238E27FC236}">
              <a16:creationId xmlns:a16="http://schemas.microsoft.com/office/drawing/2014/main" id="{55E0DFFF-50B3-4ED9-BA41-10C91EFAB3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12" name="Text Box 9">
          <a:extLst>
            <a:ext uri="{FF2B5EF4-FFF2-40B4-BE49-F238E27FC236}">
              <a16:creationId xmlns:a16="http://schemas.microsoft.com/office/drawing/2014/main" id="{4F73152B-9BFF-444E-A957-14A20E9926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13" name="Text Box 10">
          <a:extLst>
            <a:ext uri="{FF2B5EF4-FFF2-40B4-BE49-F238E27FC236}">
              <a16:creationId xmlns:a16="http://schemas.microsoft.com/office/drawing/2014/main" id="{D59F3A8F-F98B-4A8A-A7A4-16BC71BCC3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14" name="Text Box 41">
          <a:extLst>
            <a:ext uri="{FF2B5EF4-FFF2-40B4-BE49-F238E27FC236}">
              <a16:creationId xmlns:a16="http://schemas.microsoft.com/office/drawing/2014/main" id="{D5EC0ADD-36D1-4BB4-98A2-D4B4B1C660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15" name="Text Box 43">
          <a:extLst>
            <a:ext uri="{FF2B5EF4-FFF2-40B4-BE49-F238E27FC236}">
              <a16:creationId xmlns:a16="http://schemas.microsoft.com/office/drawing/2014/main" id="{C48016DD-5625-4B4C-9387-31E7E21C81C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2BCFF2F4-95EA-4A67-9161-949440FF3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17" name="Text Box 8">
          <a:extLst>
            <a:ext uri="{FF2B5EF4-FFF2-40B4-BE49-F238E27FC236}">
              <a16:creationId xmlns:a16="http://schemas.microsoft.com/office/drawing/2014/main" id="{29654A65-F586-41AE-B5E4-4568CEF946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18" name="Text Box 9">
          <a:extLst>
            <a:ext uri="{FF2B5EF4-FFF2-40B4-BE49-F238E27FC236}">
              <a16:creationId xmlns:a16="http://schemas.microsoft.com/office/drawing/2014/main" id="{C28AB478-700B-433E-92B0-DCDDAD957C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19" name="Text Box 10">
          <a:extLst>
            <a:ext uri="{FF2B5EF4-FFF2-40B4-BE49-F238E27FC236}">
              <a16:creationId xmlns:a16="http://schemas.microsoft.com/office/drawing/2014/main" id="{11B19B74-086B-4790-AFF4-C81803AB28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20" name="Text Box 41">
          <a:extLst>
            <a:ext uri="{FF2B5EF4-FFF2-40B4-BE49-F238E27FC236}">
              <a16:creationId xmlns:a16="http://schemas.microsoft.com/office/drawing/2014/main" id="{2FB1B30E-655C-4F08-9C50-0F25AB3BEB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21" name="Text Box 43">
          <a:extLst>
            <a:ext uri="{FF2B5EF4-FFF2-40B4-BE49-F238E27FC236}">
              <a16:creationId xmlns:a16="http://schemas.microsoft.com/office/drawing/2014/main" id="{19446ACD-55FE-4F6E-A407-5D74A9B544C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D4B6ACB2-2438-41BA-B2D7-0D10B6F7B1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23" name="Text Box 8">
          <a:extLst>
            <a:ext uri="{FF2B5EF4-FFF2-40B4-BE49-F238E27FC236}">
              <a16:creationId xmlns:a16="http://schemas.microsoft.com/office/drawing/2014/main" id="{87B9528A-5673-4B8F-AB69-F2187AF8FA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24" name="Text Box 9">
          <a:extLst>
            <a:ext uri="{FF2B5EF4-FFF2-40B4-BE49-F238E27FC236}">
              <a16:creationId xmlns:a16="http://schemas.microsoft.com/office/drawing/2014/main" id="{E08F4E51-3E24-4139-B53A-C3B35FB584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25" name="Text Box 10">
          <a:extLst>
            <a:ext uri="{FF2B5EF4-FFF2-40B4-BE49-F238E27FC236}">
              <a16:creationId xmlns:a16="http://schemas.microsoft.com/office/drawing/2014/main" id="{4AF9E041-EC28-4EAB-944B-F0ACFFE73D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26" name="Text Box 41">
          <a:extLst>
            <a:ext uri="{FF2B5EF4-FFF2-40B4-BE49-F238E27FC236}">
              <a16:creationId xmlns:a16="http://schemas.microsoft.com/office/drawing/2014/main" id="{2A06011B-E1EF-497E-ABE0-3197807551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27" name="Text Box 43">
          <a:extLst>
            <a:ext uri="{FF2B5EF4-FFF2-40B4-BE49-F238E27FC236}">
              <a16:creationId xmlns:a16="http://schemas.microsoft.com/office/drawing/2014/main" id="{4D1DBAE0-1646-4F64-87F4-091945B3AC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C246B463-1004-4841-B053-77C2AB398A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829" name="Text Box 8">
          <a:extLst>
            <a:ext uri="{FF2B5EF4-FFF2-40B4-BE49-F238E27FC236}">
              <a16:creationId xmlns:a16="http://schemas.microsoft.com/office/drawing/2014/main" id="{EEB810AA-7B66-457F-8341-3BE531CFEE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830" name="Text Box 9">
          <a:extLst>
            <a:ext uri="{FF2B5EF4-FFF2-40B4-BE49-F238E27FC236}">
              <a16:creationId xmlns:a16="http://schemas.microsoft.com/office/drawing/2014/main" id="{8A5EC16C-C343-4433-8BA6-24ABEAC130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831" name="Text Box 10">
          <a:extLst>
            <a:ext uri="{FF2B5EF4-FFF2-40B4-BE49-F238E27FC236}">
              <a16:creationId xmlns:a16="http://schemas.microsoft.com/office/drawing/2014/main" id="{14D0D4DC-F3DE-4D24-8D0F-9033317646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832" name="Text Box 41">
          <a:extLst>
            <a:ext uri="{FF2B5EF4-FFF2-40B4-BE49-F238E27FC236}">
              <a16:creationId xmlns:a16="http://schemas.microsoft.com/office/drawing/2014/main" id="{65F6AEBE-D8FF-4B48-A7A9-3A19F50CDB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833" name="Text Box 43">
          <a:extLst>
            <a:ext uri="{FF2B5EF4-FFF2-40B4-BE49-F238E27FC236}">
              <a16:creationId xmlns:a16="http://schemas.microsoft.com/office/drawing/2014/main" id="{2A2D2FE0-2967-4DA7-B1E8-AEE3086C52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34" name="Text Box 1">
          <a:extLst>
            <a:ext uri="{FF2B5EF4-FFF2-40B4-BE49-F238E27FC236}">
              <a16:creationId xmlns:a16="http://schemas.microsoft.com/office/drawing/2014/main" id="{F368C6CE-0A84-424D-ABCC-61ACD44BB4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35" name="Text Box 8">
          <a:extLst>
            <a:ext uri="{FF2B5EF4-FFF2-40B4-BE49-F238E27FC236}">
              <a16:creationId xmlns:a16="http://schemas.microsoft.com/office/drawing/2014/main" id="{9DF49749-9A1C-41DA-9A1E-C1A1E19FC4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36" name="Text Box 9">
          <a:extLst>
            <a:ext uri="{FF2B5EF4-FFF2-40B4-BE49-F238E27FC236}">
              <a16:creationId xmlns:a16="http://schemas.microsoft.com/office/drawing/2014/main" id="{31CDB80E-5177-4F1F-813B-B849D432DA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37" name="Text Box 10">
          <a:extLst>
            <a:ext uri="{FF2B5EF4-FFF2-40B4-BE49-F238E27FC236}">
              <a16:creationId xmlns:a16="http://schemas.microsoft.com/office/drawing/2014/main" id="{83A664CC-0082-4F4D-B1BE-6DF9ACC98C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38" name="Text Box 41">
          <a:extLst>
            <a:ext uri="{FF2B5EF4-FFF2-40B4-BE49-F238E27FC236}">
              <a16:creationId xmlns:a16="http://schemas.microsoft.com/office/drawing/2014/main" id="{83173D58-DA8A-4283-80A9-DC6FF4C5CA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39" name="Text Box 43">
          <a:extLst>
            <a:ext uri="{FF2B5EF4-FFF2-40B4-BE49-F238E27FC236}">
              <a16:creationId xmlns:a16="http://schemas.microsoft.com/office/drawing/2014/main" id="{F7F6BF21-EF7F-494B-9809-855FC94964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40" name="Text Box 1">
          <a:extLst>
            <a:ext uri="{FF2B5EF4-FFF2-40B4-BE49-F238E27FC236}">
              <a16:creationId xmlns:a16="http://schemas.microsoft.com/office/drawing/2014/main" id="{A3AB129E-3F2E-49E3-B42E-F133D9AFED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41" name="Text Box 8">
          <a:extLst>
            <a:ext uri="{FF2B5EF4-FFF2-40B4-BE49-F238E27FC236}">
              <a16:creationId xmlns:a16="http://schemas.microsoft.com/office/drawing/2014/main" id="{17B3B2F0-B1A4-45A6-9230-6B06A338C48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42" name="Text Box 9">
          <a:extLst>
            <a:ext uri="{FF2B5EF4-FFF2-40B4-BE49-F238E27FC236}">
              <a16:creationId xmlns:a16="http://schemas.microsoft.com/office/drawing/2014/main" id="{9401DEF3-5936-4133-978D-DF1C59589E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43" name="Text Box 10">
          <a:extLst>
            <a:ext uri="{FF2B5EF4-FFF2-40B4-BE49-F238E27FC236}">
              <a16:creationId xmlns:a16="http://schemas.microsoft.com/office/drawing/2014/main" id="{EB51A2AC-1FA6-46E5-BF20-7F26F7D3C1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44" name="Text Box 41">
          <a:extLst>
            <a:ext uri="{FF2B5EF4-FFF2-40B4-BE49-F238E27FC236}">
              <a16:creationId xmlns:a16="http://schemas.microsoft.com/office/drawing/2014/main" id="{7A868D4B-6BE9-44F3-830D-D5A7800B3E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45" name="Text Box 43">
          <a:extLst>
            <a:ext uri="{FF2B5EF4-FFF2-40B4-BE49-F238E27FC236}">
              <a16:creationId xmlns:a16="http://schemas.microsoft.com/office/drawing/2014/main" id="{F25D9833-C314-42D7-9B03-D7D20E039D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846" name="Text Box 1">
          <a:extLst>
            <a:ext uri="{FF2B5EF4-FFF2-40B4-BE49-F238E27FC236}">
              <a16:creationId xmlns:a16="http://schemas.microsoft.com/office/drawing/2014/main" id="{EFFCD578-7D8F-4DE8-B6D4-9046AEA9A8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0B3315EC-1C93-4807-A816-3502A74FE7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A630CA27-5E8A-4BC1-8FFC-A181A46C0E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849" name="Text Box 10">
          <a:extLst>
            <a:ext uri="{FF2B5EF4-FFF2-40B4-BE49-F238E27FC236}">
              <a16:creationId xmlns:a16="http://schemas.microsoft.com/office/drawing/2014/main" id="{7EB41D74-670F-4DEA-927E-A3D66309B9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850" name="Text Box 41">
          <a:extLst>
            <a:ext uri="{FF2B5EF4-FFF2-40B4-BE49-F238E27FC236}">
              <a16:creationId xmlns:a16="http://schemas.microsoft.com/office/drawing/2014/main" id="{38B1ABB0-E738-4F18-856F-7F7B8A0CA5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851" name="Text Box 43">
          <a:extLst>
            <a:ext uri="{FF2B5EF4-FFF2-40B4-BE49-F238E27FC236}">
              <a16:creationId xmlns:a16="http://schemas.microsoft.com/office/drawing/2014/main" id="{86F83429-7EF1-476F-AC36-A12B588D62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id="{6FFD50E1-6D4A-458D-987E-E635E1DE52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853" name="Text Box 8">
          <a:extLst>
            <a:ext uri="{FF2B5EF4-FFF2-40B4-BE49-F238E27FC236}">
              <a16:creationId xmlns:a16="http://schemas.microsoft.com/office/drawing/2014/main" id="{356B1279-5B83-4249-B6F2-CA5D38F5A7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854" name="Text Box 9">
          <a:extLst>
            <a:ext uri="{FF2B5EF4-FFF2-40B4-BE49-F238E27FC236}">
              <a16:creationId xmlns:a16="http://schemas.microsoft.com/office/drawing/2014/main" id="{9C058DE7-3DD1-48A1-ACBB-7D0EDA03BC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855" name="Text Box 10">
          <a:extLst>
            <a:ext uri="{FF2B5EF4-FFF2-40B4-BE49-F238E27FC236}">
              <a16:creationId xmlns:a16="http://schemas.microsoft.com/office/drawing/2014/main" id="{66DA9728-CDEA-445B-A16D-3B1A91C454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856" name="Text Box 41">
          <a:extLst>
            <a:ext uri="{FF2B5EF4-FFF2-40B4-BE49-F238E27FC236}">
              <a16:creationId xmlns:a16="http://schemas.microsoft.com/office/drawing/2014/main" id="{97928E31-B8EB-4439-8959-C0B8359329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857" name="Text Box 43">
          <a:extLst>
            <a:ext uri="{FF2B5EF4-FFF2-40B4-BE49-F238E27FC236}">
              <a16:creationId xmlns:a16="http://schemas.microsoft.com/office/drawing/2014/main" id="{74EAB2D9-A189-4809-9340-A6230EBC3E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D44332C1-AEDF-4BB8-8DAC-CBDA98E405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859" name="Text Box 8">
          <a:extLst>
            <a:ext uri="{FF2B5EF4-FFF2-40B4-BE49-F238E27FC236}">
              <a16:creationId xmlns:a16="http://schemas.microsoft.com/office/drawing/2014/main" id="{C1863F0A-8B46-448D-A043-3618E6142A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860" name="Text Box 9">
          <a:extLst>
            <a:ext uri="{FF2B5EF4-FFF2-40B4-BE49-F238E27FC236}">
              <a16:creationId xmlns:a16="http://schemas.microsoft.com/office/drawing/2014/main" id="{1A942078-270A-45CB-9F63-55CCA34A54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861" name="Text Box 10">
          <a:extLst>
            <a:ext uri="{FF2B5EF4-FFF2-40B4-BE49-F238E27FC236}">
              <a16:creationId xmlns:a16="http://schemas.microsoft.com/office/drawing/2014/main" id="{738C3937-10CD-4A72-9F7C-91F32F7868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862" name="Text Box 41">
          <a:extLst>
            <a:ext uri="{FF2B5EF4-FFF2-40B4-BE49-F238E27FC236}">
              <a16:creationId xmlns:a16="http://schemas.microsoft.com/office/drawing/2014/main" id="{C6FD921A-823E-47D3-B820-C08D289195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863" name="Text Box 43">
          <a:extLst>
            <a:ext uri="{FF2B5EF4-FFF2-40B4-BE49-F238E27FC236}">
              <a16:creationId xmlns:a16="http://schemas.microsoft.com/office/drawing/2014/main" id="{4C23BC23-3AD4-40BE-8E1B-BFE6DE1B9C1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46506453-4BB6-4B9E-9203-020639224A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65" name="Text Box 8">
          <a:extLst>
            <a:ext uri="{FF2B5EF4-FFF2-40B4-BE49-F238E27FC236}">
              <a16:creationId xmlns:a16="http://schemas.microsoft.com/office/drawing/2014/main" id="{6FB6C0A4-6556-4944-A946-8F76726498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66" name="Text Box 9">
          <a:extLst>
            <a:ext uri="{FF2B5EF4-FFF2-40B4-BE49-F238E27FC236}">
              <a16:creationId xmlns:a16="http://schemas.microsoft.com/office/drawing/2014/main" id="{B2DB0694-1072-4FC3-BC95-F1A9EB853A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67" name="Text Box 10">
          <a:extLst>
            <a:ext uri="{FF2B5EF4-FFF2-40B4-BE49-F238E27FC236}">
              <a16:creationId xmlns:a16="http://schemas.microsoft.com/office/drawing/2014/main" id="{D851A458-8426-45C4-A6A3-41F2BA5B7A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68" name="Text Box 41">
          <a:extLst>
            <a:ext uri="{FF2B5EF4-FFF2-40B4-BE49-F238E27FC236}">
              <a16:creationId xmlns:a16="http://schemas.microsoft.com/office/drawing/2014/main" id="{9A58FC66-2188-4EDC-B637-EB9DB0F361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69" name="Text Box 43">
          <a:extLst>
            <a:ext uri="{FF2B5EF4-FFF2-40B4-BE49-F238E27FC236}">
              <a16:creationId xmlns:a16="http://schemas.microsoft.com/office/drawing/2014/main" id="{693A623F-654C-4A82-8DFD-9CAC16D45C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id="{A9682EB6-B1C1-403E-8EA1-4CB6E14A49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71" name="Text Box 8">
          <a:extLst>
            <a:ext uri="{FF2B5EF4-FFF2-40B4-BE49-F238E27FC236}">
              <a16:creationId xmlns:a16="http://schemas.microsoft.com/office/drawing/2014/main" id="{7006258C-53BA-47AB-AD54-1CC1BCB43D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72" name="Text Box 9">
          <a:extLst>
            <a:ext uri="{FF2B5EF4-FFF2-40B4-BE49-F238E27FC236}">
              <a16:creationId xmlns:a16="http://schemas.microsoft.com/office/drawing/2014/main" id="{9B7A86BA-928D-496C-B229-E1466578B1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73" name="Text Box 10">
          <a:extLst>
            <a:ext uri="{FF2B5EF4-FFF2-40B4-BE49-F238E27FC236}">
              <a16:creationId xmlns:a16="http://schemas.microsoft.com/office/drawing/2014/main" id="{84AD3F8F-4F28-4C4B-9B24-A5FBDBF8F7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74" name="Text Box 41">
          <a:extLst>
            <a:ext uri="{FF2B5EF4-FFF2-40B4-BE49-F238E27FC236}">
              <a16:creationId xmlns:a16="http://schemas.microsoft.com/office/drawing/2014/main" id="{4A75BA54-D80A-49C9-8071-C3B2E09FDF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75" name="Text Box 43">
          <a:extLst>
            <a:ext uri="{FF2B5EF4-FFF2-40B4-BE49-F238E27FC236}">
              <a16:creationId xmlns:a16="http://schemas.microsoft.com/office/drawing/2014/main" id="{1718801C-9B21-436A-AE62-7AC9EDAD97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C1450822-D1F9-4A9D-BC8B-33492B2851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77" name="Text Box 8">
          <a:extLst>
            <a:ext uri="{FF2B5EF4-FFF2-40B4-BE49-F238E27FC236}">
              <a16:creationId xmlns:a16="http://schemas.microsoft.com/office/drawing/2014/main" id="{F238314A-ABF3-4593-B5CB-645CEA26BD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78" name="Text Box 9">
          <a:extLst>
            <a:ext uri="{FF2B5EF4-FFF2-40B4-BE49-F238E27FC236}">
              <a16:creationId xmlns:a16="http://schemas.microsoft.com/office/drawing/2014/main" id="{0858F038-EF66-48F2-8617-E069175EF8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79" name="Text Box 10">
          <a:extLst>
            <a:ext uri="{FF2B5EF4-FFF2-40B4-BE49-F238E27FC236}">
              <a16:creationId xmlns:a16="http://schemas.microsoft.com/office/drawing/2014/main" id="{FD9E8AB5-F818-440C-B79C-D697C83254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80" name="Text Box 41">
          <a:extLst>
            <a:ext uri="{FF2B5EF4-FFF2-40B4-BE49-F238E27FC236}">
              <a16:creationId xmlns:a16="http://schemas.microsoft.com/office/drawing/2014/main" id="{C9852CBE-2136-4663-A74F-627C573082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81" name="Text Box 43">
          <a:extLst>
            <a:ext uri="{FF2B5EF4-FFF2-40B4-BE49-F238E27FC236}">
              <a16:creationId xmlns:a16="http://schemas.microsoft.com/office/drawing/2014/main" id="{32A23160-E290-452C-8465-F0C8421A53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82" name="Text Box 1">
          <a:extLst>
            <a:ext uri="{FF2B5EF4-FFF2-40B4-BE49-F238E27FC236}">
              <a16:creationId xmlns:a16="http://schemas.microsoft.com/office/drawing/2014/main" id="{066DE324-80F8-4F4E-B8D8-FDEAF63B15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83" name="Text Box 8">
          <a:extLst>
            <a:ext uri="{FF2B5EF4-FFF2-40B4-BE49-F238E27FC236}">
              <a16:creationId xmlns:a16="http://schemas.microsoft.com/office/drawing/2014/main" id="{94A53426-C892-489A-B775-5171D60AF2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84" name="Text Box 9">
          <a:extLst>
            <a:ext uri="{FF2B5EF4-FFF2-40B4-BE49-F238E27FC236}">
              <a16:creationId xmlns:a16="http://schemas.microsoft.com/office/drawing/2014/main" id="{442CD2DC-8477-45A9-A1A3-C496EBABC9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85" name="Text Box 10">
          <a:extLst>
            <a:ext uri="{FF2B5EF4-FFF2-40B4-BE49-F238E27FC236}">
              <a16:creationId xmlns:a16="http://schemas.microsoft.com/office/drawing/2014/main" id="{75048AA5-DB7A-45AB-AB3B-49B558370F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86" name="Text Box 41">
          <a:extLst>
            <a:ext uri="{FF2B5EF4-FFF2-40B4-BE49-F238E27FC236}">
              <a16:creationId xmlns:a16="http://schemas.microsoft.com/office/drawing/2014/main" id="{62A86E88-EEFD-45F9-B4A7-DB32658F9B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87" name="Text Box 43">
          <a:extLst>
            <a:ext uri="{FF2B5EF4-FFF2-40B4-BE49-F238E27FC236}">
              <a16:creationId xmlns:a16="http://schemas.microsoft.com/office/drawing/2014/main" id="{F9001C5E-4448-4706-83BC-D1FB74DF36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id="{475A35E6-A4F9-4E97-9C54-848233C4B8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89" name="Text Box 8">
          <a:extLst>
            <a:ext uri="{FF2B5EF4-FFF2-40B4-BE49-F238E27FC236}">
              <a16:creationId xmlns:a16="http://schemas.microsoft.com/office/drawing/2014/main" id="{B96F3394-C07A-453C-BA3D-4B8B865921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90" name="Text Box 9">
          <a:extLst>
            <a:ext uri="{FF2B5EF4-FFF2-40B4-BE49-F238E27FC236}">
              <a16:creationId xmlns:a16="http://schemas.microsoft.com/office/drawing/2014/main" id="{43B7CA6F-F33A-4BA0-AA99-AEEC8F776C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91" name="Text Box 10">
          <a:extLst>
            <a:ext uri="{FF2B5EF4-FFF2-40B4-BE49-F238E27FC236}">
              <a16:creationId xmlns:a16="http://schemas.microsoft.com/office/drawing/2014/main" id="{AB4790CD-825A-4EE5-BDE3-54E0CC54C0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92" name="Text Box 41">
          <a:extLst>
            <a:ext uri="{FF2B5EF4-FFF2-40B4-BE49-F238E27FC236}">
              <a16:creationId xmlns:a16="http://schemas.microsoft.com/office/drawing/2014/main" id="{7168C0C3-5BA8-4EE0-AF28-206A0C622D6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893" name="Text Box 43">
          <a:extLst>
            <a:ext uri="{FF2B5EF4-FFF2-40B4-BE49-F238E27FC236}">
              <a16:creationId xmlns:a16="http://schemas.microsoft.com/office/drawing/2014/main" id="{F8A6EB9E-4A97-4E83-BDE7-BD3C6DD303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8AE1477E-60B7-4C5A-BFF8-CB88F0688F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DC6E0AE2-A2AB-4B60-8271-0E69970EB3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97B20BDC-6B8C-4916-A3A4-441EA31A71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897" name="Text Box 10">
          <a:extLst>
            <a:ext uri="{FF2B5EF4-FFF2-40B4-BE49-F238E27FC236}">
              <a16:creationId xmlns:a16="http://schemas.microsoft.com/office/drawing/2014/main" id="{D07D221D-8C5C-4A11-98FD-4ED98E0878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898" name="Text Box 41">
          <a:extLst>
            <a:ext uri="{FF2B5EF4-FFF2-40B4-BE49-F238E27FC236}">
              <a16:creationId xmlns:a16="http://schemas.microsoft.com/office/drawing/2014/main" id="{A929334D-D48D-4B6E-BB9C-4E4E317D35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899" name="Text Box 43">
          <a:extLst>
            <a:ext uri="{FF2B5EF4-FFF2-40B4-BE49-F238E27FC236}">
              <a16:creationId xmlns:a16="http://schemas.microsoft.com/office/drawing/2014/main" id="{09FCF3FA-59DA-43B7-845F-16CE531549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FC68AC4A-CF01-4EF7-B2D3-736B9BD27A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01" name="Text Box 8">
          <a:extLst>
            <a:ext uri="{FF2B5EF4-FFF2-40B4-BE49-F238E27FC236}">
              <a16:creationId xmlns:a16="http://schemas.microsoft.com/office/drawing/2014/main" id="{CCD20E57-9271-4E19-80A3-04ABB2B2BB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02" name="Text Box 9">
          <a:extLst>
            <a:ext uri="{FF2B5EF4-FFF2-40B4-BE49-F238E27FC236}">
              <a16:creationId xmlns:a16="http://schemas.microsoft.com/office/drawing/2014/main" id="{CB48C3ED-6EFA-4C32-AB9D-554E14BE1D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03" name="Text Box 10">
          <a:extLst>
            <a:ext uri="{FF2B5EF4-FFF2-40B4-BE49-F238E27FC236}">
              <a16:creationId xmlns:a16="http://schemas.microsoft.com/office/drawing/2014/main" id="{7890A498-7F3C-418A-9FC1-6D19803605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04" name="Text Box 41">
          <a:extLst>
            <a:ext uri="{FF2B5EF4-FFF2-40B4-BE49-F238E27FC236}">
              <a16:creationId xmlns:a16="http://schemas.microsoft.com/office/drawing/2014/main" id="{C5380764-BDFD-43D7-B1BC-D4B3ACEAD66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05" name="Text Box 43">
          <a:extLst>
            <a:ext uri="{FF2B5EF4-FFF2-40B4-BE49-F238E27FC236}">
              <a16:creationId xmlns:a16="http://schemas.microsoft.com/office/drawing/2014/main" id="{CA697BB5-DEBB-4A4B-BA94-4216A1ED77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555B7D18-735A-429A-9D56-08181433A31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07" name="Text Box 8">
          <a:extLst>
            <a:ext uri="{FF2B5EF4-FFF2-40B4-BE49-F238E27FC236}">
              <a16:creationId xmlns:a16="http://schemas.microsoft.com/office/drawing/2014/main" id="{B06EFC4F-6589-44B3-8CDC-C6447AF9F98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08" name="Text Box 9">
          <a:extLst>
            <a:ext uri="{FF2B5EF4-FFF2-40B4-BE49-F238E27FC236}">
              <a16:creationId xmlns:a16="http://schemas.microsoft.com/office/drawing/2014/main" id="{A236FA72-E936-486D-9955-1C4A13E13E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09" name="Text Box 10">
          <a:extLst>
            <a:ext uri="{FF2B5EF4-FFF2-40B4-BE49-F238E27FC236}">
              <a16:creationId xmlns:a16="http://schemas.microsoft.com/office/drawing/2014/main" id="{A486E55B-5DC2-43A8-BE43-D2BA69BCF9B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10" name="Text Box 41">
          <a:extLst>
            <a:ext uri="{FF2B5EF4-FFF2-40B4-BE49-F238E27FC236}">
              <a16:creationId xmlns:a16="http://schemas.microsoft.com/office/drawing/2014/main" id="{654FF613-5929-4CF5-87C9-2E8C7F0973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11" name="Text Box 43">
          <a:extLst>
            <a:ext uri="{FF2B5EF4-FFF2-40B4-BE49-F238E27FC236}">
              <a16:creationId xmlns:a16="http://schemas.microsoft.com/office/drawing/2014/main" id="{5334F2BD-14B0-4842-A893-F4D1160A52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12" name="Text Box 1">
          <a:extLst>
            <a:ext uri="{FF2B5EF4-FFF2-40B4-BE49-F238E27FC236}">
              <a16:creationId xmlns:a16="http://schemas.microsoft.com/office/drawing/2014/main" id="{B35C6BF4-5627-4223-AC1F-6D948C5F12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1844E1A0-EC0D-4E3E-A794-CCA427A3D7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D12B008-3E0A-481C-9B7A-DC1D87D42B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15" name="Text Box 10">
          <a:extLst>
            <a:ext uri="{FF2B5EF4-FFF2-40B4-BE49-F238E27FC236}">
              <a16:creationId xmlns:a16="http://schemas.microsoft.com/office/drawing/2014/main" id="{FEAFFE32-AA22-4BC3-BA87-983EB4C0840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16" name="Text Box 41">
          <a:extLst>
            <a:ext uri="{FF2B5EF4-FFF2-40B4-BE49-F238E27FC236}">
              <a16:creationId xmlns:a16="http://schemas.microsoft.com/office/drawing/2014/main" id="{7133BF8B-49F2-4FA1-BE06-3AEB588114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17" name="Text Box 43">
          <a:extLst>
            <a:ext uri="{FF2B5EF4-FFF2-40B4-BE49-F238E27FC236}">
              <a16:creationId xmlns:a16="http://schemas.microsoft.com/office/drawing/2014/main" id="{5F708E14-C334-4057-9138-DA80BAEB3A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0E6EF4D9-3290-43EF-BEBB-9EDDC55E80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919" name="Text Box 8">
          <a:extLst>
            <a:ext uri="{FF2B5EF4-FFF2-40B4-BE49-F238E27FC236}">
              <a16:creationId xmlns:a16="http://schemas.microsoft.com/office/drawing/2014/main" id="{9B004A4B-22A9-4C8E-BB0E-BD80A0B35B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920" name="Text Box 9">
          <a:extLst>
            <a:ext uri="{FF2B5EF4-FFF2-40B4-BE49-F238E27FC236}">
              <a16:creationId xmlns:a16="http://schemas.microsoft.com/office/drawing/2014/main" id="{5582B058-4879-4F9E-A6AE-487B1E09D7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921" name="Text Box 10">
          <a:extLst>
            <a:ext uri="{FF2B5EF4-FFF2-40B4-BE49-F238E27FC236}">
              <a16:creationId xmlns:a16="http://schemas.microsoft.com/office/drawing/2014/main" id="{7A2B6208-5A70-4D2B-ACB0-70A81F5098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922" name="Text Box 41">
          <a:extLst>
            <a:ext uri="{FF2B5EF4-FFF2-40B4-BE49-F238E27FC236}">
              <a16:creationId xmlns:a16="http://schemas.microsoft.com/office/drawing/2014/main" id="{A35CF9E4-D39F-4DE8-8C7B-2F23D38446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923" name="Text Box 43">
          <a:extLst>
            <a:ext uri="{FF2B5EF4-FFF2-40B4-BE49-F238E27FC236}">
              <a16:creationId xmlns:a16="http://schemas.microsoft.com/office/drawing/2014/main" id="{7BDD2AE6-98D7-4FD4-B24B-4A331399B5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1CA50E70-6F74-4A8E-8A65-4D032D7070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925" name="Text Box 8">
          <a:extLst>
            <a:ext uri="{FF2B5EF4-FFF2-40B4-BE49-F238E27FC236}">
              <a16:creationId xmlns:a16="http://schemas.microsoft.com/office/drawing/2014/main" id="{A432E473-92C2-4F4B-9143-C5D2A12966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926" name="Text Box 9">
          <a:extLst>
            <a:ext uri="{FF2B5EF4-FFF2-40B4-BE49-F238E27FC236}">
              <a16:creationId xmlns:a16="http://schemas.microsoft.com/office/drawing/2014/main" id="{78752BD9-A042-4047-9FD4-98069D4D2E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927" name="Text Box 10">
          <a:extLst>
            <a:ext uri="{FF2B5EF4-FFF2-40B4-BE49-F238E27FC236}">
              <a16:creationId xmlns:a16="http://schemas.microsoft.com/office/drawing/2014/main" id="{4A043298-D09A-4847-B450-9F1D8E91EC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928" name="Text Box 41">
          <a:extLst>
            <a:ext uri="{FF2B5EF4-FFF2-40B4-BE49-F238E27FC236}">
              <a16:creationId xmlns:a16="http://schemas.microsoft.com/office/drawing/2014/main" id="{9C96F5BD-E747-45B1-8B66-2486806078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929" name="Text Box 43">
          <a:extLst>
            <a:ext uri="{FF2B5EF4-FFF2-40B4-BE49-F238E27FC236}">
              <a16:creationId xmlns:a16="http://schemas.microsoft.com/office/drawing/2014/main" id="{EFFE417A-717A-44A3-9FB9-43DC602E4C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30" name="Text Box 1">
          <a:extLst>
            <a:ext uri="{FF2B5EF4-FFF2-40B4-BE49-F238E27FC236}">
              <a16:creationId xmlns:a16="http://schemas.microsoft.com/office/drawing/2014/main" id="{4C8D43B2-D48F-4AC6-A252-F60C97179F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31" name="Text Box 8">
          <a:extLst>
            <a:ext uri="{FF2B5EF4-FFF2-40B4-BE49-F238E27FC236}">
              <a16:creationId xmlns:a16="http://schemas.microsoft.com/office/drawing/2014/main" id="{DD64D694-9C72-4576-8713-118D386647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32" name="Text Box 9">
          <a:extLst>
            <a:ext uri="{FF2B5EF4-FFF2-40B4-BE49-F238E27FC236}">
              <a16:creationId xmlns:a16="http://schemas.microsoft.com/office/drawing/2014/main" id="{4EC6BD4D-6032-444F-837D-C1CC666633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33" name="Text Box 10">
          <a:extLst>
            <a:ext uri="{FF2B5EF4-FFF2-40B4-BE49-F238E27FC236}">
              <a16:creationId xmlns:a16="http://schemas.microsoft.com/office/drawing/2014/main" id="{A9EE3122-E769-4D28-BF24-C12790D2A7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34" name="Text Box 41">
          <a:extLst>
            <a:ext uri="{FF2B5EF4-FFF2-40B4-BE49-F238E27FC236}">
              <a16:creationId xmlns:a16="http://schemas.microsoft.com/office/drawing/2014/main" id="{2C673B53-AF91-4723-BACE-8304E03B98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35" name="Text Box 43">
          <a:extLst>
            <a:ext uri="{FF2B5EF4-FFF2-40B4-BE49-F238E27FC236}">
              <a16:creationId xmlns:a16="http://schemas.microsoft.com/office/drawing/2014/main" id="{E1888927-45FE-403A-8EBF-FAD5B0B827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DBD8DBD4-89D8-450D-94AE-1AC20AEE66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37" name="Text Box 8">
          <a:extLst>
            <a:ext uri="{FF2B5EF4-FFF2-40B4-BE49-F238E27FC236}">
              <a16:creationId xmlns:a16="http://schemas.microsoft.com/office/drawing/2014/main" id="{CA1AEF6D-F854-4D78-8A39-F8ABEE701E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38" name="Text Box 9">
          <a:extLst>
            <a:ext uri="{FF2B5EF4-FFF2-40B4-BE49-F238E27FC236}">
              <a16:creationId xmlns:a16="http://schemas.microsoft.com/office/drawing/2014/main" id="{0B47C106-538D-4845-8F2E-F4064FE136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39" name="Text Box 10">
          <a:extLst>
            <a:ext uri="{FF2B5EF4-FFF2-40B4-BE49-F238E27FC236}">
              <a16:creationId xmlns:a16="http://schemas.microsoft.com/office/drawing/2014/main" id="{C51446BF-FDA4-4A9A-A27D-0BA940569E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40" name="Text Box 41">
          <a:extLst>
            <a:ext uri="{FF2B5EF4-FFF2-40B4-BE49-F238E27FC236}">
              <a16:creationId xmlns:a16="http://schemas.microsoft.com/office/drawing/2014/main" id="{A0AFC75E-D186-4133-B824-80955610E6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41" name="Text Box 43">
          <a:extLst>
            <a:ext uri="{FF2B5EF4-FFF2-40B4-BE49-F238E27FC236}">
              <a16:creationId xmlns:a16="http://schemas.microsoft.com/office/drawing/2014/main" id="{81C4496D-7A73-486B-8687-2D87D6DBF8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5F8ACC56-A84A-4DFF-B50D-1C60FDE87D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43" name="Text Box 8">
          <a:extLst>
            <a:ext uri="{FF2B5EF4-FFF2-40B4-BE49-F238E27FC236}">
              <a16:creationId xmlns:a16="http://schemas.microsoft.com/office/drawing/2014/main" id="{3315308D-07B6-40B4-882A-76237C9B76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44" name="Text Box 9">
          <a:extLst>
            <a:ext uri="{FF2B5EF4-FFF2-40B4-BE49-F238E27FC236}">
              <a16:creationId xmlns:a16="http://schemas.microsoft.com/office/drawing/2014/main" id="{9123D29D-5169-4224-8592-09C3A5A2FA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45" name="Text Box 10">
          <a:extLst>
            <a:ext uri="{FF2B5EF4-FFF2-40B4-BE49-F238E27FC236}">
              <a16:creationId xmlns:a16="http://schemas.microsoft.com/office/drawing/2014/main" id="{B0270444-D7FA-4FB8-B3FA-3AE3B40B34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46" name="Text Box 41">
          <a:extLst>
            <a:ext uri="{FF2B5EF4-FFF2-40B4-BE49-F238E27FC236}">
              <a16:creationId xmlns:a16="http://schemas.microsoft.com/office/drawing/2014/main" id="{ED7D373F-AC99-40D8-86D4-49C321D124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47" name="Text Box 43">
          <a:extLst>
            <a:ext uri="{FF2B5EF4-FFF2-40B4-BE49-F238E27FC236}">
              <a16:creationId xmlns:a16="http://schemas.microsoft.com/office/drawing/2014/main" id="{67F0A84A-0EDF-4806-B986-84611C5DFE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86725047-FB4F-4CFF-A42B-2C2BF7DF0A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49" name="Text Box 8">
          <a:extLst>
            <a:ext uri="{FF2B5EF4-FFF2-40B4-BE49-F238E27FC236}">
              <a16:creationId xmlns:a16="http://schemas.microsoft.com/office/drawing/2014/main" id="{F8CCD28D-CE76-42CF-A317-6696BB8862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50" name="Text Box 9">
          <a:extLst>
            <a:ext uri="{FF2B5EF4-FFF2-40B4-BE49-F238E27FC236}">
              <a16:creationId xmlns:a16="http://schemas.microsoft.com/office/drawing/2014/main" id="{144BBCFB-5A41-44E7-8DE8-0A52F885BB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51" name="Text Box 10">
          <a:extLst>
            <a:ext uri="{FF2B5EF4-FFF2-40B4-BE49-F238E27FC236}">
              <a16:creationId xmlns:a16="http://schemas.microsoft.com/office/drawing/2014/main" id="{04D4FECF-7FDE-4C4C-9327-E1D6F8E221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52" name="Text Box 41">
          <a:extLst>
            <a:ext uri="{FF2B5EF4-FFF2-40B4-BE49-F238E27FC236}">
              <a16:creationId xmlns:a16="http://schemas.microsoft.com/office/drawing/2014/main" id="{AA345336-2346-458D-BC9A-D53F3F6FAE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53" name="Text Box 43">
          <a:extLst>
            <a:ext uri="{FF2B5EF4-FFF2-40B4-BE49-F238E27FC236}">
              <a16:creationId xmlns:a16="http://schemas.microsoft.com/office/drawing/2014/main" id="{FFCBBE78-1967-4BA5-BE28-DB4065CFCC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AF35C288-2AD6-4164-A986-11B33910D5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55" name="Text Box 8">
          <a:extLst>
            <a:ext uri="{FF2B5EF4-FFF2-40B4-BE49-F238E27FC236}">
              <a16:creationId xmlns:a16="http://schemas.microsoft.com/office/drawing/2014/main" id="{D7221155-C34E-4065-928F-2BC2A2B624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56" name="Text Box 9">
          <a:extLst>
            <a:ext uri="{FF2B5EF4-FFF2-40B4-BE49-F238E27FC236}">
              <a16:creationId xmlns:a16="http://schemas.microsoft.com/office/drawing/2014/main" id="{93A1BC98-B5BE-43AE-A374-3D844E16F8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57" name="Text Box 10">
          <a:extLst>
            <a:ext uri="{FF2B5EF4-FFF2-40B4-BE49-F238E27FC236}">
              <a16:creationId xmlns:a16="http://schemas.microsoft.com/office/drawing/2014/main" id="{4097803B-4729-4310-AB0C-73D8F22F0F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58" name="Text Box 41">
          <a:extLst>
            <a:ext uri="{FF2B5EF4-FFF2-40B4-BE49-F238E27FC236}">
              <a16:creationId xmlns:a16="http://schemas.microsoft.com/office/drawing/2014/main" id="{867C42C1-2F2D-4D6F-8239-54B1E00F84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59" name="Text Box 43">
          <a:extLst>
            <a:ext uri="{FF2B5EF4-FFF2-40B4-BE49-F238E27FC236}">
              <a16:creationId xmlns:a16="http://schemas.microsoft.com/office/drawing/2014/main" id="{240DAB4C-449D-4F04-9370-54D82DA399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A6B5040D-FD8D-4F1A-B58D-4D78D0DE57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61" name="Text Box 8">
          <a:extLst>
            <a:ext uri="{FF2B5EF4-FFF2-40B4-BE49-F238E27FC236}">
              <a16:creationId xmlns:a16="http://schemas.microsoft.com/office/drawing/2014/main" id="{3593DB47-12B4-438E-84A9-4C6B2AAA6F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62" name="Text Box 9">
          <a:extLst>
            <a:ext uri="{FF2B5EF4-FFF2-40B4-BE49-F238E27FC236}">
              <a16:creationId xmlns:a16="http://schemas.microsoft.com/office/drawing/2014/main" id="{0CEAD4F3-FA5E-4AC9-9BA1-AEEF41390BD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63" name="Text Box 10">
          <a:extLst>
            <a:ext uri="{FF2B5EF4-FFF2-40B4-BE49-F238E27FC236}">
              <a16:creationId xmlns:a16="http://schemas.microsoft.com/office/drawing/2014/main" id="{0DA0BEFF-4BC6-49EA-BD3A-79540D31B4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64" name="Text Box 41">
          <a:extLst>
            <a:ext uri="{FF2B5EF4-FFF2-40B4-BE49-F238E27FC236}">
              <a16:creationId xmlns:a16="http://schemas.microsoft.com/office/drawing/2014/main" id="{B293C4CF-9462-445F-B80E-DE252E48E6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65" name="Text Box 43">
          <a:extLst>
            <a:ext uri="{FF2B5EF4-FFF2-40B4-BE49-F238E27FC236}">
              <a16:creationId xmlns:a16="http://schemas.microsoft.com/office/drawing/2014/main" id="{772C2104-EB77-478E-A669-53D3850987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61EECDE9-8A34-4C27-B2C0-BB3701176A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67" name="Text Box 8">
          <a:extLst>
            <a:ext uri="{FF2B5EF4-FFF2-40B4-BE49-F238E27FC236}">
              <a16:creationId xmlns:a16="http://schemas.microsoft.com/office/drawing/2014/main" id="{0579CEF4-ADB8-470F-B486-116F4AC768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68" name="Text Box 9">
          <a:extLst>
            <a:ext uri="{FF2B5EF4-FFF2-40B4-BE49-F238E27FC236}">
              <a16:creationId xmlns:a16="http://schemas.microsoft.com/office/drawing/2014/main" id="{B11C0384-8EAC-493D-8521-3019228CEF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69" name="Text Box 10">
          <a:extLst>
            <a:ext uri="{FF2B5EF4-FFF2-40B4-BE49-F238E27FC236}">
              <a16:creationId xmlns:a16="http://schemas.microsoft.com/office/drawing/2014/main" id="{478EE4FE-DB82-42E5-A756-423EB47E4F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70" name="Text Box 41">
          <a:extLst>
            <a:ext uri="{FF2B5EF4-FFF2-40B4-BE49-F238E27FC236}">
              <a16:creationId xmlns:a16="http://schemas.microsoft.com/office/drawing/2014/main" id="{48589195-8D7B-4D56-8DAA-2940887837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71" name="Text Box 43">
          <a:extLst>
            <a:ext uri="{FF2B5EF4-FFF2-40B4-BE49-F238E27FC236}">
              <a16:creationId xmlns:a16="http://schemas.microsoft.com/office/drawing/2014/main" id="{992A205F-F28B-45C2-8DA7-98C2E3AB4E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id="{03DC082E-3503-487A-A58D-56FE72E5AC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6016E5CF-DCD0-4719-9CF4-54B1A69B92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AF6A773C-7A70-4F28-AFD9-234A2B5FAA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75" name="Text Box 10">
          <a:extLst>
            <a:ext uri="{FF2B5EF4-FFF2-40B4-BE49-F238E27FC236}">
              <a16:creationId xmlns:a16="http://schemas.microsoft.com/office/drawing/2014/main" id="{2BC775EA-3702-466A-B1C8-E49C4621B9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76" name="Text Box 41">
          <a:extLst>
            <a:ext uri="{FF2B5EF4-FFF2-40B4-BE49-F238E27FC236}">
              <a16:creationId xmlns:a16="http://schemas.microsoft.com/office/drawing/2014/main" id="{69E49CD8-F845-481C-B2FA-B31B04C6534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77" name="Text Box 43">
          <a:extLst>
            <a:ext uri="{FF2B5EF4-FFF2-40B4-BE49-F238E27FC236}">
              <a16:creationId xmlns:a16="http://schemas.microsoft.com/office/drawing/2014/main" id="{B9199971-133E-41C1-8F7C-0A893658B4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FE53242E-629E-4341-A128-7B3341E981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209D6BE1-F08C-4D94-8E73-91F14F599C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A76EB8B4-9E20-4472-AA92-8CBD56BDF7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81" name="Text Box 10">
          <a:extLst>
            <a:ext uri="{FF2B5EF4-FFF2-40B4-BE49-F238E27FC236}">
              <a16:creationId xmlns:a16="http://schemas.microsoft.com/office/drawing/2014/main" id="{7A5454D7-063F-4FCD-9133-FD2D78C32E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82" name="Text Box 41">
          <a:extLst>
            <a:ext uri="{FF2B5EF4-FFF2-40B4-BE49-F238E27FC236}">
              <a16:creationId xmlns:a16="http://schemas.microsoft.com/office/drawing/2014/main" id="{A6511B6D-E1BF-4B9A-8D81-233A0E296F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83" name="Text Box 43">
          <a:extLst>
            <a:ext uri="{FF2B5EF4-FFF2-40B4-BE49-F238E27FC236}">
              <a16:creationId xmlns:a16="http://schemas.microsoft.com/office/drawing/2014/main" id="{56E23BEC-60CF-4B8E-A83F-DF0950CB43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84" name="Text Box 1">
          <a:extLst>
            <a:ext uri="{FF2B5EF4-FFF2-40B4-BE49-F238E27FC236}">
              <a16:creationId xmlns:a16="http://schemas.microsoft.com/office/drawing/2014/main" id="{AA0E3065-98B6-4725-9144-B541B3C1CD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85" name="Text Box 8">
          <a:extLst>
            <a:ext uri="{FF2B5EF4-FFF2-40B4-BE49-F238E27FC236}">
              <a16:creationId xmlns:a16="http://schemas.microsoft.com/office/drawing/2014/main" id="{22F20458-25A3-4F53-95E3-97810983AB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86" name="Text Box 9">
          <a:extLst>
            <a:ext uri="{FF2B5EF4-FFF2-40B4-BE49-F238E27FC236}">
              <a16:creationId xmlns:a16="http://schemas.microsoft.com/office/drawing/2014/main" id="{F8D57701-ACA9-497D-83F8-07D7657EAF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87" name="Text Box 10">
          <a:extLst>
            <a:ext uri="{FF2B5EF4-FFF2-40B4-BE49-F238E27FC236}">
              <a16:creationId xmlns:a16="http://schemas.microsoft.com/office/drawing/2014/main" id="{0A8F0D57-BF0E-4BE0-99D2-04E7F1539D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88" name="Text Box 41">
          <a:extLst>
            <a:ext uri="{FF2B5EF4-FFF2-40B4-BE49-F238E27FC236}">
              <a16:creationId xmlns:a16="http://schemas.microsoft.com/office/drawing/2014/main" id="{C3467A6A-D237-46F7-A193-CB04D0F91C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89" name="Text Box 43">
          <a:extLst>
            <a:ext uri="{FF2B5EF4-FFF2-40B4-BE49-F238E27FC236}">
              <a16:creationId xmlns:a16="http://schemas.microsoft.com/office/drawing/2014/main" id="{742591B5-23B8-437B-9F07-13F7620346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9A1CCAC2-34F6-40A7-8682-CC26CDBB9A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91" name="Text Box 8">
          <a:extLst>
            <a:ext uri="{FF2B5EF4-FFF2-40B4-BE49-F238E27FC236}">
              <a16:creationId xmlns:a16="http://schemas.microsoft.com/office/drawing/2014/main" id="{6208B52C-34BC-4B95-9C71-11B193A78A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92" name="Text Box 9">
          <a:extLst>
            <a:ext uri="{FF2B5EF4-FFF2-40B4-BE49-F238E27FC236}">
              <a16:creationId xmlns:a16="http://schemas.microsoft.com/office/drawing/2014/main" id="{7AC64C4A-4695-4DE9-9417-DAC5333F96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93" name="Text Box 10">
          <a:extLst>
            <a:ext uri="{FF2B5EF4-FFF2-40B4-BE49-F238E27FC236}">
              <a16:creationId xmlns:a16="http://schemas.microsoft.com/office/drawing/2014/main" id="{58909969-4363-4C41-A422-EA5327BF7F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94" name="Text Box 41">
          <a:extLst>
            <a:ext uri="{FF2B5EF4-FFF2-40B4-BE49-F238E27FC236}">
              <a16:creationId xmlns:a16="http://schemas.microsoft.com/office/drawing/2014/main" id="{C3EE77CA-3896-49F9-BE2C-6EE4DC3E6A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995" name="Text Box 43">
          <a:extLst>
            <a:ext uri="{FF2B5EF4-FFF2-40B4-BE49-F238E27FC236}">
              <a16:creationId xmlns:a16="http://schemas.microsoft.com/office/drawing/2014/main" id="{DEECD8F2-E6EE-4E17-B2DC-0C0593304A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D1A6697C-62DE-4EAC-8DAB-26B803053E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97" name="Text Box 8">
          <a:extLst>
            <a:ext uri="{FF2B5EF4-FFF2-40B4-BE49-F238E27FC236}">
              <a16:creationId xmlns:a16="http://schemas.microsoft.com/office/drawing/2014/main" id="{0DB53D94-2C81-4530-9ED9-662FDF8714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98" name="Text Box 9">
          <a:extLst>
            <a:ext uri="{FF2B5EF4-FFF2-40B4-BE49-F238E27FC236}">
              <a16:creationId xmlns:a16="http://schemas.microsoft.com/office/drawing/2014/main" id="{E321FC60-49A3-40CC-B3C5-AD64BDF55A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999" name="Text Box 10">
          <a:extLst>
            <a:ext uri="{FF2B5EF4-FFF2-40B4-BE49-F238E27FC236}">
              <a16:creationId xmlns:a16="http://schemas.microsoft.com/office/drawing/2014/main" id="{0CC88A33-4399-4E0E-A132-5C716E17FB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1000" name="Text Box 41">
          <a:extLst>
            <a:ext uri="{FF2B5EF4-FFF2-40B4-BE49-F238E27FC236}">
              <a16:creationId xmlns:a16="http://schemas.microsoft.com/office/drawing/2014/main" id="{0D488D5F-5F18-46EB-A41B-1A69B45C59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1001" name="Text Box 43">
          <a:extLst>
            <a:ext uri="{FF2B5EF4-FFF2-40B4-BE49-F238E27FC236}">
              <a16:creationId xmlns:a16="http://schemas.microsoft.com/office/drawing/2014/main" id="{DDC8E9D4-ACEA-40CF-B165-7C38CDEDE28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229603E0-32E7-4FEE-A3A1-F2267AC6AF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1003" name="Text Box 8">
          <a:extLst>
            <a:ext uri="{FF2B5EF4-FFF2-40B4-BE49-F238E27FC236}">
              <a16:creationId xmlns:a16="http://schemas.microsoft.com/office/drawing/2014/main" id="{F88D376C-56AC-4E5A-9FAD-D9A8CEDD7E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1004" name="Text Box 9">
          <a:extLst>
            <a:ext uri="{FF2B5EF4-FFF2-40B4-BE49-F238E27FC236}">
              <a16:creationId xmlns:a16="http://schemas.microsoft.com/office/drawing/2014/main" id="{18155CAB-8A54-4833-BA12-4EE4343801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1005" name="Text Box 10">
          <a:extLst>
            <a:ext uri="{FF2B5EF4-FFF2-40B4-BE49-F238E27FC236}">
              <a16:creationId xmlns:a16="http://schemas.microsoft.com/office/drawing/2014/main" id="{4B332E18-A72E-4386-AACB-1FE2C86FA7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1006" name="Text Box 41">
          <a:extLst>
            <a:ext uri="{FF2B5EF4-FFF2-40B4-BE49-F238E27FC236}">
              <a16:creationId xmlns:a16="http://schemas.microsoft.com/office/drawing/2014/main" id="{C8DDE09E-8691-4101-BD89-CC9ABA42B4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1007" name="Text Box 43">
          <a:extLst>
            <a:ext uri="{FF2B5EF4-FFF2-40B4-BE49-F238E27FC236}">
              <a16:creationId xmlns:a16="http://schemas.microsoft.com/office/drawing/2014/main" id="{8B7ABFEF-D610-4DC2-B432-E23F3B8120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2BE8F34A-67A8-44A1-BD94-623AAFCA4D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1009" name="Text Box 8">
          <a:extLst>
            <a:ext uri="{FF2B5EF4-FFF2-40B4-BE49-F238E27FC236}">
              <a16:creationId xmlns:a16="http://schemas.microsoft.com/office/drawing/2014/main" id="{C05ED802-F1A9-4AD4-8651-C04089C378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1010" name="Text Box 9">
          <a:extLst>
            <a:ext uri="{FF2B5EF4-FFF2-40B4-BE49-F238E27FC236}">
              <a16:creationId xmlns:a16="http://schemas.microsoft.com/office/drawing/2014/main" id="{45A672E1-EA2A-415C-809A-0A20B22027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1011" name="Text Box 10">
          <a:extLst>
            <a:ext uri="{FF2B5EF4-FFF2-40B4-BE49-F238E27FC236}">
              <a16:creationId xmlns:a16="http://schemas.microsoft.com/office/drawing/2014/main" id="{8CBF8BD7-3776-48FF-8B7F-69969B3F2E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1012" name="Text Box 41">
          <a:extLst>
            <a:ext uri="{FF2B5EF4-FFF2-40B4-BE49-F238E27FC236}">
              <a16:creationId xmlns:a16="http://schemas.microsoft.com/office/drawing/2014/main" id="{24EC6048-E2AA-4686-87FE-51BE6C1673E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9525" cy="28575"/>
    <xdr:sp macro="" textlink="">
      <xdr:nvSpPr>
        <xdr:cNvPr id="1013" name="Text Box 43">
          <a:extLst>
            <a:ext uri="{FF2B5EF4-FFF2-40B4-BE49-F238E27FC236}">
              <a16:creationId xmlns:a16="http://schemas.microsoft.com/office/drawing/2014/main" id="{E89E0FAE-B2FC-4743-BB46-6D50FA533B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7A6D998A-7FB8-4D6B-867A-866F9D06DA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15" name="Text Box 8">
          <a:extLst>
            <a:ext uri="{FF2B5EF4-FFF2-40B4-BE49-F238E27FC236}">
              <a16:creationId xmlns:a16="http://schemas.microsoft.com/office/drawing/2014/main" id="{27E225F4-60B3-42A0-99AE-5C2A85A570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16" name="Text Box 9">
          <a:extLst>
            <a:ext uri="{FF2B5EF4-FFF2-40B4-BE49-F238E27FC236}">
              <a16:creationId xmlns:a16="http://schemas.microsoft.com/office/drawing/2014/main" id="{5C3B04E0-3121-4D4C-8A47-75B8E09604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17" name="Text Box 10">
          <a:extLst>
            <a:ext uri="{FF2B5EF4-FFF2-40B4-BE49-F238E27FC236}">
              <a16:creationId xmlns:a16="http://schemas.microsoft.com/office/drawing/2014/main" id="{6DF5EB40-6EFC-4D83-A69D-9B4565707E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18" name="Text Box 41">
          <a:extLst>
            <a:ext uri="{FF2B5EF4-FFF2-40B4-BE49-F238E27FC236}">
              <a16:creationId xmlns:a16="http://schemas.microsoft.com/office/drawing/2014/main" id="{53ADD9DD-A1E5-4ACC-A8E9-DF2E9331A1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19" name="Text Box 43">
          <a:extLst>
            <a:ext uri="{FF2B5EF4-FFF2-40B4-BE49-F238E27FC236}">
              <a16:creationId xmlns:a16="http://schemas.microsoft.com/office/drawing/2014/main" id="{42FDBBD5-8785-4C6F-89F0-1DFE4673F2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F2FE0A40-E0E9-4569-B424-1C3BA068D5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21" name="Text Box 8">
          <a:extLst>
            <a:ext uri="{FF2B5EF4-FFF2-40B4-BE49-F238E27FC236}">
              <a16:creationId xmlns:a16="http://schemas.microsoft.com/office/drawing/2014/main" id="{75EFBDCD-0CE7-4A57-804C-77C3F9EA0F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22" name="Text Box 9">
          <a:extLst>
            <a:ext uri="{FF2B5EF4-FFF2-40B4-BE49-F238E27FC236}">
              <a16:creationId xmlns:a16="http://schemas.microsoft.com/office/drawing/2014/main" id="{67FA8B3E-CC42-4A7F-BFA5-BCE4D0EE80A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23" name="Text Box 10">
          <a:extLst>
            <a:ext uri="{FF2B5EF4-FFF2-40B4-BE49-F238E27FC236}">
              <a16:creationId xmlns:a16="http://schemas.microsoft.com/office/drawing/2014/main" id="{4F0C6287-06EA-4E76-885F-C502E16215F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24" name="Text Box 41">
          <a:extLst>
            <a:ext uri="{FF2B5EF4-FFF2-40B4-BE49-F238E27FC236}">
              <a16:creationId xmlns:a16="http://schemas.microsoft.com/office/drawing/2014/main" id="{F2C5E3A7-3246-4586-B669-349759242C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25" name="Text Box 43">
          <a:extLst>
            <a:ext uri="{FF2B5EF4-FFF2-40B4-BE49-F238E27FC236}">
              <a16:creationId xmlns:a16="http://schemas.microsoft.com/office/drawing/2014/main" id="{33F77A7A-14F5-4E44-9F2F-E5C06C3A0E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843C4560-2789-4F9C-BA2D-BBF5415419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B58FAC38-B1C5-4169-95DA-7C6DEBE185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C2A37322-E7A2-470A-B478-587FE8DD41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29" name="Text Box 10">
          <a:extLst>
            <a:ext uri="{FF2B5EF4-FFF2-40B4-BE49-F238E27FC236}">
              <a16:creationId xmlns:a16="http://schemas.microsoft.com/office/drawing/2014/main" id="{2BCAA696-53BD-4AD0-9F78-25BFB7F5FF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30" name="Text Box 41">
          <a:extLst>
            <a:ext uri="{FF2B5EF4-FFF2-40B4-BE49-F238E27FC236}">
              <a16:creationId xmlns:a16="http://schemas.microsoft.com/office/drawing/2014/main" id="{B09636AC-B6CF-479C-97B6-79DCE78F6C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31" name="Text Box 43">
          <a:extLst>
            <a:ext uri="{FF2B5EF4-FFF2-40B4-BE49-F238E27FC236}">
              <a16:creationId xmlns:a16="http://schemas.microsoft.com/office/drawing/2014/main" id="{07EB5B00-6108-4E7A-B8D9-C07334C1D2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BF91E074-5C92-4FEF-89D3-8C7A1FDABD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33" name="Text Box 8">
          <a:extLst>
            <a:ext uri="{FF2B5EF4-FFF2-40B4-BE49-F238E27FC236}">
              <a16:creationId xmlns:a16="http://schemas.microsoft.com/office/drawing/2014/main" id="{F2D4F47B-EFA2-42A3-A3FB-300624FB12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34" name="Text Box 9">
          <a:extLst>
            <a:ext uri="{FF2B5EF4-FFF2-40B4-BE49-F238E27FC236}">
              <a16:creationId xmlns:a16="http://schemas.microsoft.com/office/drawing/2014/main" id="{76CA369D-04C3-43C1-BAB1-4A1F6BC70B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35" name="Text Box 10">
          <a:extLst>
            <a:ext uri="{FF2B5EF4-FFF2-40B4-BE49-F238E27FC236}">
              <a16:creationId xmlns:a16="http://schemas.microsoft.com/office/drawing/2014/main" id="{BFF25859-D725-42DA-B87C-DF481A8E6F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36" name="Text Box 41">
          <a:extLst>
            <a:ext uri="{FF2B5EF4-FFF2-40B4-BE49-F238E27FC236}">
              <a16:creationId xmlns:a16="http://schemas.microsoft.com/office/drawing/2014/main" id="{1362C56E-DCB2-4009-BA31-67A7ADC182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37" name="Text Box 43">
          <a:extLst>
            <a:ext uri="{FF2B5EF4-FFF2-40B4-BE49-F238E27FC236}">
              <a16:creationId xmlns:a16="http://schemas.microsoft.com/office/drawing/2014/main" id="{DEEA0956-A21D-42ED-A887-EE52AB4301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id="{BB7DFBFA-9A6B-4EDD-8E63-A745FED6E6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39" name="Text Box 8">
          <a:extLst>
            <a:ext uri="{FF2B5EF4-FFF2-40B4-BE49-F238E27FC236}">
              <a16:creationId xmlns:a16="http://schemas.microsoft.com/office/drawing/2014/main" id="{1B0B3A10-4847-4218-A4C5-5D0AFA18F6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40" name="Text Box 9">
          <a:extLst>
            <a:ext uri="{FF2B5EF4-FFF2-40B4-BE49-F238E27FC236}">
              <a16:creationId xmlns:a16="http://schemas.microsoft.com/office/drawing/2014/main" id="{8C587C8A-8793-4D21-A8F4-9954132079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41" name="Text Box 10">
          <a:extLst>
            <a:ext uri="{FF2B5EF4-FFF2-40B4-BE49-F238E27FC236}">
              <a16:creationId xmlns:a16="http://schemas.microsoft.com/office/drawing/2014/main" id="{612D6F72-ADA6-4DAE-85CA-309500CF3E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42" name="Text Box 41">
          <a:extLst>
            <a:ext uri="{FF2B5EF4-FFF2-40B4-BE49-F238E27FC236}">
              <a16:creationId xmlns:a16="http://schemas.microsoft.com/office/drawing/2014/main" id="{C3D2AD65-C0E9-4755-A401-E6A42D6EED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43" name="Text Box 43">
          <a:extLst>
            <a:ext uri="{FF2B5EF4-FFF2-40B4-BE49-F238E27FC236}">
              <a16:creationId xmlns:a16="http://schemas.microsoft.com/office/drawing/2014/main" id="{49EBD3CA-DF03-4967-835C-DF1C039F72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id="{8B5599B4-F1E2-415E-AE73-06FCFDF737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2ED538BA-19A6-4D4F-BA19-0BF1EDF97D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6D4373ED-9CC2-48C9-99F6-40AE808F16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47" name="Text Box 10">
          <a:extLst>
            <a:ext uri="{FF2B5EF4-FFF2-40B4-BE49-F238E27FC236}">
              <a16:creationId xmlns:a16="http://schemas.microsoft.com/office/drawing/2014/main" id="{5488126E-4D5D-4986-AE1A-95E1E4343F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48" name="Text Box 41">
          <a:extLst>
            <a:ext uri="{FF2B5EF4-FFF2-40B4-BE49-F238E27FC236}">
              <a16:creationId xmlns:a16="http://schemas.microsoft.com/office/drawing/2014/main" id="{42654E27-3A1E-466E-A364-18151829B4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49" name="Text Box 43">
          <a:extLst>
            <a:ext uri="{FF2B5EF4-FFF2-40B4-BE49-F238E27FC236}">
              <a16:creationId xmlns:a16="http://schemas.microsoft.com/office/drawing/2014/main" id="{4CD0207D-880B-40E3-828A-58FDCB72C8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04045239-F742-49A8-AA96-F200BC8B12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1713E636-C26E-489B-BD74-6648B50E36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B96F2B6D-7AE2-47FC-96A7-7AD65F060D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53" name="Text Box 10">
          <a:extLst>
            <a:ext uri="{FF2B5EF4-FFF2-40B4-BE49-F238E27FC236}">
              <a16:creationId xmlns:a16="http://schemas.microsoft.com/office/drawing/2014/main" id="{318F3383-2C47-4275-8B4C-41CAF7E280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54" name="Text Box 41">
          <a:extLst>
            <a:ext uri="{FF2B5EF4-FFF2-40B4-BE49-F238E27FC236}">
              <a16:creationId xmlns:a16="http://schemas.microsoft.com/office/drawing/2014/main" id="{DFC835D5-61B2-4C60-B8C5-8A9E3C65A7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55" name="Text Box 43">
          <a:extLst>
            <a:ext uri="{FF2B5EF4-FFF2-40B4-BE49-F238E27FC236}">
              <a16:creationId xmlns:a16="http://schemas.microsoft.com/office/drawing/2014/main" id="{2D81B547-2058-42E4-8943-8009118F41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FD477E47-AB0A-4A2F-B14C-804523233F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57" name="Text Box 8">
          <a:extLst>
            <a:ext uri="{FF2B5EF4-FFF2-40B4-BE49-F238E27FC236}">
              <a16:creationId xmlns:a16="http://schemas.microsoft.com/office/drawing/2014/main" id="{0056B9D3-567D-4AC2-B2BC-8D44EF039D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58" name="Text Box 9">
          <a:extLst>
            <a:ext uri="{FF2B5EF4-FFF2-40B4-BE49-F238E27FC236}">
              <a16:creationId xmlns:a16="http://schemas.microsoft.com/office/drawing/2014/main" id="{8F51CEFF-BA91-4CB3-BD7C-6B3CA1ECCD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59" name="Text Box 10">
          <a:extLst>
            <a:ext uri="{FF2B5EF4-FFF2-40B4-BE49-F238E27FC236}">
              <a16:creationId xmlns:a16="http://schemas.microsoft.com/office/drawing/2014/main" id="{F483A299-6DFC-436B-B49D-979A0DF63F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60" name="Text Box 41">
          <a:extLst>
            <a:ext uri="{FF2B5EF4-FFF2-40B4-BE49-F238E27FC236}">
              <a16:creationId xmlns:a16="http://schemas.microsoft.com/office/drawing/2014/main" id="{5BAC9FB1-E690-4646-B167-AD972FB3A6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61" name="Text Box 43">
          <a:extLst>
            <a:ext uri="{FF2B5EF4-FFF2-40B4-BE49-F238E27FC236}">
              <a16:creationId xmlns:a16="http://schemas.microsoft.com/office/drawing/2014/main" id="{0E913162-C416-48CE-AA38-604C7E10A6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62" name="Text Box 1">
          <a:extLst>
            <a:ext uri="{FF2B5EF4-FFF2-40B4-BE49-F238E27FC236}">
              <a16:creationId xmlns:a16="http://schemas.microsoft.com/office/drawing/2014/main" id="{590E8500-275D-4B49-8CEE-932D50B85B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63" name="Text Box 8">
          <a:extLst>
            <a:ext uri="{FF2B5EF4-FFF2-40B4-BE49-F238E27FC236}">
              <a16:creationId xmlns:a16="http://schemas.microsoft.com/office/drawing/2014/main" id="{6D63E7A2-1634-4FF3-851A-5F3B5869DD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64" name="Text Box 9">
          <a:extLst>
            <a:ext uri="{FF2B5EF4-FFF2-40B4-BE49-F238E27FC236}">
              <a16:creationId xmlns:a16="http://schemas.microsoft.com/office/drawing/2014/main" id="{C9BCC1E5-479E-4BBA-AD6A-4F841EBB89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65" name="Text Box 10">
          <a:extLst>
            <a:ext uri="{FF2B5EF4-FFF2-40B4-BE49-F238E27FC236}">
              <a16:creationId xmlns:a16="http://schemas.microsoft.com/office/drawing/2014/main" id="{425CD94C-D7B7-4821-940C-CEA557C6C87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66" name="Text Box 41">
          <a:extLst>
            <a:ext uri="{FF2B5EF4-FFF2-40B4-BE49-F238E27FC236}">
              <a16:creationId xmlns:a16="http://schemas.microsoft.com/office/drawing/2014/main" id="{93E4D79E-BACA-47AA-983A-452DBD6776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67" name="Text Box 43">
          <a:extLst>
            <a:ext uri="{FF2B5EF4-FFF2-40B4-BE49-F238E27FC236}">
              <a16:creationId xmlns:a16="http://schemas.microsoft.com/office/drawing/2014/main" id="{2BFA1266-963C-4AD6-A002-7E69253AE0B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68" name="Text Box 1">
          <a:extLst>
            <a:ext uri="{FF2B5EF4-FFF2-40B4-BE49-F238E27FC236}">
              <a16:creationId xmlns:a16="http://schemas.microsoft.com/office/drawing/2014/main" id="{4B8C19CE-CA6A-4E1B-8A91-504999C7FD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69" name="Text Box 8">
          <a:extLst>
            <a:ext uri="{FF2B5EF4-FFF2-40B4-BE49-F238E27FC236}">
              <a16:creationId xmlns:a16="http://schemas.microsoft.com/office/drawing/2014/main" id="{59E1D3BD-F6A9-482D-9B75-E7E4AC43747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70" name="Text Box 9">
          <a:extLst>
            <a:ext uri="{FF2B5EF4-FFF2-40B4-BE49-F238E27FC236}">
              <a16:creationId xmlns:a16="http://schemas.microsoft.com/office/drawing/2014/main" id="{9553A851-A058-4987-A11F-469BEEBC901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71" name="Text Box 10">
          <a:extLst>
            <a:ext uri="{FF2B5EF4-FFF2-40B4-BE49-F238E27FC236}">
              <a16:creationId xmlns:a16="http://schemas.microsoft.com/office/drawing/2014/main" id="{192A3FB8-5B95-49F9-BA38-3AE775EE38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72" name="Text Box 41">
          <a:extLst>
            <a:ext uri="{FF2B5EF4-FFF2-40B4-BE49-F238E27FC236}">
              <a16:creationId xmlns:a16="http://schemas.microsoft.com/office/drawing/2014/main" id="{8C4D96FD-0BFB-4050-AFE0-0BB7802972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73" name="Text Box 43">
          <a:extLst>
            <a:ext uri="{FF2B5EF4-FFF2-40B4-BE49-F238E27FC236}">
              <a16:creationId xmlns:a16="http://schemas.microsoft.com/office/drawing/2014/main" id="{C02DF783-07CC-488F-8A76-2B0DEA8F56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74" name="Text Box 1">
          <a:extLst>
            <a:ext uri="{FF2B5EF4-FFF2-40B4-BE49-F238E27FC236}">
              <a16:creationId xmlns:a16="http://schemas.microsoft.com/office/drawing/2014/main" id="{B08206F2-90D8-439B-8695-48C6336575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75" name="Text Box 8">
          <a:extLst>
            <a:ext uri="{FF2B5EF4-FFF2-40B4-BE49-F238E27FC236}">
              <a16:creationId xmlns:a16="http://schemas.microsoft.com/office/drawing/2014/main" id="{765FE248-94C8-494A-9531-391C5968EF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76" name="Text Box 9">
          <a:extLst>
            <a:ext uri="{FF2B5EF4-FFF2-40B4-BE49-F238E27FC236}">
              <a16:creationId xmlns:a16="http://schemas.microsoft.com/office/drawing/2014/main" id="{56BBB4EA-6B17-49C2-8F3D-B0E1CAB604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77" name="Text Box 10">
          <a:extLst>
            <a:ext uri="{FF2B5EF4-FFF2-40B4-BE49-F238E27FC236}">
              <a16:creationId xmlns:a16="http://schemas.microsoft.com/office/drawing/2014/main" id="{3A21B13C-32AC-4494-B22C-E14514702E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78" name="Text Box 41">
          <a:extLst>
            <a:ext uri="{FF2B5EF4-FFF2-40B4-BE49-F238E27FC236}">
              <a16:creationId xmlns:a16="http://schemas.microsoft.com/office/drawing/2014/main" id="{BADF5B35-1056-4D6F-8134-6186F98735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79" name="Text Box 43">
          <a:extLst>
            <a:ext uri="{FF2B5EF4-FFF2-40B4-BE49-F238E27FC236}">
              <a16:creationId xmlns:a16="http://schemas.microsoft.com/office/drawing/2014/main" id="{4F087786-21EB-44FA-9C02-B4010EB344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89EAB6D8-FED0-40AD-A22E-C2519D0A4C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81" name="Text Box 8">
          <a:extLst>
            <a:ext uri="{FF2B5EF4-FFF2-40B4-BE49-F238E27FC236}">
              <a16:creationId xmlns:a16="http://schemas.microsoft.com/office/drawing/2014/main" id="{1C6C8BE2-DD88-4EA0-A27D-4424478BCD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82" name="Text Box 9">
          <a:extLst>
            <a:ext uri="{FF2B5EF4-FFF2-40B4-BE49-F238E27FC236}">
              <a16:creationId xmlns:a16="http://schemas.microsoft.com/office/drawing/2014/main" id="{55598AAC-8DB2-4C88-9C75-AB7B9DA4EB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83" name="Text Box 10">
          <a:extLst>
            <a:ext uri="{FF2B5EF4-FFF2-40B4-BE49-F238E27FC236}">
              <a16:creationId xmlns:a16="http://schemas.microsoft.com/office/drawing/2014/main" id="{E0CFF034-5341-4950-9B49-86AA382EFA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84" name="Text Box 41">
          <a:extLst>
            <a:ext uri="{FF2B5EF4-FFF2-40B4-BE49-F238E27FC236}">
              <a16:creationId xmlns:a16="http://schemas.microsoft.com/office/drawing/2014/main" id="{97FF8826-43AF-4562-9CED-03282F11A5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85" name="Text Box 43">
          <a:extLst>
            <a:ext uri="{FF2B5EF4-FFF2-40B4-BE49-F238E27FC236}">
              <a16:creationId xmlns:a16="http://schemas.microsoft.com/office/drawing/2014/main" id="{502EC688-A036-4531-AD4B-10148A13CF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12B437EB-C8BB-4B6D-BF4B-51514306E4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087" name="Text Box 8">
          <a:extLst>
            <a:ext uri="{FF2B5EF4-FFF2-40B4-BE49-F238E27FC236}">
              <a16:creationId xmlns:a16="http://schemas.microsoft.com/office/drawing/2014/main" id="{05316522-D751-4132-B571-29E0BE9FBA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088" name="Text Box 9">
          <a:extLst>
            <a:ext uri="{FF2B5EF4-FFF2-40B4-BE49-F238E27FC236}">
              <a16:creationId xmlns:a16="http://schemas.microsoft.com/office/drawing/2014/main" id="{5B31AD23-C829-4AC6-95DE-7DEE317D7A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089" name="Text Box 10">
          <a:extLst>
            <a:ext uri="{FF2B5EF4-FFF2-40B4-BE49-F238E27FC236}">
              <a16:creationId xmlns:a16="http://schemas.microsoft.com/office/drawing/2014/main" id="{1EA7B0F5-1904-433B-BE79-C0DF4685C7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090" name="Text Box 41">
          <a:extLst>
            <a:ext uri="{FF2B5EF4-FFF2-40B4-BE49-F238E27FC236}">
              <a16:creationId xmlns:a16="http://schemas.microsoft.com/office/drawing/2014/main" id="{03CA2C31-4FF9-40F0-BA8F-9609FBFA78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091" name="Text Box 43">
          <a:extLst>
            <a:ext uri="{FF2B5EF4-FFF2-40B4-BE49-F238E27FC236}">
              <a16:creationId xmlns:a16="http://schemas.microsoft.com/office/drawing/2014/main" id="{F897B678-30CC-4769-86A3-638C8A3823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10F7F1C5-4890-444F-A18B-4F32214C640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93" name="Text Box 8">
          <a:extLst>
            <a:ext uri="{FF2B5EF4-FFF2-40B4-BE49-F238E27FC236}">
              <a16:creationId xmlns:a16="http://schemas.microsoft.com/office/drawing/2014/main" id="{629D0948-25D3-4409-8FED-D885259323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94" name="Text Box 9">
          <a:extLst>
            <a:ext uri="{FF2B5EF4-FFF2-40B4-BE49-F238E27FC236}">
              <a16:creationId xmlns:a16="http://schemas.microsoft.com/office/drawing/2014/main" id="{DE0E71D5-74C6-4441-BDBB-1FD421943A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95" name="Text Box 10">
          <a:extLst>
            <a:ext uri="{FF2B5EF4-FFF2-40B4-BE49-F238E27FC236}">
              <a16:creationId xmlns:a16="http://schemas.microsoft.com/office/drawing/2014/main" id="{BDCAD204-28FD-4A3F-8108-40DAE1ECF8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96" name="Text Box 41">
          <a:extLst>
            <a:ext uri="{FF2B5EF4-FFF2-40B4-BE49-F238E27FC236}">
              <a16:creationId xmlns:a16="http://schemas.microsoft.com/office/drawing/2014/main" id="{11D9E4A2-2CCE-4A59-BB47-A4CF36AFA4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97" name="Text Box 43">
          <a:extLst>
            <a:ext uri="{FF2B5EF4-FFF2-40B4-BE49-F238E27FC236}">
              <a16:creationId xmlns:a16="http://schemas.microsoft.com/office/drawing/2014/main" id="{3E6C5DAB-2FC7-4CF9-A58A-38A53C21D8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BDDF2195-9FFD-4B4A-9AF9-5FA12A8012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099" name="Text Box 8">
          <a:extLst>
            <a:ext uri="{FF2B5EF4-FFF2-40B4-BE49-F238E27FC236}">
              <a16:creationId xmlns:a16="http://schemas.microsoft.com/office/drawing/2014/main" id="{2586B60F-0B61-46F7-A09D-CEE2D94E88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00" name="Text Box 9">
          <a:extLst>
            <a:ext uri="{FF2B5EF4-FFF2-40B4-BE49-F238E27FC236}">
              <a16:creationId xmlns:a16="http://schemas.microsoft.com/office/drawing/2014/main" id="{5D1396DA-A142-45F8-A070-EBE9A0D418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01" name="Text Box 10">
          <a:extLst>
            <a:ext uri="{FF2B5EF4-FFF2-40B4-BE49-F238E27FC236}">
              <a16:creationId xmlns:a16="http://schemas.microsoft.com/office/drawing/2014/main" id="{B20D84A4-D8E6-47B9-8CC5-9E5FAEEB26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02" name="Text Box 41">
          <a:extLst>
            <a:ext uri="{FF2B5EF4-FFF2-40B4-BE49-F238E27FC236}">
              <a16:creationId xmlns:a16="http://schemas.microsoft.com/office/drawing/2014/main" id="{344A1F86-60D7-48D8-8329-FAE1198835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03" name="Text Box 43">
          <a:extLst>
            <a:ext uri="{FF2B5EF4-FFF2-40B4-BE49-F238E27FC236}">
              <a16:creationId xmlns:a16="http://schemas.microsoft.com/office/drawing/2014/main" id="{D067D563-9F10-498E-86A9-4305D5E6E4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A14DBFE0-414C-4FA3-93DC-285A8FF131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05" name="Text Box 8">
          <a:extLst>
            <a:ext uri="{FF2B5EF4-FFF2-40B4-BE49-F238E27FC236}">
              <a16:creationId xmlns:a16="http://schemas.microsoft.com/office/drawing/2014/main" id="{804641C8-C600-4371-A01F-F196FA64C3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06" name="Text Box 9">
          <a:extLst>
            <a:ext uri="{FF2B5EF4-FFF2-40B4-BE49-F238E27FC236}">
              <a16:creationId xmlns:a16="http://schemas.microsoft.com/office/drawing/2014/main" id="{A3B07CF4-20E9-4776-A0B3-68D909974F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07" name="Text Box 10">
          <a:extLst>
            <a:ext uri="{FF2B5EF4-FFF2-40B4-BE49-F238E27FC236}">
              <a16:creationId xmlns:a16="http://schemas.microsoft.com/office/drawing/2014/main" id="{536219F7-5326-415A-A1A4-9DFB0DC755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08" name="Text Box 41">
          <a:extLst>
            <a:ext uri="{FF2B5EF4-FFF2-40B4-BE49-F238E27FC236}">
              <a16:creationId xmlns:a16="http://schemas.microsoft.com/office/drawing/2014/main" id="{9C3E044C-1A2E-46B7-B7D3-F85CDD74C3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09" name="Text Box 43">
          <a:extLst>
            <a:ext uri="{FF2B5EF4-FFF2-40B4-BE49-F238E27FC236}">
              <a16:creationId xmlns:a16="http://schemas.microsoft.com/office/drawing/2014/main" id="{F782BBDD-6885-4D73-8959-44DED7C0F3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B3A08993-4814-46DE-A72E-96B9145D9C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11" name="Text Box 8">
          <a:extLst>
            <a:ext uri="{FF2B5EF4-FFF2-40B4-BE49-F238E27FC236}">
              <a16:creationId xmlns:a16="http://schemas.microsoft.com/office/drawing/2014/main" id="{D6C192F2-77DD-4D83-ACFF-CB0428CAA7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12" name="Text Box 9">
          <a:extLst>
            <a:ext uri="{FF2B5EF4-FFF2-40B4-BE49-F238E27FC236}">
              <a16:creationId xmlns:a16="http://schemas.microsoft.com/office/drawing/2014/main" id="{A46605ED-DB88-4AF5-B394-B34F38AC84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13" name="Text Box 10">
          <a:extLst>
            <a:ext uri="{FF2B5EF4-FFF2-40B4-BE49-F238E27FC236}">
              <a16:creationId xmlns:a16="http://schemas.microsoft.com/office/drawing/2014/main" id="{F4736089-BD0A-4251-A517-3FED4D6AAF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14" name="Text Box 41">
          <a:extLst>
            <a:ext uri="{FF2B5EF4-FFF2-40B4-BE49-F238E27FC236}">
              <a16:creationId xmlns:a16="http://schemas.microsoft.com/office/drawing/2014/main" id="{CB6211F4-69AB-4A53-98D5-B4A1AB63C4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15" name="Text Box 43">
          <a:extLst>
            <a:ext uri="{FF2B5EF4-FFF2-40B4-BE49-F238E27FC236}">
              <a16:creationId xmlns:a16="http://schemas.microsoft.com/office/drawing/2014/main" id="{78AD67E8-B584-4CE7-B33B-0DBCE03BBC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87B8A6A7-4C0F-4202-99CC-4897389B03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17" name="Text Box 8">
          <a:extLst>
            <a:ext uri="{FF2B5EF4-FFF2-40B4-BE49-F238E27FC236}">
              <a16:creationId xmlns:a16="http://schemas.microsoft.com/office/drawing/2014/main" id="{4AE8540B-DB74-46ED-90F2-BB382C434B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18" name="Text Box 9">
          <a:extLst>
            <a:ext uri="{FF2B5EF4-FFF2-40B4-BE49-F238E27FC236}">
              <a16:creationId xmlns:a16="http://schemas.microsoft.com/office/drawing/2014/main" id="{215115C3-2A40-4DB8-996D-C984067EE3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19" name="Text Box 10">
          <a:extLst>
            <a:ext uri="{FF2B5EF4-FFF2-40B4-BE49-F238E27FC236}">
              <a16:creationId xmlns:a16="http://schemas.microsoft.com/office/drawing/2014/main" id="{9E4D196B-B488-4E0F-AC01-2611637058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20" name="Text Box 41">
          <a:extLst>
            <a:ext uri="{FF2B5EF4-FFF2-40B4-BE49-F238E27FC236}">
              <a16:creationId xmlns:a16="http://schemas.microsoft.com/office/drawing/2014/main" id="{420DC96F-94B3-41DA-AA9A-298992D9DA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21" name="Text Box 43">
          <a:extLst>
            <a:ext uri="{FF2B5EF4-FFF2-40B4-BE49-F238E27FC236}">
              <a16:creationId xmlns:a16="http://schemas.microsoft.com/office/drawing/2014/main" id="{8FA37FE1-1292-4151-BC24-66A6AB822E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B0B232D6-16AC-4C40-AAA4-FC8B403DF1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23" name="Text Box 8">
          <a:extLst>
            <a:ext uri="{FF2B5EF4-FFF2-40B4-BE49-F238E27FC236}">
              <a16:creationId xmlns:a16="http://schemas.microsoft.com/office/drawing/2014/main" id="{B84BADDC-33C7-43EB-8B6C-3B0248BC85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24" name="Text Box 9">
          <a:extLst>
            <a:ext uri="{FF2B5EF4-FFF2-40B4-BE49-F238E27FC236}">
              <a16:creationId xmlns:a16="http://schemas.microsoft.com/office/drawing/2014/main" id="{A2D9689A-75D2-4CD2-9574-782D2F2BF9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25" name="Text Box 10">
          <a:extLst>
            <a:ext uri="{FF2B5EF4-FFF2-40B4-BE49-F238E27FC236}">
              <a16:creationId xmlns:a16="http://schemas.microsoft.com/office/drawing/2014/main" id="{CEA3741F-DA6C-4811-8436-7E2AD8E869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26" name="Text Box 41">
          <a:extLst>
            <a:ext uri="{FF2B5EF4-FFF2-40B4-BE49-F238E27FC236}">
              <a16:creationId xmlns:a16="http://schemas.microsoft.com/office/drawing/2014/main" id="{1F678DB4-1CE1-4834-A48F-F7C02B2700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27" name="Text Box 43">
          <a:extLst>
            <a:ext uri="{FF2B5EF4-FFF2-40B4-BE49-F238E27FC236}">
              <a16:creationId xmlns:a16="http://schemas.microsoft.com/office/drawing/2014/main" id="{4916951F-C4A2-4EDE-8B29-0A31D99FB1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28" name="Text Box 1">
          <a:extLst>
            <a:ext uri="{FF2B5EF4-FFF2-40B4-BE49-F238E27FC236}">
              <a16:creationId xmlns:a16="http://schemas.microsoft.com/office/drawing/2014/main" id="{A2346959-33AA-455F-A681-CBFFF47417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29" name="Text Box 8">
          <a:extLst>
            <a:ext uri="{FF2B5EF4-FFF2-40B4-BE49-F238E27FC236}">
              <a16:creationId xmlns:a16="http://schemas.microsoft.com/office/drawing/2014/main" id="{34703007-C11C-4D56-AAFF-4C4CBFECDF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30" name="Text Box 9">
          <a:extLst>
            <a:ext uri="{FF2B5EF4-FFF2-40B4-BE49-F238E27FC236}">
              <a16:creationId xmlns:a16="http://schemas.microsoft.com/office/drawing/2014/main" id="{DE887BE9-A003-4495-A9E4-CF1FF01316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31" name="Text Box 10">
          <a:extLst>
            <a:ext uri="{FF2B5EF4-FFF2-40B4-BE49-F238E27FC236}">
              <a16:creationId xmlns:a16="http://schemas.microsoft.com/office/drawing/2014/main" id="{5ECA02E0-A1FF-4A58-8790-D57E63848F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32" name="Text Box 41">
          <a:extLst>
            <a:ext uri="{FF2B5EF4-FFF2-40B4-BE49-F238E27FC236}">
              <a16:creationId xmlns:a16="http://schemas.microsoft.com/office/drawing/2014/main" id="{F4D5D410-6D0E-405D-A1F3-E6AA2DF559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33" name="Text Box 43">
          <a:extLst>
            <a:ext uri="{FF2B5EF4-FFF2-40B4-BE49-F238E27FC236}">
              <a16:creationId xmlns:a16="http://schemas.microsoft.com/office/drawing/2014/main" id="{DA60DBEE-9B0A-4A31-9D53-CBDAAB2BF2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BE34C935-64B0-478F-B819-C1D91D2A51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35" name="Text Box 8">
          <a:extLst>
            <a:ext uri="{FF2B5EF4-FFF2-40B4-BE49-F238E27FC236}">
              <a16:creationId xmlns:a16="http://schemas.microsoft.com/office/drawing/2014/main" id="{14062A82-7400-4FAF-AE61-EBC959C1E3E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36" name="Text Box 9">
          <a:extLst>
            <a:ext uri="{FF2B5EF4-FFF2-40B4-BE49-F238E27FC236}">
              <a16:creationId xmlns:a16="http://schemas.microsoft.com/office/drawing/2014/main" id="{62D3BD89-60FF-45DB-B8D4-10ACA683BC7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37" name="Text Box 10">
          <a:extLst>
            <a:ext uri="{FF2B5EF4-FFF2-40B4-BE49-F238E27FC236}">
              <a16:creationId xmlns:a16="http://schemas.microsoft.com/office/drawing/2014/main" id="{0F91E2CE-1AD9-4BC5-B292-9E48966F90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38" name="Text Box 41">
          <a:extLst>
            <a:ext uri="{FF2B5EF4-FFF2-40B4-BE49-F238E27FC236}">
              <a16:creationId xmlns:a16="http://schemas.microsoft.com/office/drawing/2014/main" id="{461CC015-79CF-4218-A512-D94CF55EFB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39" name="Text Box 43">
          <a:extLst>
            <a:ext uri="{FF2B5EF4-FFF2-40B4-BE49-F238E27FC236}">
              <a16:creationId xmlns:a16="http://schemas.microsoft.com/office/drawing/2014/main" id="{1F386461-F2E7-413B-B5D6-5191609847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40" name="Text Box 1">
          <a:extLst>
            <a:ext uri="{FF2B5EF4-FFF2-40B4-BE49-F238E27FC236}">
              <a16:creationId xmlns:a16="http://schemas.microsoft.com/office/drawing/2014/main" id="{BC5EE38E-B59B-4D17-A0BA-AE84B9595D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41" name="Text Box 8">
          <a:extLst>
            <a:ext uri="{FF2B5EF4-FFF2-40B4-BE49-F238E27FC236}">
              <a16:creationId xmlns:a16="http://schemas.microsoft.com/office/drawing/2014/main" id="{F5A6E112-91FC-4F12-9E14-C2696E240E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42" name="Text Box 9">
          <a:extLst>
            <a:ext uri="{FF2B5EF4-FFF2-40B4-BE49-F238E27FC236}">
              <a16:creationId xmlns:a16="http://schemas.microsoft.com/office/drawing/2014/main" id="{8F77C79D-C545-4428-B02C-A7ED920FFD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43" name="Text Box 10">
          <a:extLst>
            <a:ext uri="{FF2B5EF4-FFF2-40B4-BE49-F238E27FC236}">
              <a16:creationId xmlns:a16="http://schemas.microsoft.com/office/drawing/2014/main" id="{E265AD29-10C2-43F2-ABF7-EBCC393C9E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44" name="Text Box 41">
          <a:extLst>
            <a:ext uri="{FF2B5EF4-FFF2-40B4-BE49-F238E27FC236}">
              <a16:creationId xmlns:a16="http://schemas.microsoft.com/office/drawing/2014/main" id="{979C2452-1359-4511-9731-D7353C2939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45" name="Text Box 43">
          <a:extLst>
            <a:ext uri="{FF2B5EF4-FFF2-40B4-BE49-F238E27FC236}">
              <a16:creationId xmlns:a16="http://schemas.microsoft.com/office/drawing/2014/main" id="{5CD8CC35-FE22-4FB3-9D65-1815907C89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913AC8A1-7D95-4776-89D5-7E4AAC3CB3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47" name="Text Box 8">
          <a:extLst>
            <a:ext uri="{FF2B5EF4-FFF2-40B4-BE49-F238E27FC236}">
              <a16:creationId xmlns:a16="http://schemas.microsoft.com/office/drawing/2014/main" id="{A0DE3359-9B20-4383-9B8B-B078176489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48" name="Text Box 9">
          <a:extLst>
            <a:ext uri="{FF2B5EF4-FFF2-40B4-BE49-F238E27FC236}">
              <a16:creationId xmlns:a16="http://schemas.microsoft.com/office/drawing/2014/main" id="{3E92144D-F48D-41B4-9415-027185147A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49" name="Text Box 10">
          <a:extLst>
            <a:ext uri="{FF2B5EF4-FFF2-40B4-BE49-F238E27FC236}">
              <a16:creationId xmlns:a16="http://schemas.microsoft.com/office/drawing/2014/main" id="{B144C4CF-4624-4313-89D4-ACFB643E08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50" name="Text Box 41">
          <a:extLst>
            <a:ext uri="{FF2B5EF4-FFF2-40B4-BE49-F238E27FC236}">
              <a16:creationId xmlns:a16="http://schemas.microsoft.com/office/drawing/2014/main" id="{21DC0C71-D6CC-46AA-BDF0-B3179CCEA8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51" name="Text Box 43">
          <a:extLst>
            <a:ext uri="{FF2B5EF4-FFF2-40B4-BE49-F238E27FC236}">
              <a16:creationId xmlns:a16="http://schemas.microsoft.com/office/drawing/2014/main" id="{08E07F35-8F20-47A4-AC87-99150690F7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52" name="Text Box 1">
          <a:extLst>
            <a:ext uri="{FF2B5EF4-FFF2-40B4-BE49-F238E27FC236}">
              <a16:creationId xmlns:a16="http://schemas.microsoft.com/office/drawing/2014/main" id="{4BA50AC9-FB57-4814-BD47-FE86876F59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53" name="Text Box 8">
          <a:extLst>
            <a:ext uri="{FF2B5EF4-FFF2-40B4-BE49-F238E27FC236}">
              <a16:creationId xmlns:a16="http://schemas.microsoft.com/office/drawing/2014/main" id="{36A6D036-1BD1-4612-BA7D-5593D1B40E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54" name="Text Box 9">
          <a:extLst>
            <a:ext uri="{FF2B5EF4-FFF2-40B4-BE49-F238E27FC236}">
              <a16:creationId xmlns:a16="http://schemas.microsoft.com/office/drawing/2014/main" id="{D70C5C16-243C-48A5-9CF1-88161E44A7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55" name="Text Box 10">
          <a:extLst>
            <a:ext uri="{FF2B5EF4-FFF2-40B4-BE49-F238E27FC236}">
              <a16:creationId xmlns:a16="http://schemas.microsoft.com/office/drawing/2014/main" id="{BD7B96CE-F80E-45BD-BA7E-86DEDFE6FF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56" name="Text Box 41">
          <a:extLst>
            <a:ext uri="{FF2B5EF4-FFF2-40B4-BE49-F238E27FC236}">
              <a16:creationId xmlns:a16="http://schemas.microsoft.com/office/drawing/2014/main" id="{0F69106A-D064-463A-87C4-900EC600E6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57" name="Text Box 43">
          <a:extLst>
            <a:ext uri="{FF2B5EF4-FFF2-40B4-BE49-F238E27FC236}">
              <a16:creationId xmlns:a16="http://schemas.microsoft.com/office/drawing/2014/main" id="{452D8575-5117-4F34-B36D-1E84850662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C48208EE-7350-41F1-BEBB-718F8719ED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59" name="Text Box 8">
          <a:extLst>
            <a:ext uri="{FF2B5EF4-FFF2-40B4-BE49-F238E27FC236}">
              <a16:creationId xmlns:a16="http://schemas.microsoft.com/office/drawing/2014/main" id="{72C8FB3B-0058-4CB4-861B-D2760DC1A6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60" name="Text Box 9">
          <a:extLst>
            <a:ext uri="{FF2B5EF4-FFF2-40B4-BE49-F238E27FC236}">
              <a16:creationId xmlns:a16="http://schemas.microsoft.com/office/drawing/2014/main" id="{056A56F6-53E4-4361-BEC9-DFBAEE6410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61" name="Text Box 10">
          <a:extLst>
            <a:ext uri="{FF2B5EF4-FFF2-40B4-BE49-F238E27FC236}">
              <a16:creationId xmlns:a16="http://schemas.microsoft.com/office/drawing/2014/main" id="{CA406812-CF6E-4288-9486-5C25A415E9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62" name="Text Box 41">
          <a:extLst>
            <a:ext uri="{FF2B5EF4-FFF2-40B4-BE49-F238E27FC236}">
              <a16:creationId xmlns:a16="http://schemas.microsoft.com/office/drawing/2014/main" id="{47FB333F-4112-4A7C-9804-97566D89E4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63" name="Text Box 43">
          <a:extLst>
            <a:ext uri="{FF2B5EF4-FFF2-40B4-BE49-F238E27FC236}">
              <a16:creationId xmlns:a16="http://schemas.microsoft.com/office/drawing/2014/main" id="{81D5691A-95A7-45AE-A2D5-763E609203B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003AC953-FB5C-4CDA-A7CF-F8032160A4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744D6DBF-1430-404B-9578-12DD523169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36F72DC0-F9C1-4F1B-8A88-BC4739ACF5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67" name="Text Box 10">
          <a:extLst>
            <a:ext uri="{FF2B5EF4-FFF2-40B4-BE49-F238E27FC236}">
              <a16:creationId xmlns:a16="http://schemas.microsoft.com/office/drawing/2014/main" id="{D5E8DE6C-8A4C-4434-9EBB-8A0E7A2B90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68" name="Text Box 41">
          <a:extLst>
            <a:ext uri="{FF2B5EF4-FFF2-40B4-BE49-F238E27FC236}">
              <a16:creationId xmlns:a16="http://schemas.microsoft.com/office/drawing/2014/main" id="{C5046D5B-683F-41DD-822E-D9235DC1D01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69" name="Text Box 43">
          <a:extLst>
            <a:ext uri="{FF2B5EF4-FFF2-40B4-BE49-F238E27FC236}">
              <a16:creationId xmlns:a16="http://schemas.microsoft.com/office/drawing/2014/main" id="{F7EDF440-D427-4F87-912D-08FB72FFD6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id="{2736775C-93A0-4860-98DA-A92ECC9AD9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171" name="Text Box 8">
          <a:extLst>
            <a:ext uri="{FF2B5EF4-FFF2-40B4-BE49-F238E27FC236}">
              <a16:creationId xmlns:a16="http://schemas.microsoft.com/office/drawing/2014/main" id="{8E74996A-99DA-4935-93DD-001CA99B36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172" name="Text Box 9">
          <a:extLst>
            <a:ext uri="{FF2B5EF4-FFF2-40B4-BE49-F238E27FC236}">
              <a16:creationId xmlns:a16="http://schemas.microsoft.com/office/drawing/2014/main" id="{220CD823-9BC3-4581-9F37-957C050D19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173" name="Text Box 10">
          <a:extLst>
            <a:ext uri="{FF2B5EF4-FFF2-40B4-BE49-F238E27FC236}">
              <a16:creationId xmlns:a16="http://schemas.microsoft.com/office/drawing/2014/main" id="{93AE58F8-EEA6-4151-B42C-B1330EC63D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174" name="Text Box 41">
          <a:extLst>
            <a:ext uri="{FF2B5EF4-FFF2-40B4-BE49-F238E27FC236}">
              <a16:creationId xmlns:a16="http://schemas.microsoft.com/office/drawing/2014/main" id="{252D853C-6E64-49AD-8CE1-35F2579526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175" name="Text Box 43">
          <a:extLst>
            <a:ext uri="{FF2B5EF4-FFF2-40B4-BE49-F238E27FC236}">
              <a16:creationId xmlns:a16="http://schemas.microsoft.com/office/drawing/2014/main" id="{EBAC2F36-5A79-4491-98CE-573C9D847C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38E16935-19DB-4D32-9F20-713920948D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177" name="Text Box 8">
          <a:extLst>
            <a:ext uri="{FF2B5EF4-FFF2-40B4-BE49-F238E27FC236}">
              <a16:creationId xmlns:a16="http://schemas.microsoft.com/office/drawing/2014/main" id="{2AAC502E-D14A-4938-8B67-9737792441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178" name="Text Box 9">
          <a:extLst>
            <a:ext uri="{FF2B5EF4-FFF2-40B4-BE49-F238E27FC236}">
              <a16:creationId xmlns:a16="http://schemas.microsoft.com/office/drawing/2014/main" id="{18569645-09F0-4DAD-B063-969FD314C6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179" name="Text Box 10">
          <a:extLst>
            <a:ext uri="{FF2B5EF4-FFF2-40B4-BE49-F238E27FC236}">
              <a16:creationId xmlns:a16="http://schemas.microsoft.com/office/drawing/2014/main" id="{E8EFC35B-EB8B-4DF5-A52E-1579FF40DB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180" name="Text Box 41">
          <a:extLst>
            <a:ext uri="{FF2B5EF4-FFF2-40B4-BE49-F238E27FC236}">
              <a16:creationId xmlns:a16="http://schemas.microsoft.com/office/drawing/2014/main" id="{E3A69C77-6846-40E8-AA63-F8992E4AF4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181" name="Text Box 43">
          <a:extLst>
            <a:ext uri="{FF2B5EF4-FFF2-40B4-BE49-F238E27FC236}">
              <a16:creationId xmlns:a16="http://schemas.microsoft.com/office/drawing/2014/main" id="{696EC99B-04FB-4C47-9DD1-9D1C8B152A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82" name="Text Box 1">
          <a:extLst>
            <a:ext uri="{FF2B5EF4-FFF2-40B4-BE49-F238E27FC236}">
              <a16:creationId xmlns:a16="http://schemas.microsoft.com/office/drawing/2014/main" id="{C285A3EE-0EAC-447A-8522-2F9D035BD1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911726AC-6B42-430A-A143-F147EDBF32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E20D20E3-C16A-407E-BD7F-4C776A4F31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85" name="Text Box 10">
          <a:extLst>
            <a:ext uri="{FF2B5EF4-FFF2-40B4-BE49-F238E27FC236}">
              <a16:creationId xmlns:a16="http://schemas.microsoft.com/office/drawing/2014/main" id="{A913AE1D-E200-4C39-9E55-C0DB350AEF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86" name="Text Box 41">
          <a:extLst>
            <a:ext uri="{FF2B5EF4-FFF2-40B4-BE49-F238E27FC236}">
              <a16:creationId xmlns:a16="http://schemas.microsoft.com/office/drawing/2014/main" id="{14117AD6-A2E0-4302-BC2C-5DE67C64F1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87" name="Text Box 43">
          <a:extLst>
            <a:ext uri="{FF2B5EF4-FFF2-40B4-BE49-F238E27FC236}">
              <a16:creationId xmlns:a16="http://schemas.microsoft.com/office/drawing/2014/main" id="{03A8146D-B5BB-42DF-9213-C918457ACF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74EA64EA-6FA6-479E-BD71-01CAFD5D2E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89" name="Text Box 8">
          <a:extLst>
            <a:ext uri="{FF2B5EF4-FFF2-40B4-BE49-F238E27FC236}">
              <a16:creationId xmlns:a16="http://schemas.microsoft.com/office/drawing/2014/main" id="{3C352762-EB28-44C1-B8A0-8B8D33F763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90" name="Text Box 9">
          <a:extLst>
            <a:ext uri="{FF2B5EF4-FFF2-40B4-BE49-F238E27FC236}">
              <a16:creationId xmlns:a16="http://schemas.microsoft.com/office/drawing/2014/main" id="{3C1C8859-C905-4184-8B4C-FCF4FEF3CC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91" name="Text Box 10">
          <a:extLst>
            <a:ext uri="{FF2B5EF4-FFF2-40B4-BE49-F238E27FC236}">
              <a16:creationId xmlns:a16="http://schemas.microsoft.com/office/drawing/2014/main" id="{C23731EB-2D3E-4E4F-AAB3-0BC4F5F325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92" name="Text Box 41">
          <a:extLst>
            <a:ext uri="{FF2B5EF4-FFF2-40B4-BE49-F238E27FC236}">
              <a16:creationId xmlns:a16="http://schemas.microsoft.com/office/drawing/2014/main" id="{0675BD55-C07D-42F9-84E8-64975D9FF09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93" name="Text Box 43">
          <a:extLst>
            <a:ext uri="{FF2B5EF4-FFF2-40B4-BE49-F238E27FC236}">
              <a16:creationId xmlns:a16="http://schemas.microsoft.com/office/drawing/2014/main" id="{ADFD2E10-E577-4481-95E2-66BAE07BEB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94" name="Text Box 1">
          <a:extLst>
            <a:ext uri="{FF2B5EF4-FFF2-40B4-BE49-F238E27FC236}">
              <a16:creationId xmlns:a16="http://schemas.microsoft.com/office/drawing/2014/main" id="{3B49F638-50BD-4C70-97B5-82323E1E30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95" name="Text Box 8">
          <a:extLst>
            <a:ext uri="{FF2B5EF4-FFF2-40B4-BE49-F238E27FC236}">
              <a16:creationId xmlns:a16="http://schemas.microsoft.com/office/drawing/2014/main" id="{ED91EC50-93B2-4E9F-8070-7787B00A676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96" name="Text Box 9">
          <a:extLst>
            <a:ext uri="{FF2B5EF4-FFF2-40B4-BE49-F238E27FC236}">
              <a16:creationId xmlns:a16="http://schemas.microsoft.com/office/drawing/2014/main" id="{46F468B4-5A9E-4BA0-AAC3-CBBDC6254F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97" name="Text Box 10">
          <a:extLst>
            <a:ext uri="{FF2B5EF4-FFF2-40B4-BE49-F238E27FC236}">
              <a16:creationId xmlns:a16="http://schemas.microsoft.com/office/drawing/2014/main" id="{E43CCACF-DE6A-463E-9639-8A51C7F731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98" name="Text Box 41">
          <a:extLst>
            <a:ext uri="{FF2B5EF4-FFF2-40B4-BE49-F238E27FC236}">
              <a16:creationId xmlns:a16="http://schemas.microsoft.com/office/drawing/2014/main" id="{63B9E746-D1D9-4F40-A378-431E5D5DE8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199" name="Text Box 43">
          <a:extLst>
            <a:ext uri="{FF2B5EF4-FFF2-40B4-BE49-F238E27FC236}">
              <a16:creationId xmlns:a16="http://schemas.microsoft.com/office/drawing/2014/main" id="{29137A0F-20CA-440E-A9CE-127120B2DD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00" name="Text Box 1">
          <a:extLst>
            <a:ext uri="{FF2B5EF4-FFF2-40B4-BE49-F238E27FC236}">
              <a16:creationId xmlns:a16="http://schemas.microsoft.com/office/drawing/2014/main" id="{AA97AAF7-15B3-4291-A206-C430DDB6C7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01" name="Text Box 8">
          <a:extLst>
            <a:ext uri="{FF2B5EF4-FFF2-40B4-BE49-F238E27FC236}">
              <a16:creationId xmlns:a16="http://schemas.microsoft.com/office/drawing/2014/main" id="{3F098C5F-A095-4EE1-92FD-C85C29F6C34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02" name="Text Box 9">
          <a:extLst>
            <a:ext uri="{FF2B5EF4-FFF2-40B4-BE49-F238E27FC236}">
              <a16:creationId xmlns:a16="http://schemas.microsoft.com/office/drawing/2014/main" id="{D1F4EDEA-E8CC-4634-8314-3C9733C5D1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03" name="Text Box 10">
          <a:extLst>
            <a:ext uri="{FF2B5EF4-FFF2-40B4-BE49-F238E27FC236}">
              <a16:creationId xmlns:a16="http://schemas.microsoft.com/office/drawing/2014/main" id="{F5A7CEE9-2CE6-4C74-A409-5651817375B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04" name="Text Box 41">
          <a:extLst>
            <a:ext uri="{FF2B5EF4-FFF2-40B4-BE49-F238E27FC236}">
              <a16:creationId xmlns:a16="http://schemas.microsoft.com/office/drawing/2014/main" id="{1C31245C-0DF1-4467-8F39-24219DA014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05" name="Text Box 43">
          <a:extLst>
            <a:ext uri="{FF2B5EF4-FFF2-40B4-BE49-F238E27FC236}">
              <a16:creationId xmlns:a16="http://schemas.microsoft.com/office/drawing/2014/main" id="{5F9EA45B-7E0B-42B4-BD95-703AA490E2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06" name="Text Box 1">
          <a:extLst>
            <a:ext uri="{FF2B5EF4-FFF2-40B4-BE49-F238E27FC236}">
              <a16:creationId xmlns:a16="http://schemas.microsoft.com/office/drawing/2014/main" id="{DCFC287C-78E0-4ACE-9F09-E141C2FD8E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07" name="Text Box 8">
          <a:extLst>
            <a:ext uri="{FF2B5EF4-FFF2-40B4-BE49-F238E27FC236}">
              <a16:creationId xmlns:a16="http://schemas.microsoft.com/office/drawing/2014/main" id="{338258EE-A24E-483C-81CE-259EBC65D2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08" name="Text Box 9">
          <a:extLst>
            <a:ext uri="{FF2B5EF4-FFF2-40B4-BE49-F238E27FC236}">
              <a16:creationId xmlns:a16="http://schemas.microsoft.com/office/drawing/2014/main" id="{149EAAEF-8B80-4B3B-8A94-67DBCF9733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09" name="Text Box 10">
          <a:extLst>
            <a:ext uri="{FF2B5EF4-FFF2-40B4-BE49-F238E27FC236}">
              <a16:creationId xmlns:a16="http://schemas.microsoft.com/office/drawing/2014/main" id="{F7973472-9B35-4E1D-9290-AA898A6004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10" name="Text Box 41">
          <a:extLst>
            <a:ext uri="{FF2B5EF4-FFF2-40B4-BE49-F238E27FC236}">
              <a16:creationId xmlns:a16="http://schemas.microsoft.com/office/drawing/2014/main" id="{B03E5F66-A946-4746-8367-3136C15E30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11" name="Text Box 43">
          <a:extLst>
            <a:ext uri="{FF2B5EF4-FFF2-40B4-BE49-F238E27FC236}">
              <a16:creationId xmlns:a16="http://schemas.microsoft.com/office/drawing/2014/main" id="{A839F477-695E-4AE9-8651-EA39167E51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BB4D23E5-1CD7-42BE-88B4-39B2D8D601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13" name="Text Box 8">
          <a:extLst>
            <a:ext uri="{FF2B5EF4-FFF2-40B4-BE49-F238E27FC236}">
              <a16:creationId xmlns:a16="http://schemas.microsoft.com/office/drawing/2014/main" id="{E813AC48-6622-43C5-A3FD-6EEA6BDA69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14" name="Text Box 9">
          <a:extLst>
            <a:ext uri="{FF2B5EF4-FFF2-40B4-BE49-F238E27FC236}">
              <a16:creationId xmlns:a16="http://schemas.microsoft.com/office/drawing/2014/main" id="{97884F7E-3505-4C1D-A791-E96E8414DA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15" name="Text Box 10">
          <a:extLst>
            <a:ext uri="{FF2B5EF4-FFF2-40B4-BE49-F238E27FC236}">
              <a16:creationId xmlns:a16="http://schemas.microsoft.com/office/drawing/2014/main" id="{3F65610A-878C-4F5D-93DD-D941174561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16" name="Text Box 41">
          <a:extLst>
            <a:ext uri="{FF2B5EF4-FFF2-40B4-BE49-F238E27FC236}">
              <a16:creationId xmlns:a16="http://schemas.microsoft.com/office/drawing/2014/main" id="{BF4DF811-3B36-4532-83B6-1E8E8229939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17" name="Text Box 43">
          <a:extLst>
            <a:ext uri="{FF2B5EF4-FFF2-40B4-BE49-F238E27FC236}">
              <a16:creationId xmlns:a16="http://schemas.microsoft.com/office/drawing/2014/main" id="{F3FD7485-73B9-4AAF-BE7A-4BB3554F2A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6B4D48F9-F9C5-4BCC-BD71-33A3C72791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19" name="Text Box 8">
          <a:extLst>
            <a:ext uri="{FF2B5EF4-FFF2-40B4-BE49-F238E27FC236}">
              <a16:creationId xmlns:a16="http://schemas.microsoft.com/office/drawing/2014/main" id="{7C780400-D1EA-4B2E-A9FB-28103013B21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20" name="Text Box 9">
          <a:extLst>
            <a:ext uri="{FF2B5EF4-FFF2-40B4-BE49-F238E27FC236}">
              <a16:creationId xmlns:a16="http://schemas.microsoft.com/office/drawing/2014/main" id="{A04FBFA4-45BD-491E-A558-4C655F9BFE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21" name="Text Box 10">
          <a:extLst>
            <a:ext uri="{FF2B5EF4-FFF2-40B4-BE49-F238E27FC236}">
              <a16:creationId xmlns:a16="http://schemas.microsoft.com/office/drawing/2014/main" id="{95136D0E-9736-49C0-9347-FF7F8C3FD4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22" name="Text Box 41">
          <a:extLst>
            <a:ext uri="{FF2B5EF4-FFF2-40B4-BE49-F238E27FC236}">
              <a16:creationId xmlns:a16="http://schemas.microsoft.com/office/drawing/2014/main" id="{A9D97CFD-DF4D-4E78-B4DC-D44DF29964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23" name="Text Box 43">
          <a:extLst>
            <a:ext uri="{FF2B5EF4-FFF2-40B4-BE49-F238E27FC236}">
              <a16:creationId xmlns:a16="http://schemas.microsoft.com/office/drawing/2014/main" id="{B8DDD302-1DEA-4D55-9C64-A4C2EDD706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C19A498A-6342-4E18-A62A-0D6051A990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25" name="Text Box 8">
          <a:extLst>
            <a:ext uri="{FF2B5EF4-FFF2-40B4-BE49-F238E27FC236}">
              <a16:creationId xmlns:a16="http://schemas.microsoft.com/office/drawing/2014/main" id="{815EFECD-3BE0-4D46-BB69-81B955FA49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26" name="Text Box 9">
          <a:extLst>
            <a:ext uri="{FF2B5EF4-FFF2-40B4-BE49-F238E27FC236}">
              <a16:creationId xmlns:a16="http://schemas.microsoft.com/office/drawing/2014/main" id="{FB7D6489-2161-4A47-9E4B-EEF4580912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27" name="Text Box 10">
          <a:extLst>
            <a:ext uri="{FF2B5EF4-FFF2-40B4-BE49-F238E27FC236}">
              <a16:creationId xmlns:a16="http://schemas.microsoft.com/office/drawing/2014/main" id="{09043CB3-66A9-44B3-A1A2-1F3F96B6B2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28" name="Text Box 41">
          <a:extLst>
            <a:ext uri="{FF2B5EF4-FFF2-40B4-BE49-F238E27FC236}">
              <a16:creationId xmlns:a16="http://schemas.microsoft.com/office/drawing/2014/main" id="{88E2119F-3C02-4C58-BA1A-6D9EDBE200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29" name="Text Box 43">
          <a:extLst>
            <a:ext uri="{FF2B5EF4-FFF2-40B4-BE49-F238E27FC236}">
              <a16:creationId xmlns:a16="http://schemas.microsoft.com/office/drawing/2014/main" id="{C1C49F92-0210-4E41-B9D7-66D1710142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B8D5B3EB-95D8-44E3-AA01-96E26DB221F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31" name="Text Box 8">
          <a:extLst>
            <a:ext uri="{FF2B5EF4-FFF2-40B4-BE49-F238E27FC236}">
              <a16:creationId xmlns:a16="http://schemas.microsoft.com/office/drawing/2014/main" id="{122995E9-A039-476E-9702-D46D9604BD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32" name="Text Box 9">
          <a:extLst>
            <a:ext uri="{FF2B5EF4-FFF2-40B4-BE49-F238E27FC236}">
              <a16:creationId xmlns:a16="http://schemas.microsoft.com/office/drawing/2014/main" id="{22695A5C-A962-4805-9BB4-22C3093519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33" name="Text Box 10">
          <a:extLst>
            <a:ext uri="{FF2B5EF4-FFF2-40B4-BE49-F238E27FC236}">
              <a16:creationId xmlns:a16="http://schemas.microsoft.com/office/drawing/2014/main" id="{C30E8A31-4E8B-41D2-B1D5-BEB19818F6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34" name="Text Box 41">
          <a:extLst>
            <a:ext uri="{FF2B5EF4-FFF2-40B4-BE49-F238E27FC236}">
              <a16:creationId xmlns:a16="http://schemas.microsoft.com/office/drawing/2014/main" id="{A4A8B22E-4EE4-4CB6-BA4A-140D66FEC9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35" name="Text Box 43">
          <a:extLst>
            <a:ext uri="{FF2B5EF4-FFF2-40B4-BE49-F238E27FC236}">
              <a16:creationId xmlns:a16="http://schemas.microsoft.com/office/drawing/2014/main" id="{E722E220-945D-416F-9CFC-A8767D1A3C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7CF10744-4425-4E6F-BCCC-80919EBB81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37" name="Text Box 8">
          <a:extLst>
            <a:ext uri="{FF2B5EF4-FFF2-40B4-BE49-F238E27FC236}">
              <a16:creationId xmlns:a16="http://schemas.microsoft.com/office/drawing/2014/main" id="{F42E10C1-BA61-4AE6-B47C-B9A79736D8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38" name="Text Box 9">
          <a:extLst>
            <a:ext uri="{FF2B5EF4-FFF2-40B4-BE49-F238E27FC236}">
              <a16:creationId xmlns:a16="http://schemas.microsoft.com/office/drawing/2014/main" id="{0737B923-1133-4C34-93D8-A4AC3EF493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39" name="Text Box 10">
          <a:extLst>
            <a:ext uri="{FF2B5EF4-FFF2-40B4-BE49-F238E27FC236}">
              <a16:creationId xmlns:a16="http://schemas.microsoft.com/office/drawing/2014/main" id="{4B1ABA96-F7F5-4337-B0A3-4E74993F3F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40" name="Text Box 41">
          <a:extLst>
            <a:ext uri="{FF2B5EF4-FFF2-40B4-BE49-F238E27FC236}">
              <a16:creationId xmlns:a16="http://schemas.microsoft.com/office/drawing/2014/main" id="{28BAF09C-2CE6-4A51-A19B-6BD6582AF5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41" name="Text Box 43">
          <a:extLst>
            <a:ext uri="{FF2B5EF4-FFF2-40B4-BE49-F238E27FC236}">
              <a16:creationId xmlns:a16="http://schemas.microsoft.com/office/drawing/2014/main" id="{23517DF2-9576-4426-B844-00807B37C1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9C875F09-FEF6-46BB-A7EB-C853622581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43" name="Text Box 8">
          <a:extLst>
            <a:ext uri="{FF2B5EF4-FFF2-40B4-BE49-F238E27FC236}">
              <a16:creationId xmlns:a16="http://schemas.microsoft.com/office/drawing/2014/main" id="{3D2C37DD-88F5-4B0F-8F93-38C6B9693B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44" name="Text Box 9">
          <a:extLst>
            <a:ext uri="{FF2B5EF4-FFF2-40B4-BE49-F238E27FC236}">
              <a16:creationId xmlns:a16="http://schemas.microsoft.com/office/drawing/2014/main" id="{0E4DAAE2-9434-4620-950A-8A81077105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45" name="Text Box 10">
          <a:extLst>
            <a:ext uri="{FF2B5EF4-FFF2-40B4-BE49-F238E27FC236}">
              <a16:creationId xmlns:a16="http://schemas.microsoft.com/office/drawing/2014/main" id="{2F0CBED7-1EC8-4BD7-AAFB-7221463FC6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46" name="Text Box 41">
          <a:extLst>
            <a:ext uri="{FF2B5EF4-FFF2-40B4-BE49-F238E27FC236}">
              <a16:creationId xmlns:a16="http://schemas.microsoft.com/office/drawing/2014/main" id="{88A24848-307F-438A-B408-DBF1194DEC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47" name="Text Box 43">
          <a:extLst>
            <a:ext uri="{FF2B5EF4-FFF2-40B4-BE49-F238E27FC236}">
              <a16:creationId xmlns:a16="http://schemas.microsoft.com/office/drawing/2014/main" id="{D91722A9-406F-46A3-9ADF-ECC7ACF0E0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EB7AC933-460F-4B76-8537-227872029E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49" name="Text Box 8">
          <a:extLst>
            <a:ext uri="{FF2B5EF4-FFF2-40B4-BE49-F238E27FC236}">
              <a16:creationId xmlns:a16="http://schemas.microsoft.com/office/drawing/2014/main" id="{4385416D-A712-45B3-AB28-E79554A1DC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50" name="Text Box 9">
          <a:extLst>
            <a:ext uri="{FF2B5EF4-FFF2-40B4-BE49-F238E27FC236}">
              <a16:creationId xmlns:a16="http://schemas.microsoft.com/office/drawing/2014/main" id="{D6E0D8C2-CFE9-496F-98FE-EEA32B3A08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51" name="Text Box 10">
          <a:extLst>
            <a:ext uri="{FF2B5EF4-FFF2-40B4-BE49-F238E27FC236}">
              <a16:creationId xmlns:a16="http://schemas.microsoft.com/office/drawing/2014/main" id="{6D0CA4BB-DAE7-4739-AF83-8681F46EE4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52" name="Text Box 41">
          <a:extLst>
            <a:ext uri="{FF2B5EF4-FFF2-40B4-BE49-F238E27FC236}">
              <a16:creationId xmlns:a16="http://schemas.microsoft.com/office/drawing/2014/main" id="{234F502B-F67E-4220-88C9-9C8A8B571D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53" name="Text Box 43">
          <a:extLst>
            <a:ext uri="{FF2B5EF4-FFF2-40B4-BE49-F238E27FC236}">
              <a16:creationId xmlns:a16="http://schemas.microsoft.com/office/drawing/2014/main" id="{3D791494-8932-40B1-9C96-D4451DEA4D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27CA3709-59C9-4954-84D6-C57562D147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255" name="Text Box 8">
          <a:extLst>
            <a:ext uri="{FF2B5EF4-FFF2-40B4-BE49-F238E27FC236}">
              <a16:creationId xmlns:a16="http://schemas.microsoft.com/office/drawing/2014/main" id="{955FE1A9-8499-43E2-8F3E-8C0D2CCF52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256" name="Text Box 9">
          <a:extLst>
            <a:ext uri="{FF2B5EF4-FFF2-40B4-BE49-F238E27FC236}">
              <a16:creationId xmlns:a16="http://schemas.microsoft.com/office/drawing/2014/main" id="{1F59DFB1-8048-4978-AE4A-F8151AD692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257" name="Text Box 10">
          <a:extLst>
            <a:ext uri="{FF2B5EF4-FFF2-40B4-BE49-F238E27FC236}">
              <a16:creationId xmlns:a16="http://schemas.microsoft.com/office/drawing/2014/main" id="{C7234AAB-666E-4D87-B103-70C3B6DA49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258" name="Text Box 41">
          <a:extLst>
            <a:ext uri="{FF2B5EF4-FFF2-40B4-BE49-F238E27FC236}">
              <a16:creationId xmlns:a16="http://schemas.microsoft.com/office/drawing/2014/main" id="{5E58FECD-724C-4E29-88AF-06DDA9C2D9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259" name="Text Box 43">
          <a:extLst>
            <a:ext uri="{FF2B5EF4-FFF2-40B4-BE49-F238E27FC236}">
              <a16:creationId xmlns:a16="http://schemas.microsoft.com/office/drawing/2014/main" id="{F886EAAA-804B-4B99-A0B1-A0B711D21A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260" name="Text Box 1">
          <a:extLst>
            <a:ext uri="{FF2B5EF4-FFF2-40B4-BE49-F238E27FC236}">
              <a16:creationId xmlns:a16="http://schemas.microsoft.com/office/drawing/2014/main" id="{9992652F-E8DD-4543-864F-113761BB5D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261" name="Text Box 8">
          <a:extLst>
            <a:ext uri="{FF2B5EF4-FFF2-40B4-BE49-F238E27FC236}">
              <a16:creationId xmlns:a16="http://schemas.microsoft.com/office/drawing/2014/main" id="{A2C02002-B484-42C8-AA2B-B9093B1B9A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262" name="Text Box 9">
          <a:extLst>
            <a:ext uri="{FF2B5EF4-FFF2-40B4-BE49-F238E27FC236}">
              <a16:creationId xmlns:a16="http://schemas.microsoft.com/office/drawing/2014/main" id="{688A65EE-3DF7-412F-AC99-EB6FF8F3DB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263" name="Text Box 10">
          <a:extLst>
            <a:ext uri="{FF2B5EF4-FFF2-40B4-BE49-F238E27FC236}">
              <a16:creationId xmlns:a16="http://schemas.microsoft.com/office/drawing/2014/main" id="{5ECEC116-7D33-4B49-ACF4-7BD4748D01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264" name="Text Box 41">
          <a:extLst>
            <a:ext uri="{FF2B5EF4-FFF2-40B4-BE49-F238E27FC236}">
              <a16:creationId xmlns:a16="http://schemas.microsoft.com/office/drawing/2014/main" id="{057618BA-46C5-4601-8DC8-452022CCD4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265" name="Text Box 43">
          <a:extLst>
            <a:ext uri="{FF2B5EF4-FFF2-40B4-BE49-F238E27FC236}">
              <a16:creationId xmlns:a16="http://schemas.microsoft.com/office/drawing/2014/main" id="{B1CA9BAB-F1C5-4DBE-8D45-F7BB164BA9E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id="{D2CBA102-A4C9-4ED8-8FC7-01214A6C6B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67" name="Text Box 8">
          <a:extLst>
            <a:ext uri="{FF2B5EF4-FFF2-40B4-BE49-F238E27FC236}">
              <a16:creationId xmlns:a16="http://schemas.microsoft.com/office/drawing/2014/main" id="{260EA4A6-5727-4BD8-9E8F-E5AA9238E2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68" name="Text Box 9">
          <a:extLst>
            <a:ext uri="{FF2B5EF4-FFF2-40B4-BE49-F238E27FC236}">
              <a16:creationId xmlns:a16="http://schemas.microsoft.com/office/drawing/2014/main" id="{98F3A507-EE6B-401F-AFE3-1CA21C2B77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69" name="Text Box 10">
          <a:extLst>
            <a:ext uri="{FF2B5EF4-FFF2-40B4-BE49-F238E27FC236}">
              <a16:creationId xmlns:a16="http://schemas.microsoft.com/office/drawing/2014/main" id="{9B29A45B-4C5F-485C-9833-D1C98D4909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70" name="Text Box 41">
          <a:extLst>
            <a:ext uri="{FF2B5EF4-FFF2-40B4-BE49-F238E27FC236}">
              <a16:creationId xmlns:a16="http://schemas.microsoft.com/office/drawing/2014/main" id="{9D949CC2-2905-4814-A03A-BB3956592F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71" name="Text Box 43">
          <a:extLst>
            <a:ext uri="{FF2B5EF4-FFF2-40B4-BE49-F238E27FC236}">
              <a16:creationId xmlns:a16="http://schemas.microsoft.com/office/drawing/2014/main" id="{D0870972-B151-42E0-9385-DE3AE4A6669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72" name="Text Box 1">
          <a:extLst>
            <a:ext uri="{FF2B5EF4-FFF2-40B4-BE49-F238E27FC236}">
              <a16:creationId xmlns:a16="http://schemas.microsoft.com/office/drawing/2014/main" id="{F0D8C59E-6A87-4AC7-92B8-8053177ED9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73" name="Text Box 8">
          <a:extLst>
            <a:ext uri="{FF2B5EF4-FFF2-40B4-BE49-F238E27FC236}">
              <a16:creationId xmlns:a16="http://schemas.microsoft.com/office/drawing/2014/main" id="{716F33BD-189A-47A2-974E-1DAA918AB4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74" name="Text Box 9">
          <a:extLst>
            <a:ext uri="{FF2B5EF4-FFF2-40B4-BE49-F238E27FC236}">
              <a16:creationId xmlns:a16="http://schemas.microsoft.com/office/drawing/2014/main" id="{E69932C2-BCA6-4FB2-AA45-1CD9095386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75" name="Text Box 10">
          <a:extLst>
            <a:ext uri="{FF2B5EF4-FFF2-40B4-BE49-F238E27FC236}">
              <a16:creationId xmlns:a16="http://schemas.microsoft.com/office/drawing/2014/main" id="{151FFE09-FCFE-452D-AF8F-878F0EE931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76" name="Text Box 41">
          <a:extLst>
            <a:ext uri="{FF2B5EF4-FFF2-40B4-BE49-F238E27FC236}">
              <a16:creationId xmlns:a16="http://schemas.microsoft.com/office/drawing/2014/main" id="{130EBBCF-E4DF-4BD5-B249-1A0800BC49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77" name="Text Box 43">
          <a:extLst>
            <a:ext uri="{FF2B5EF4-FFF2-40B4-BE49-F238E27FC236}">
              <a16:creationId xmlns:a16="http://schemas.microsoft.com/office/drawing/2014/main" id="{2DFB5E36-FCF5-4AE5-9731-65970E464E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5B71A076-8F7C-463E-B974-DF9A443043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79" name="Text Box 8">
          <a:extLst>
            <a:ext uri="{FF2B5EF4-FFF2-40B4-BE49-F238E27FC236}">
              <a16:creationId xmlns:a16="http://schemas.microsoft.com/office/drawing/2014/main" id="{EC835EEE-127B-4639-9CBD-030A399028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80" name="Text Box 9">
          <a:extLst>
            <a:ext uri="{FF2B5EF4-FFF2-40B4-BE49-F238E27FC236}">
              <a16:creationId xmlns:a16="http://schemas.microsoft.com/office/drawing/2014/main" id="{F175A8AF-930D-41EE-AACA-BEA280EB93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81" name="Text Box 10">
          <a:extLst>
            <a:ext uri="{FF2B5EF4-FFF2-40B4-BE49-F238E27FC236}">
              <a16:creationId xmlns:a16="http://schemas.microsoft.com/office/drawing/2014/main" id="{D8882D61-0243-4470-AAE9-DF820C243C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82" name="Text Box 41">
          <a:extLst>
            <a:ext uri="{FF2B5EF4-FFF2-40B4-BE49-F238E27FC236}">
              <a16:creationId xmlns:a16="http://schemas.microsoft.com/office/drawing/2014/main" id="{810B5BF1-A028-4C62-BB6B-C85ED72EBF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83" name="Text Box 43">
          <a:extLst>
            <a:ext uri="{FF2B5EF4-FFF2-40B4-BE49-F238E27FC236}">
              <a16:creationId xmlns:a16="http://schemas.microsoft.com/office/drawing/2014/main" id="{D69148A3-818E-4E9E-BFAA-E479D376B1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9566258B-843B-4CF8-BFC1-CBBB1780F8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85" name="Text Box 8">
          <a:extLst>
            <a:ext uri="{FF2B5EF4-FFF2-40B4-BE49-F238E27FC236}">
              <a16:creationId xmlns:a16="http://schemas.microsoft.com/office/drawing/2014/main" id="{49C4FFD3-CA09-495B-9423-806C0510CF1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86" name="Text Box 9">
          <a:extLst>
            <a:ext uri="{FF2B5EF4-FFF2-40B4-BE49-F238E27FC236}">
              <a16:creationId xmlns:a16="http://schemas.microsoft.com/office/drawing/2014/main" id="{BF0EF44B-A7AE-4886-A610-56723DB118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87" name="Text Box 10">
          <a:extLst>
            <a:ext uri="{FF2B5EF4-FFF2-40B4-BE49-F238E27FC236}">
              <a16:creationId xmlns:a16="http://schemas.microsoft.com/office/drawing/2014/main" id="{E7D4B0DF-7469-4A4C-9A4F-25016AB1D6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88" name="Text Box 41">
          <a:extLst>
            <a:ext uri="{FF2B5EF4-FFF2-40B4-BE49-F238E27FC236}">
              <a16:creationId xmlns:a16="http://schemas.microsoft.com/office/drawing/2014/main" id="{C76F8035-B6F7-4F49-BA55-2AFC675ED6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89" name="Text Box 43">
          <a:extLst>
            <a:ext uri="{FF2B5EF4-FFF2-40B4-BE49-F238E27FC236}">
              <a16:creationId xmlns:a16="http://schemas.microsoft.com/office/drawing/2014/main" id="{2C85C746-D23A-4FAD-913A-902A4FE2D6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E91B552C-E1A5-463A-B0E3-4BC207B02A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91" name="Text Box 8">
          <a:extLst>
            <a:ext uri="{FF2B5EF4-FFF2-40B4-BE49-F238E27FC236}">
              <a16:creationId xmlns:a16="http://schemas.microsoft.com/office/drawing/2014/main" id="{5C9F71C4-5519-4F3A-9A9B-5299E01F98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92" name="Text Box 9">
          <a:extLst>
            <a:ext uri="{FF2B5EF4-FFF2-40B4-BE49-F238E27FC236}">
              <a16:creationId xmlns:a16="http://schemas.microsoft.com/office/drawing/2014/main" id="{44EF9E12-AC32-4595-A5F8-6B0888ED7AF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93" name="Text Box 10">
          <a:extLst>
            <a:ext uri="{FF2B5EF4-FFF2-40B4-BE49-F238E27FC236}">
              <a16:creationId xmlns:a16="http://schemas.microsoft.com/office/drawing/2014/main" id="{F0736B2D-C24E-4DE2-93BA-B5E2BAECA6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94" name="Text Box 41">
          <a:extLst>
            <a:ext uri="{FF2B5EF4-FFF2-40B4-BE49-F238E27FC236}">
              <a16:creationId xmlns:a16="http://schemas.microsoft.com/office/drawing/2014/main" id="{E6951F82-9D35-45E4-AF17-1C627E41AD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95" name="Text Box 43">
          <a:extLst>
            <a:ext uri="{FF2B5EF4-FFF2-40B4-BE49-F238E27FC236}">
              <a16:creationId xmlns:a16="http://schemas.microsoft.com/office/drawing/2014/main" id="{821A37CD-E5A4-4082-AC09-0B457C03981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BF18DE64-2958-4ACE-8821-DB7AD2D97F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64B8CF0C-0BF6-4AAC-87B0-7CD818498F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F15B309A-B1A5-4F41-9957-22068840CC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299" name="Text Box 10">
          <a:extLst>
            <a:ext uri="{FF2B5EF4-FFF2-40B4-BE49-F238E27FC236}">
              <a16:creationId xmlns:a16="http://schemas.microsoft.com/office/drawing/2014/main" id="{E51ED58F-40E4-4921-9549-4321147605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00" name="Text Box 41">
          <a:extLst>
            <a:ext uri="{FF2B5EF4-FFF2-40B4-BE49-F238E27FC236}">
              <a16:creationId xmlns:a16="http://schemas.microsoft.com/office/drawing/2014/main" id="{FE718AE3-25C6-49BD-84E8-9A7C322020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01" name="Text Box 43">
          <a:extLst>
            <a:ext uri="{FF2B5EF4-FFF2-40B4-BE49-F238E27FC236}">
              <a16:creationId xmlns:a16="http://schemas.microsoft.com/office/drawing/2014/main" id="{80B549C5-5467-4CB0-9DCF-D10B53E80B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A4EB98B4-6695-4FB3-963B-3210E9CBBF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03" name="Text Box 8">
          <a:extLst>
            <a:ext uri="{FF2B5EF4-FFF2-40B4-BE49-F238E27FC236}">
              <a16:creationId xmlns:a16="http://schemas.microsoft.com/office/drawing/2014/main" id="{0B99A43D-432C-4980-A174-63EBCB3968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04" name="Text Box 9">
          <a:extLst>
            <a:ext uri="{FF2B5EF4-FFF2-40B4-BE49-F238E27FC236}">
              <a16:creationId xmlns:a16="http://schemas.microsoft.com/office/drawing/2014/main" id="{313EA913-B1DE-47D6-9B4B-111192CB53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05" name="Text Box 10">
          <a:extLst>
            <a:ext uri="{FF2B5EF4-FFF2-40B4-BE49-F238E27FC236}">
              <a16:creationId xmlns:a16="http://schemas.microsoft.com/office/drawing/2014/main" id="{148AE2D9-F2D9-4E40-8697-27D0AEFC1B1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06" name="Text Box 41">
          <a:extLst>
            <a:ext uri="{FF2B5EF4-FFF2-40B4-BE49-F238E27FC236}">
              <a16:creationId xmlns:a16="http://schemas.microsoft.com/office/drawing/2014/main" id="{6CC58A37-87BF-45F2-802E-9607363E3EF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07" name="Text Box 43">
          <a:extLst>
            <a:ext uri="{FF2B5EF4-FFF2-40B4-BE49-F238E27FC236}">
              <a16:creationId xmlns:a16="http://schemas.microsoft.com/office/drawing/2014/main" id="{2C50B52D-606D-4AF8-864D-30EEDFD0D9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2AAC91A1-79DA-4DF3-AE5E-DEA341B3FE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09" name="Text Box 8">
          <a:extLst>
            <a:ext uri="{FF2B5EF4-FFF2-40B4-BE49-F238E27FC236}">
              <a16:creationId xmlns:a16="http://schemas.microsoft.com/office/drawing/2014/main" id="{06F596D8-C8B3-44B2-9F1F-B95AD9304D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10" name="Text Box 9">
          <a:extLst>
            <a:ext uri="{FF2B5EF4-FFF2-40B4-BE49-F238E27FC236}">
              <a16:creationId xmlns:a16="http://schemas.microsoft.com/office/drawing/2014/main" id="{E9475806-80CF-4979-BD2A-75C5D7D13C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11" name="Text Box 10">
          <a:extLst>
            <a:ext uri="{FF2B5EF4-FFF2-40B4-BE49-F238E27FC236}">
              <a16:creationId xmlns:a16="http://schemas.microsoft.com/office/drawing/2014/main" id="{D050CC06-C5D2-481B-8231-F56B31BB1D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12" name="Text Box 41">
          <a:extLst>
            <a:ext uri="{FF2B5EF4-FFF2-40B4-BE49-F238E27FC236}">
              <a16:creationId xmlns:a16="http://schemas.microsoft.com/office/drawing/2014/main" id="{B218C75E-7A04-4C9E-8263-87366FA5DD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13" name="Text Box 43">
          <a:extLst>
            <a:ext uri="{FF2B5EF4-FFF2-40B4-BE49-F238E27FC236}">
              <a16:creationId xmlns:a16="http://schemas.microsoft.com/office/drawing/2014/main" id="{C88D9165-9F5D-40E0-9D8B-EEFA610E56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E585C5CC-0071-46F0-A5C2-4C57C2A8EA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15" name="Text Box 8">
          <a:extLst>
            <a:ext uri="{FF2B5EF4-FFF2-40B4-BE49-F238E27FC236}">
              <a16:creationId xmlns:a16="http://schemas.microsoft.com/office/drawing/2014/main" id="{B373BDA7-E85A-4DE3-B9AE-5B6C21F879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16" name="Text Box 9">
          <a:extLst>
            <a:ext uri="{FF2B5EF4-FFF2-40B4-BE49-F238E27FC236}">
              <a16:creationId xmlns:a16="http://schemas.microsoft.com/office/drawing/2014/main" id="{FCBD64A0-A28D-497D-9F4C-C75314FF82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17" name="Text Box 10">
          <a:extLst>
            <a:ext uri="{FF2B5EF4-FFF2-40B4-BE49-F238E27FC236}">
              <a16:creationId xmlns:a16="http://schemas.microsoft.com/office/drawing/2014/main" id="{3ECE05BF-58A3-4B73-BCC1-F6CDF938B6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18" name="Text Box 41">
          <a:extLst>
            <a:ext uri="{FF2B5EF4-FFF2-40B4-BE49-F238E27FC236}">
              <a16:creationId xmlns:a16="http://schemas.microsoft.com/office/drawing/2014/main" id="{D059B4D0-EF89-4CF1-A767-D116D810FE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19" name="Text Box 43">
          <a:extLst>
            <a:ext uri="{FF2B5EF4-FFF2-40B4-BE49-F238E27FC236}">
              <a16:creationId xmlns:a16="http://schemas.microsoft.com/office/drawing/2014/main" id="{E51F0AA4-D887-4A9D-AA13-23D0848B86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CDDBAEF1-5CC1-463D-A179-33E489F4E7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21" name="Text Box 8">
          <a:extLst>
            <a:ext uri="{FF2B5EF4-FFF2-40B4-BE49-F238E27FC236}">
              <a16:creationId xmlns:a16="http://schemas.microsoft.com/office/drawing/2014/main" id="{D83A6BB4-1464-40C0-B913-400D4923C3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22" name="Text Box 9">
          <a:extLst>
            <a:ext uri="{FF2B5EF4-FFF2-40B4-BE49-F238E27FC236}">
              <a16:creationId xmlns:a16="http://schemas.microsoft.com/office/drawing/2014/main" id="{A08807C1-2E71-48FA-82C1-C8FDDDC0B0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23" name="Text Box 10">
          <a:extLst>
            <a:ext uri="{FF2B5EF4-FFF2-40B4-BE49-F238E27FC236}">
              <a16:creationId xmlns:a16="http://schemas.microsoft.com/office/drawing/2014/main" id="{93C5B118-D7B0-4C9E-8AD9-A70D853C3B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24" name="Text Box 41">
          <a:extLst>
            <a:ext uri="{FF2B5EF4-FFF2-40B4-BE49-F238E27FC236}">
              <a16:creationId xmlns:a16="http://schemas.microsoft.com/office/drawing/2014/main" id="{A9725A07-985D-49CB-A31F-E1FD2F14D2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25" name="Text Box 43">
          <a:extLst>
            <a:ext uri="{FF2B5EF4-FFF2-40B4-BE49-F238E27FC236}">
              <a16:creationId xmlns:a16="http://schemas.microsoft.com/office/drawing/2014/main" id="{980793FE-3919-456E-A193-8793967D5B2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7DD05B32-4A8B-42B6-BB8F-AB9B2C10E8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27" name="Text Box 8">
          <a:extLst>
            <a:ext uri="{FF2B5EF4-FFF2-40B4-BE49-F238E27FC236}">
              <a16:creationId xmlns:a16="http://schemas.microsoft.com/office/drawing/2014/main" id="{EC154041-E229-4A4C-BCD8-99990BEC3FD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28" name="Text Box 9">
          <a:extLst>
            <a:ext uri="{FF2B5EF4-FFF2-40B4-BE49-F238E27FC236}">
              <a16:creationId xmlns:a16="http://schemas.microsoft.com/office/drawing/2014/main" id="{84A3FCA6-C737-4C2A-A550-F0366513C09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29" name="Text Box 10">
          <a:extLst>
            <a:ext uri="{FF2B5EF4-FFF2-40B4-BE49-F238E27FC236}">
              <a16:creationId xmlns:a16="http://schemas.microsoft.com/office/drawing/2014/main" id="{B57C968B-38D4-42E0-9815-87EB101215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30" name="Text Box 41">
          <a:extLst>
            <a:ext uri="{FF2B5EF4-FFF2-40B4-BE49-F238E27FC236}">
              <a16:creationId xmlns:a16="http://schemas.microsoft.com/office/drawing/2014/main" id="{336B5533-411C-48A7-A498-347DC37C76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31" name="Text Box 43">
          <a:extLst>
            <a:ext uri="{FF2B5EF4-FFF2-40B4-BE49-F238E27FC236}">
              <a16:creationId xmlns:a16="http://schemas.microsoft.com/office/drawing/2014/main" id="{47637E89-DC5A-445F-96A1-1344DFCAE1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id="{30C4AF87-72AA-4981-8DD6-B4E4EB317E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33" name="Text Box 8">
          <a:extLst>
            <a:ext uri="{FF2B5EF4-FFF2-40B4-BE49-F238E27FC236}">
              <a16:creationId xmlns:a16="http://schemas.microsoft.com/office/drawing/2014/main" id="{0E01D0F7-98D1-45C7-99AA-3CCEE9B197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34" name="Text Box 9">
          <a:extLst>
            <a:ext uri="{FF2B5EF4-FFF2-40B4-BE49-F238E27FC236}">
              <a16:creationId xmlns:a16="http://schemas.microsoft.com/office/drawing/2014/main" id="{3D9E1B58-4F42-431D-A4BC-5B684FE79F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35" name="Text Box 10">
          <a:extLst>
            <a:ext uri="{FF2B5EF4-FFF2-40B4-BE49-F238E27FC236}">
              <a16:creationId xmlns:a16="http://schemas.microsoft.com/office/drawing/2014/main" id="{085406C7-FA22-4D17-B20B-B5E850BDB1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36" name="Text Box 41">
          <a:extLst>
            <a:ext uri="{FF2B5EF4-FFF2-40B4-BE49-F238E27FC236}">
              <a16:creationId xmlns:a16="http://schemas.microsoft.com/office/drawing/2014/main" id="{3E10D641-D25B-4609-A287-EE8918F4C0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37" name="Text Box 43">
          <a:extLst>
            <a:ext uri="{FF2B5EF4-FFF2-40B4-BE49-F238E27FC236}">
              <a16:creationId xmlns:a16="http://schemas.microsoft.com/office/drawing/2014/main" id="{1E816020-1570-4DE4-8749-AF0C94D26B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38" name="Text Box 1">
          <a:extLst>
            <a:ext uri="{FF2B5EF4-FFF2-40B4-BE49-F238E27FC236}">
              <a16:creationId xmlns:a16="http://schemas.microsoft.com/office/drawing/2014/main" id="{4B71FF2D-862B-48AA-BF12-97D7CA17C8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39" name="Text Box 8">
          <a:extLst>
            <a:ext uri="{FF2B5EF4-FFF2-40B4-BE49-F238E27FC236}">
              <a16:creationId xmlns:a16="http://schemas.microsoft.com/office/drawing/2014/main" id="{8DC3850E-955E-4CE8-9E66-036F2D0AED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40" name="Text Box 9">
          <a:extLst>
            <a:ext uri="{FF2B5EF4-FFF2-40B4-BE49-F238E27FC236}">
              <a16:creationId xmlns:a16="http://schemas.microsoft.com/office/drawing/2014/main" id="{E91846D4-6264-4C61-9026-4325DE6126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41" name="Text Box 10">
          <a:extLst>
            <a:ext uri="{FF2B5EF4-FFF2-40B4-BE49-F238E27FC236}">
              <a16:creationId xmlns:a16="http://schemas.microsoft.com/office/drawing/2014/main" id="{5C5DB39E-3E30-4F1B-A4FD-0B86FCAB71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42" name="Text Box 41">
          <a:extLst>
            <a:ext uri="{FF2B5EF4-FFF2-40B4-BE49-F238E27FC236}">
              <a16:creationId xmlns:a16="http://schemas.microsoft.com/office/drawing/2014/main" id="{F8D6582C-B33D-4B5D-B895-2654966DE5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43" name="Text Box 43">
          <a:extLst>
            <a:ext uri="{FF2B5EF4-FFF2-40B4-BE49-F238E27FC236}">
              <a16:creationId xmlns:a16="http://schemas.microsoft.com/office/drawing/2014/main" id="{BDED8F52-6319-4CCA-8A87-47DC0C6A37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234C90EA-15E4-4E6A-B9B5-DA8DAEF53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345" name="Text Box 8">
          <a:extLst>
            <a:ext uri="{FF2B5EF4-FFF2-40B4-BE49-F238E27FC236}">
              <a16:creationId xmlns:a16="http://schemas.microsoft.com/office/drawing/2014/main" id="{F6D715E0-E4A3-4C95-8A6C-CB70DA4710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346" name="Text Box 9">
          <a:extLst>
            <a:ext uri="{FF2B5EF4-FFF2-40B4-BE49-F238E27FC236}">
              <a16:creationId xmlns:a16="http://schemas.microsoft.com/office/drawing/2014/main" id="{F73DCD56-BF94-4444-A8E4-B50866382F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347" name="Text Box 10">
          <a:extLst>
            <a:ext uri="{FF2B5EF4-FFF2-40B4-BE49-F238E27FC236}">
              <a16:creationId xmlns:a16="http://schemas.microsoft.com/office/drawing/2014/main" id="{C62B225A-87AF-42C7-AB27-212399FDA2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348" name="Text Box 41">
          <a:extLst>
            <a:ext uri="{FF2B5EF4-FFF2-40B4-BE49-F238E27FC236}">
              <a16:creationId xmlns:a16="http://schemas.microsoft.com/office/drawing/2014/main" id="{9706AFA8-F655-4308-B5E0-C2B4C0837E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349" name="Text Box 43">
          <a:extLst>
            <a:ext uri="{FF2B5EF4-FFF2-40B4-BE49-F238E27FC236}">
              <a16:creationId xmlns:a16="http://schemas.microsoft.com/office/drawing/2014/main" id="{AFD0F508-9457-4DFF-A7BB-AF5064EC43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A8D5C5B6-126A-4B45-A360-52B5F0AB1A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351" name="Text Box 8">
          <a:extLst>
            <a:ext uri="{FF2B5EF4-FFF2-40B4-BE49-F238E27FC236}">
              <a16:creationId xmlns:a16="http://schemas.microsoft.com/office/drawing/2014/main" id="{FA62E0FA-1BA5-4AD9-85EF-4DA95B839A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352" name="Text Box 9">
          <a:extLst>
            <a:ext uri="{FF2B5EF4-FFF2-40B4-BE49-F238E27FC236}">
              <a16:creationId xmlns:a16="http://schemas.microsoft.com/office/drawing/2014/main" id="{121CE014-0BBD-4CF2-9F9A-0BAF0C021F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353" name="Text Box 10">
          <a:extLst>
            <a:ext uri="{FF2B5EF4-FFF2-40B4-BE49-F238E27FC236}">
              <a16:creationId xmlns:a16="http://schemas.microsoft.com/office/drawing/2014/main" id="{307789AB-F200-408C-BE02-8EFFD70B21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354" name="Text Box 41">
          <a:extLst>
            <a:ext uri="{FF2B5EF4-FFF2-40B4-BE49-F238E27FC236}">
              <a16:creationId xmlns:a16="http://schemas.microsoft.com/office/drawing/2014/main" id="{AB31E13C-13FF-44D4-BF8C-C6E4AB6B6E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355" name="Text Box 43">
          <a:extLst>
            <a:ext uri="{FF2B5EF4-FFF2-40B4-BE49-F238E27FC236}">
              <a16:creationId xmlns:a16="http://schemas.microsoft.com/office/drawing/2014/main" id="{FD808F01-0DC2-4B37-86EB-5351D4C375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4A7883ED-725C-4E5D-8021-0EDF208319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57" name="Text Box 8">
          <a:extLst>
            <a:ext uri="{FF2B5EF4-FFF2-40B4-BE49-F238E27FC236}">
              <a16:creationId xmlns:a16="http://schemas.microsoft.com/office/drawing/2014/main" id="{4ED490F4-8C6C-467B-BD02-6E83AB2CBF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58" name="Text Box 9">
          <a:extLst>
            <a:ext uri="{FF2B5EF4-FFF2-40B4-BE49-F238E27FC236}">
              <a16:creationId xmlns:a16="http://schemas.microsoft.com/office/drawing/2014/main" id="{E80832AD-F5E4-448B-BA22-10A9F7E600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59" name="Text Box 10">
          <a:extLst>
            <a:ext uri="{FF2B5EF4-FFF2-40B4-BE49-F238E27FC236}">
              <a16:creationId xmlns:a16="http://schemas.microsoft.com/office/drawing/2014/main" id="{6F5B6902-BFC9-41CC-BE9C-28E3469DA9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60" name="Text Box 41">
          <a:extLst>
            <a:ext uri="{FF2B5EF4-FFF2-40B4-BE49-F238E27FC236}">
              <a16:creationId xmlns:a16="http://schemas.microsoft.com/office/drawing/2014/main" id="{57A92634-F16D-4360-8A70-A9D610140B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61" name="Text Box 43">
          <a:extLst>
            <a:ext uri="{FF2B5EF4-FFF2-40B4-BE49-F238E27FC236}">
              <a16:creationId xmlns:a16="http://schemas.microsoft.com/office/drawing/2014/main" id="{3958BBE9-5E24-4F8A-B28C-023C22BE42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52963A70-2423-4BD9-B54B-468C65F6B1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63" name="Text Box 8">
          <a:extLst>
            <a:ext uri="{FF2B5EF4-FFF2-40B4-BE49-F238E27FC236}">
              <a16:creationId xmlns:a16="http://schemas.microsoft.com/office/drawing/2014/main" id="{FA019350-CE8A-44B8-82C5-D9FE9C9BCB9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64" name="Text Box 9">
          <a:extLst>
            <a:ext uri="{FF2B5EF4-FFF2-40B4-BE49-F238E27FC236}">
              <a16:creationId xmlns:a16="http://schemas.microsoft.com/office/drawing/2014/main" id="{974C3DB1-1F0D-4112-9E1F-C33C3E3778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65" name="Text Box 10">
          <a:extLst>
            <a:ext uri="{FF2B5EF4-FFF2-40B4-BE49-F238E27FC236}">
              <a16:creationId xmlns:a16="http://schemas.microsoft.com/office/drawing/2014/main" id="{43FE9E72-20A6-47C4-8C74-732A089F2A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66" name="Text Box 41">
          <a:extLst>
            <a:ext uri="{FF2B5EF4-FFF2-40B4-BE49-F238E27FC236}">
              <a16:creationId xmlns:a16="http://schemas.microsoft.com/office/drawing/2014/main" id="{043D39B0-7E26-4355-BF49-4EE96EA84B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67" name="Text Box 43">
          <a:extLst>
            <a:ext uri="{FF2B5EF4-FFF2-40B4-BE49-F238E27FC236}">
              <a16:creationId xmlns:a16="http://schemas.microsoft.com/office/drawing/2014/main" id="{D56279C3-DEA4-4285-9F31-ABD118C5A5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08C75B55-E003-4C04-B4AE-DD3D2089AA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69" name="Text Box 8">
          <a:extLst>
            <a:ext uri="{FF2B5EF4-FFF2-40B4-BE49-F238E27FC236}">
              <a16:creationId xmlns:a16="http://schemas.microsoft.com/office/drawing/2014/main" id="{C1C3D3A8-524F-4501-9DAD-1F0C3F8776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70" name="Text Box 9">
          <a:extLst>
            <a:ext uri="{FF2B5EF4-FFF2-40B4-BE49-F238E27FC236}">
              <a16:creationId xmlns:a16="http://schemas.microsoft.com/office/drawing/2014/main" id="{D0847FB5-2E7D-4639-A64D-DCA17D22C7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71" name="Text Box 10">
          <a:extLst>
            <a:ext uri="{FF2B5EF4-FFF2-40B4-BE49-F238E27FC236}">
              <a16:creationId xmlns:a16="http://schemas.microsoft.com/office/drawing/2014/main" id="{FA7EA37C-41A1-4CAC-9D5D-8DDD7CF902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72" name="Text Box 41">
          <a:extLst>
            <a:ext uri="{FF2B5EF4-FFF2-40B4-BE49-F238E27FC236}">
              <a16:creationId xmlns:a16="http://schemas.microsoft.com/office/drawing/2014/main" id="{B1821079-CFFF-4E5D-9FD3-50612FF214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73" name="Text Box 43">
          <a:extLst>
            <a:ext uri="{FF2B5EF4-FFF2-40B4-BE49-F238E27FC236}">
              <a16:creationId xmlns:a16="http://schemas.microsoft.com/office/drawing/2014/main" id="{58496340-D919-4491-A903-D26EF91C1C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id="{1E485895-A251-426A-A22C-10047844FC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75" name="Text Box 8">
          <a:extLst>
            <a:ext uri="{FF2B5EF4-FFF2-40B4-BE49-F238E27FC236}">
              <a16:creationId xmlns:a16="http://schemas.microsoft.com/office/drawing/2014/main" id="{5B45F816-1675-4466-A535-FFB79FDD07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76" name="Text Box 9">
          <a:extLst>
            <a:ext uri="{FF2B5EF4-FFF2-40B4-BE49-F238E27FC236}">
              <a16:creationId xmlns:a16="http://schemas.microsoft.com/office/drawing/2014/main" id="{B35C17C9-0137-487F-9F8D-56A7B83DFF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77" name="Text Box 10">
          <a:extLst>
            <a:ext uri="{FF2B5EF4-FFF2-40B4-BE49-F238E27FC236}">
              <a16:creationId xmlns:a16="http://schemas.microsoft.com/office/drawing/2014/main" id="{2080ACA1-B522-45A9-AE1B-87D90019FD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78" name="Text Box 41">
          <a:extLst>
            <a:ext uri="{FF2B5EF4-FFF2-40B4-BE49-F238E27FC236}">
              <a16:creationId xmlns:a16="http://schemas.microsoft.com/office/drawing/2014/main" id="{EDC99B64-107F-4F41-B88D-536FE31FA5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79" name="Text Box 43">
          <a:extLst>
            <a:ext uri="{FF2B5EF4-FFF2-40B4-BE49-F238E27FC236}">
              <a16:creationId xmlns:a16="http://schemas.microsoft.com/office/drawing/2014/main" id="{0A225902-ED78-4906-BA02-31EC101637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80" name="Text Box 1">
          <a:extLst>
            <a:ext uri="{FF2B5EF4-FFF2-40B4-BE49-F238E27FC236}">
              <a16:creationId xmlns:a16="http://schemas.microsoft.com/office/drawing/2014/main" id="{71002132-423F-4041-92D2-6D6A02D204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81" name="Text Box 8">
          <a:extLst>
            <a:ext uri="{FF2B5EF4-FFF2-40B4-BE49-F238E27FC236}">
              <a16:creationId xmlns:a16="http://schemas.microsoft.com/office/drawing/2014/main" id="{8095CB9D-F9EE-4C4A-8238-25278B2330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82" name="Text Box 9">
          <a:extLst>
            <a:ext uri="{FF2B5EF4-FFF2-40B4-BE49-F238E27FC236}">
              <a16:creationId xmlns:a16="http://schemas.microsoft.com/office/drawing/2014/main" id="{6517F6F4-E6E6-443E-93A8-1128687C63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83" name="Text Box 10">
          <a:extLst>
            <a:ext uri="{FF2B5EF4-FFF2-40B4-BE49-F238E27FC236}">
              <a16:creationId xmlns:a16="http://schemas.microsoft.com/office/drawing/2014/main" id="{6B60EFF7-A619-4116-8CA0-1C0F4C8C5F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84" name="Text Box 41">
          <a:extLst>
            <a:ext uri="{FF2B5EF4-FFF2-40B4-BE49-F238E27FC236}">
              <a16:creationId xmlns:a16="http://schemas.microsoft.com/office/drawing/2014/main" id="{B4828858-C7C8-4A74-AF1D-6987F22499C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85" name="Text Box 43">
          <a:extLst>
            <a:ext uri="{FF2B5EF4-FFF2-40B4-BE49-F238E27FC236}">
              <a16:creationId xmlns:a16="http://schemas.microsoft.com/office/drawing/2014/main" id="{E9BF915C-A88C-4195-9635-DD93182E5E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AE1DABF9-215F-4629-8BAB-21DBB17046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87" name="Text Box 8">
          <a:extLst>
            <a:ext uri="{FF2B5EF4-FFF2-40B4-BE49-F238E27FC236}">
              <a16:creationId xmlns:a16="http://schemas.microsoft.com/office/drawing/2014/main" id="{E1C4BBA9-73DC-480F-A62E-75BACABB9E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88" name="Text Box 9">
          <a:extLst>
            <a:ext uri="{FF2B5EF4-FFF2-40B4-BE49-F238E27FC236}">
              <a16:creationId xmlns:a16="http://schemas.microsoft.com/office/drawing/2014/main" id="{E0327E44-8469-48C9-90B8-648BC38875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89" name="Text Box 10">
          <a:extLst>
            <a:ext uri="{FF2B5EF4-FFF2-40B4-BE49-F238E27FC236}">
              <a16:creationId xmlns:a16="http://schemas.microsoft.com/office/drawing/2014/main" id="{21EF568A-54CE-4EE5-A4D2-E6E32358C8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90" name="Text Box 41">
          <a:extLst>
            <a:ext uri="{FF2B5EF4-FFF2-40B4-BE49-F238E27FC236}">
              <a16:creationId xmlns:a16="http://schemas.microsoft.com/office/drawing/2014/main" id="{2133C24C-0EEF-474B-86ED-5842571436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91" name="Text Box 43">
          <a:extLst>
            <a:ext uri="{FF2B5EF4-FFF2-40B4-BE49-F238E27FC236}">
              <a16:creationId xmlns:a16="http://schemas.microsoft.com/office/drawing/2014/main" id="{46960BA8-FF3B-446C-B168-326E5A5CBA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id="{666CFF14-C26D-44C0-973F-4B2544A24E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93" name="Text Box 8">
          <a:extLst>
            <a:ext uri="{FF2B5EF4-FFF2-40B4-BE49-F238E27FC236}">
              <a16:creationId xmlns:a16="http://schemas.microsoft.com/office/drawing/2014/main" id="{E99EC8AC-A8CA-48A6-A6D2-59F04FE6BC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94" name="Text Box 9">
          <a:extLst>
            <a:ext uri="{FF2B5EF4-FFF2-40B4-BE49-F238E27FC236}">
              <a16:creationId xmlns:a16="http://schemas.microsoft.com/office/drawing/2014/main" id="{D2C2BE3D-B65C-4B06-A06A-B8B9DDDF7D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95" name="Text Box 10">
          <a:extLst>
            <a:ext uri="{FF2B5EF4-FFF2-40B4-BE49-F238E27FC236}">
              <a16:creationId xmlns:a16="http://schemas.microsoft.com/office/drawing/2014/main" id="{771F3047-361A-4C70-B610-73F099A167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96" name="Text Box 41">
          <a:extLst>
            <a:ext uri="{FF2B5EF4-FFF2-40B4-BE49-F238E27FC236}">
              <a16:creationId xmlns:a16="http://schemas.microsoft.com/office/drawing/2014/main" id="{528C1D96-E521-4B23-8238-4B11CC18657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97" name="Text Box 43">
          <a:extLst>
            <a:ext uri="{FF2B5EF4-FFF2-40B4-BE49-F238E27FC236}">
              <a16:creationId xmlns:a16="http://schemas.microsoft.com/office/drawing/2014/main" id="{7D13F1EC-A0FB-4AC0-8408-5DCAF971D3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1B98B8DF-2F69-411B-9681-EC11091CDC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399" name="Text Box 8">
          <a:extLst>
            <a:ext uri="{FF2B5EF4-FFF2-40B4-BE49-F238E27FC236}">
              <a16:creationId xmlns:a16="http://schemas.microsoft.com/office/drawing/2014/main" id="{6D753E1A-2828-4813-8DF5-5E481D25B5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00" name="Text Box 9">
          <a:extLst>
            <a:ext uri="{FF2B5EF4-FFF2-40B4-BE49-F238E27FC236}">
              <a16:creationId xmlns:a16="http://schemas.microsoft.com/office/drawing/2014/main" id="{FF54F34A-181F-44CC-90C1-C7206487F6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01" name="Text Box 10">
          <a:extLst>
            <a:ext uri="{FF2B5EF4-FFF2-40B4-BE49-F238E27FC236}">
              <a16:creationId xmlns:a16="http://schemas.microsoft.com/office/drawing/2014/main" id="{28AAA21E-C296-4103-AE79-196F2B42FC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02" name="Text Box 41">
          <a:extLst>
            <a:ext uri="{FF2B5EF4-FFF2-40B4-BE49-F238E27FC236}">
              <a16:creationId xmlns:a16="http://schemas.microsoft.com/office/drawing/2014/main" id="{C3FCD1FA-A889-4BB5-B234-649A4A55F0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03" name="Text Box 43">
          <a:extLst>
            <a:ext uri="{FF2B5EF4-FFF2-40B4-BE49-F238E27FC236}">
              <a16:creationId xmlns:a16="http://schemas.microsoft.com/office/drawing/2014/main" id="{B73E3081-71C9-4D34-8A2E-B7B7C06FE5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AE67D182-3B73-4FD9-8E7E-2074C6B6E2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05" name="Text Box 8">
          <a:extLst>
            <a:ext uri="{FF2B5EF4-FFF2-40B4-BE49-F238E27FC236}">
              <a16:creationId xmlns:a16="http://schemas.microsoft.com/office/drawing/2014/main" id="{9D823394-2BB1-43C0-9158-A509622EA5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06" name="Text Box 9">
          <a:extLst>
            <a:ext uri="{FF2B5EF4-FFF2-40B4-BE49-F238E27FC236}">
              <a16:creationId xmlns:a16="http://schemas.microsoft.com/office/drawing/2014/main" id="{B2B5044B-A22D-4FED-84D4-90B88C79C8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07" name="Text Box 10">
          <a:extLst>
            <a:ext uri="{FF2B5EF4-FFF2-40B4-BE49-F238E27FC236}">
              <a16:creationId xmlns:a16="http://schemas.microsoft.com/office/drawing/2014/main" id="{06BA9E4C-20AA-40DA-A7F7-DD8BC8193DE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08" name="Text Box 41">
          <a:extLst>
            <a:ext uri="{FF2B5EF4-FFF2-40B4-BE49-F238E27FC236}">
              <a16:creationId xmlns:a16="http://schemas.microsoft.com/office/drawing/2014/main" id="{D43C0517-0774-4B12-9B84-2412AA517F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09" name="Text Box 43">
          <a:extLst>
            <a:ext uri="{FF2B5EF4-FFF2-40B4-BE49-F238E27FC236}">
              <a16:creationId xmlns:a16="http://schemas.microsoft.com/office/drawing/2014/main" id="{97A8753A-1EC1-4B3A-8163-BC1A5F3AD6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3A1C0E4C-3B07-4BD7-AC6B-8DBD6364C3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11" name="Text Box 8">
          <a:extLst>
            <a:ext uri="{FF2B5EF4-FFF2-40B4-BE49-F238E27FC236}">
              <a16:creationId xmlns:a16="http://schemas.microsoft.com/office/drawing/2014/main" id="{A066E97B-EDD3-4DBA-A6B5-2A3D109BED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12" name="Text Box 9">
          <a:extLst>
            <a:ext uri="{FF2B5EF4-FFF2-40B4-BE49-F238E27FC236}">
              <a16:creationId xmlns:a16="http://schemas.microsoft.com/office/drawing/2014/main" id="{0F211292-81A7-4E12-AEB6-91680F9572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13" name="Text Box 10">
          <a:extLst>
            <a:ext uri="{FF2B5EF4-FFF2-40B4-BE49-F238E27FC236}">
              <a16:creationId xmlns:a16="http://schemas.microsoft.com/office/drawing/2014/main" id="{39EDA423-CF0B-4181-BA58-42491CEA5D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14" name="Text Box 41">
          <a:extLst>
            <a:ext uri="{FF2B5EF4-FFF2-40B4-BE49-F238E27FC236}">
              <a16:creationId xmlns:a16="http://schemas.microsoft.com/office/drawing/2014/main" id="{9CF1582D-72A6-4618-BA9D-C4B9AD6242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15" name="Text Box 43">
          <a:extLst>
            <a:ext uri="{FF2B5EF4-FFF2-40B4-BE49-F238E27FC236}">
              <a16:creationId xmlns:a16="http://schemas.microsoft.com/office/drawing/2014/main" id="{F5804A04-1038-4C9A-8D7A-70806D19B8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16" name="Text Box 1">
          <a:extLst>
            <a:ext uri="{FF2B5EF4-FFF2-40B4-BE49-F238E27FC236}">
              <a16:creationId xmlns:a16="http://schemas.microsoft.com/office/drawing/2014/main" id="{F16E146D-7210-4785-8B1F-DDEF822A2D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17" name="Text Box 8">
          <a:extLst>
            <a:ext uri="{FF2B5EF4-FFF2-40B4-BE49-F238E27FC236}">
              <a16:creationId xmlns:a16="http://schemas.microsoft.com/office/drawing/2014/main" id="{555BACFB-AB53-4846-A4D8-4734B92FDF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18" name="Text Box 9">
          <a:extLst>
            <a:ext uri="{FF2B5EF4-FFF2-40B4-BE49-F238E27FC236}">
              <a16:creationId xmlns:a16="http://schemas.microsoft.com/office/drawing/2014/main" id="{C830CB4B-E734-4253-8015-3DE9EE0E47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19" name="Text Box 10">
          <a:extLst>
            <a:ext uri="{FF2B5EF4-FFF2-40B4-BE49-F238E27FC236}">
              <a16:creationId xmlns:a16="http://schemas.microsoft.com/office/drawing/2014/main" id="{D006AE3F-5994-428A-AE19-535B037C33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20" name="Text Box 41">
          <a:extLst>
            <a:ext uri="{FF2B5EF4-FFF2-40B4-BE49-F238E27FC236}">
              <a16:creationId xmlns:a16="http://schemas.microsoft.com/office/drawing/2014/main" id="{694CA1B3-F8AC-4F2E-A4E7-55778501F7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21" name="Text Box 43">
          <a:extLst>
            <a:ext uri="{FF2B5EF4-FFF2-40B4-BE49-F238E27FC236}">
              <a16:creationId xmlns:a16="http://schemas.microsoft.com/office/drawing/2014/main" id="{77EF6DED-31B2-4726-A72A-2E52B806B5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BB6636D5-5C75-4917-80FF-A2E3CDE705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23" name="Text Box 8">
          <a:extLst>
            <a:ext uri="{FF2B5EF4-FFF2-40B4-BE49-F238E27FC236}">
              <a16:creationId xmlns:a16="http://schemas.microsoft.com/office/drawing/2014/main" id="{55FA38A4-EBCD-405E-B494-213A0348A0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24" name="Text Box 9">
          <a:extLst>
            <a:ext uri="{FF2B5EF4-FFF2-40B4-BE49-F238E27FC236}">
              <a16:creationId xmlns:a16="http://schemas.microsoft.com/office/drawing/2014/main" id="{7D1745E7-DAE7-447C-89C2-281EE2B366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25" name="Text Box 10">
          <a:extLst>
            <a:ext uri="{FF2B5EF4-FFF2-40B4-BE49-F238E27FC236}">
              <a16:creationId xmlns:a16="http://schemas.microsoft.com/office/drawing/2014/main" id="{DABC7BBC-BD5F-4ADB-91E4-00D1AB4F04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26" name="Text Box 41">
          <a:extLst>
            <a:ext uri="{FF2B5EF4-FFF2-40B4-BE49-F238E27FC236}">
              <a16:creationId xmlns:a16="http://schemas.microsoft.com/office/drawing/2014/main" id="{254080EE-BA0F-4359-BA3C-84DBE70376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27" name="Text Box 43">
          <a:extLst>
            <a:ext uri="{FF2B5EF4-FFF2-40B4-BE49-F238E27FC236}">
              <a16:creationId xmlns:a16="http://schemas.microsoft.com/office/drawing/2014/main" id="{5BC27A2E-BA94-434E-8967-F02B2C5ED3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39ADB3C8-EC06-4C1E-A1B1-7463142B94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429" name="Text Box 8">
          <a:extLst>
            <a:ext uri="{FF2B5EF4-FFF2-40B4-BE49-F238E27FC236}">
              <a16:creationId xmlns:a16="http://schemas.microsoft.com/office/drawing/2014/main" id="{9507F905-533F-4251-80C4-6BF2EEC3810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430" name="Text Box 9">
          <a:extLst>
            <a:ext uri="{FF2B5EF4-FFF2-40B4-BE49-F238E27FC236}">
              <a16:creationId xmlns:a16="http://schemas.microsoft.com/office/drawing/2014/main" id="{FE8B4284-5F61-4707-8147-2903F3824B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431" name="Text Box 10">
          <a:extLst>
            <a:ext uri="{FF2B5EF4-FFF2-40B4-BE49-F238E27FC236}">
              <a16:creationId xmlns:a16="http://schemas.microsoft.com/office/drawing/2014/main" id="{6022D2DB-DC23-4A5B-9CAD-663D24A0F6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432" name="Text Box 41">
          <a:extLst>
            <a:ext uri="{FF2B5EF4-FFF2-40B4-BE49-F238E27FC236}">
              <a16:creationId xmlns:a16="http://schemas.microsoft.com/office/drawing/2014/main" id="{0838CC5B-9ADA-486F-97D8-568CEA93F0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433" name="Text Box 43">
          <a:extLst>
            <a:ext uri="{FF2B5EF4-FFF2-40B4-BE49-F238E27FC236}">
              <a16:creationId xmlns:a16="http://schemas.microsoft.com/office/drawing/2014/main" id="{E8CEBD12-DC01-4A22-94C8-964ECC6634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id="{312C0902-6DBE-4183-ADB9-92505791F4C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35" name="Text Box 8">
          <a:extLst>
            <a:ext uri="{FF2B5EF4-FFF2-40B4-BE49-F238E27FC236}">
              <a16:creationId xmlns:a16="http://schemas.microsoft.com/office/drawing/2014/main" id="{F26FD4CC-66D5-4619-AC33-ECEE3BFF83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36" name="Text Box 9">
          <a:extLst>
            <a:ext uri="{FF2B5EF4-FFF2-40B4-BE49-F238E27FC236}">
              <a16:creationId xmlns:a16="http://schemas.microsoft.com/office/drawing/2014/main" id="{2F9AA313-23A9-45FC-A96C-3169DDF4D1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37" name="Text Box 10">
          <a:extLst>
            <a:ext uri="{FF2B5EF4-FFF2-40B4-BE49-F238E27FC236}">
              <a16:creationId xmlns:a16="http://schemas.microsoft.com/office/drawing/2014/main" id="{2DA66DB5-DFAA-4317-9DFC-B57EB891EA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38" name="Text Box 41">
          <a:extLst>
            <a:ext uri="{FF2B5EF4-FFF2-40B4-BE49-F238E27FC236}">
              <a16:creationId xmlns:a16="http://schemas.microsoft.com/office/drawing/2014/main" id="{F670E295-AE7C-4281-9817-E3500B50D7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39" name="Text Box 43">
          <a:extLst>
            <a:ext uri="{FF2B5EF4-FFF2-40B4-BE49-F238E27FC236}">
              <a16:creationId xmlns:a16="http://schemas.microsoft.com/office/drawing/2014/main" id="{079B1BCD-3091-4FBD-8900-BFA91A08F8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3A597D65-298D-44FF-85C5-9ABC99EEEC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41" name="Text Box 8">
          <a:extLst>
            <a:ext uri="{FF2B5EF4-FFF2-40B4-BE49-F238E27FC236}">
              <a16:creationId xmlns:a16="http://schemas.microsoft.com/office/drawing/2014/main" id="{E60F2D1D-980D-4D30-A337-B6B07823D4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42" name="Text Box 9">
          <a:extLst>
            <a:ext uri="{FF2B5EF4-FFF2-40B4-BE49-F238E27FC236}">
              <a16:creationId xmlns:a16="http://schemas.microsoft.com/office/drawing/2014/main" id="{22816337-1572-4DB7-AA65-9A64799C85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43" name="Text Box 10">
          <a:extLst>
            <a:ext uri="{FF2B5EF4-FFF2-40B4-BE49-F238E27FC236}">
              <a16:creationId xmlns:a16="http://schemas.microsoft.com/office/drawing/2014/main" id="{483A2712-DCF9-4178-AB2A-77490B8CAB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44" name="Text Box 41">
          <a:extLst>
            <a:ext uri="{FF2B5EF4-FFF2-40B4-BE49-F238E27FC236}">
              <a16:creationId xmlns:a16="http://schemas.microsoft.com/office/drawing/2014/main" id="{C46B9E45-3B88-4DCA-AE87-11FC6FE27C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45" name="Text Box 43">
          <a:extLst>
            <a:ext uri="{FF2B5EF4-FFF2-40B4-BE49-F238E27FC236}">
              <a16:creationId xmlns:a16="http://schemas.microsoft.com/office/drawing/2014/main" id="{13B091BB-B619-4066-AB25-829803E07E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2BA180A0-DDC2-40E8-A20F-6CFC8F139E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47" name="Text Box 8">
          <a:extLst>
            <a:ext uri="{FF2B5EF4-FFF2-40B4-BE49-F238E27FC236}">
              <a16:creationId xmlns:a16="http://schemas.microsoft.com/office/drawing/2014/main" id="{29C1E7A3-1874-4339-87CB-4CAD4A206D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48" name="Text Box 9">
          <a:extLst>
            <a:ext uri="{FF2B5EF4-FFF2-40B4-BE49-F238E27FC236}">
              <a16:creationId xmlns:a16="http://schemas.microsoft.com/office/drawing/2014/main" id="{E5BDF77A-54F1-477A-B48F-741D12AF4A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49" name="Text Box 10">
          <a:extLst>
            <a:ext uri="{FF2B5EF4-FFF2-40B4-BE49-F238E27FC236}">
              <a16:creationId xmlns:a16="http://schemas.microsoft.com/office/drawing/2014/main" id="{DBDA8421-8050-49D7-8582-EE80C23C89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50" name="Text Box 41">
          <a:extLst>
            <a:ext uri="{FF2B5EF4-FFF2-40B4-BE49-F238E27FC236}">
              <a16:creationId xmlns:a16="http://schemas.microsoft.com/office/drawing/2014/main" id="{6729B373-7CC3-45F5-BE4E-482C7EE3C0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51" name="Text Box 43">
          <a:extLst>
            <a:ext uri="{FF2B5EF4-FFF2-40B4-BE49-F238E27FC236}">
              <a16:creationId xmlns:a16="http://schemas.microsoft.com/office/drawing/2014/main" id="{C19D701E-8BA3-40BB-AF1A-C551CF1847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3E929D74-8A3C-4CE3-A762-6D2BD3564E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53" name="Text Box 8">
          <a:extLst>
            <a:ext uri="{FF2B5EF4-FFF2-40B4-BE49-F238E27FC236}">
              <a16:creationId xmlns:a16="http://schemas.microsoft.com/office/drawing/2014/main" id="{342244EA-AD7C-478A-8ACC-96E427CB2DF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54" name="Text Box 9">
          <a:extLst>
            <a:ext uri="{FF2B5EF4-FFF2-40B4-BE49-F238E27FC236}">
              <a16:creationId xmlns:a16="http://schemas.microsoft.com/office/drawing/2014/main" id="{AA659AFA-4F2A-4522-B660-16A4CF918C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55" name="Text Box 10">
          <a:extLst>
            <a:ext uri="{FF2B5EF4-FFF2-40B4-BE49-F238E27FC236}">
              <a16:creationId xmlns:a16="http://schemas.microsoft.com/office/drawing/2014/main" id="{6AC28835-C825-4935-8951-F5B20FCA6B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56" name="Text Box 41">
          <a:extLst>
            <a:ext uri="{FF2B5EF4-FFF2-40B4-BE49-F238E27FC236}">
              <a16:creationId xmlns:a16="http://schemas.microsoft.com/office/drawing/2014/main" id="{0D47F1D2-3372-494D-A244-499B1149CCB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57" name="Text Box 43">
          <a:extLst>
            <a:ext uri="{FF2B5EF4-FFF2-40B4-BE49-F238E27FC236}">
              <a16:creationId xmlns:a16="http://schemas.microsoft.com/office/drawing/2014/main" id="{D6B3F790-B38B-4B35-87DB-402B49C6F9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61F1BD4E-142C-4792-8CE0-DF1040A6C3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59" name="Text Box 8">
          <a:extLst>
            <a:ext uri="{FF2B5EF4-FFF2-40B4-BE49-F238E27FC236}">
              <a16:creationId xmlns:a16="http://schemas.microsoft.com/office/drawing/2014/main" id="{62613ADC-B26A-4430-BAD9-AEF6219D81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60" name="Text Box 9">
          <a:extLst>
            <a:ext uri="{FF2B5EF4-FFF2-40B4-BE49-F238E27FC236}">
              <a16:creationId xmlns:a16="http://schemas.microsoft.com/office/drawing/2014/main" id="{F8895436-6734-44AB-8506-5903BEB13A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61" name="Text Box 10">
          <a:extLst>
            <a:ext uri="{FF2B5EF4-FFF2-40B4-BE49-F238E27FC236}">
              <a16:creationId xmlns:a16="http://schemas.microsoft.com/office/drawing/2014/main" id="{379720CA-FFD6-4B49-8AFA-D437F6C3163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62" name="Text Box 41">
          <a:extLst>
            <a:ext uri="{FF2B5EF4-FFF2-40B4-BE49-F238E27FC236}">
              <a16:creationId xmlns:a16="http://schemas.microsoft.com/office/drawing/2014/main" id="{58AFB792-3CF7-443D-B552-7A7D0FFE37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63" name="Text Box 43">
          <a:extLst>
            <a:ext uri="{FF2B5EF4-FFF2-40B4-BE49-F238E27FC236}">
              <a16:creationId xmlns:a16="http://schemas.microsoft.com/office/drawing/2014/main" id="{8C2D8482-05E9-431D-A3D5-9D065EC7C8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50B278C4-B995-47C3-B660-F60A75A73F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65" name="Text Box 8">
          <a:extLst>
            <a:ext uri="{FF2B5EF4-FFF2-40B4-BE49-F238E27FC236}">
              <a16:creationId xmlns:a16="http://schemas.microsoft.com/office/drawing/2014/main" id="{3A666665-0BD1-47C7-BB06-DB9B567445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66" name="Text Box 9">
          <a:extLst>
            <a:ext uri="{FF2B5EF4-FFF2-40B4-BE49-F238E27FC236}">
              <a16:creationId xmlns:a16="http://schemas.microsoft.com/office/drawing/2014/main" id="{EC48A9BC-2F48-45CE-BAB3-11E53692B4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67" name="Text Box 10">
          <a:extLst>
            <a:ext uri="{FF2B5EF4-FFF2-40B4-BE49-F238E27FC236}">
              <a16:creationId xmlns:a16="http://schemas.microsoft.com/office/drawing/2014/main" id="{FD59018E-533F-4530-8E03-B1402867D6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68" name="Text Box 41">
          <a:extLst>
            <a:ext uri="{FF2B5EF4-FFF2-40B4-BE49-F238E27FC236}">
              <a16:creationId xmlns:a16="http://schemas.microsoft.com/office/drawing/2014/main" id="{5DCEF129-C0F9-4168-99A9-CFC15A356F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69" name="Text Box 43">
          <a:extLst>
            <a:ext uri="{FF2B5EF4-FFF2-40B4-BE49-F238E27FC236}">
              <a16:creationId xmlns:a16="http://schemas.microsoft.com/office/drawing/2014/main" id="{5AA8FB0E-698C-47DB-B1E4-16B66CF239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6750E01B-77D6-40AA-93B5-5CBAB37CDC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71" name="Text Box 8">
          <a:extLst>
            <a:ext uri="{FF2B5EF4-FFF2-40B4-BE49-F238E27FC236}">
              <a16:creationId xmlns:a16="http://schemas.microsoft.com/office/drawing/2014/main" id="{A1C0B2FC-5150-460F-9AF3-4967FB5E26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72" name="Text Box 9">
          <a:extLst>
            <a:ext uri="{FF2B5EF4-FFF2-40B4-BE49-F238E27FC236}">
              <a16:creationId xmlns:a16="http://schemas.microsoft.com/office/drawing/2014/main" id="{1E7366EF-FCAC-409C-890A-90F3977E74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73" name="Text Box 10">
          <a:extLst>
            <a:ext uri="{FF2B5EF4-FFF2-40B4-BE49-F238E27FC236}">
              <a16:creationId xmlns:a16="http://schemas.microsoft.com/office/drawing/2014/main" id="{DE6E0356-D28B-4B80-AAC6-C63EB271D7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74" name="Text Box 41">
          <a:extLst>
            <a:ext uri="{FF2B5EF4-FFF2-40B4-BE49-F238E27FC236}">
              <a16:creationId xmlns:a16="http://schemas.microsoft.com/office/drawing/2014/main" id="{E2229549-F65E-4521-AF01-020D681BED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75" name="Text Box 43">
          <a:extLst>
            <a:ext uri="{FF2B5EF4-FFF2-40B4-BE49-F238E27FC236}">
              <a16:creationId xmlns:a16="http://schemas.microsoft.com/office/drawing/2014/main" id="{33788E92-6A67-44E7-9004-FAC45CC294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id="{D9BF7B00-57F9-4C95-82F8-CC3DFF13C7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77" name="Text Box 8">
          <a:extLst>
            <a:ext uri="{FF2B5EF4-FFF2-40B4-BE49-F238E27FC236}">
              <a16:creationId xmlns:a16="http://schemas.microsoft.com/office/drawing/2014/main" id="{75F33C35-BE7A-4672-8C52-0BE9E81A94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78" name="Text Box 9">
          <a:extLst>
            <a:ext uri="{FF2B5EF4-FFF2-40B4-BE49-F238E27FC236}">
              <a16:creationId xmlns:a16="http://schemas.microsoft.com/office/drawing/2014/main" id="{499BDD31-0A4C-45C2-B6F9-555E3EBDAB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79" name="Text Box 10">
          <a:extLst>
            <a:ext uri="{FF2B5EF4-FFF2-40B4-BE49-F238E27FC236}">
              <a16:creationId xmlns:a16="http://schemas.microsoft.com/office/drawing/2014/main" id="{91F2E576-3B91-4EA0-92B7-251F0F50FD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80" name="Text Box 41">
          <a:extLst>
            <a:ext uri="{FF2B5EF4-FFF2-40B4-BE49-F238E27FC236}">
              <a16:creationId xmlns:a16="http://schemas.microsoft.com/office/drawing/2014/main" id="{DC14A5C5-5929-4FFA-9F6A-111EF5B278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81" name="Text Box 43">
          <a:extLst>
            <a:ext uri="{FF2B5EF4-FFF2-40B4-BE49-F238E27FC236}">
              <a16:creationId xmlns:a16="http://schemas.microsoft.com/office/drawing/2014/main" id="{24BD655C-A0B6-4D28-AF02-90A4C570ED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92DEE80E-93CF-434B-A044-781A751D55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83" name="Text Box 8">
          <a:extLst>
            <a:ext uri="{FF2B5EF4-FFF2-40B4-BE49-F238E27FC236}">
              <a16:creationId xmlns:a16="http://schemas.microsoft.com/office/drawing/2014/main" id="{36004F80-517A-44A4-84BD-61C33D03B1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84" name="Text Box 9">
          <a:extLst>
            <a:ext uri="{FF2B5EF4-FFF2-40B4-BE49-F238E27FC236}">
              <a16:creationId xmlns:a16="http://schemas.microsoft.com/office/drawing/2014/main" id="{B11C9933-7052-41AB-A4A2-C1AF8B10ED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85" name="Text Box 10">
          <a:extLst>
            <a:ext uri="{FF2B5EF4-FFF2-40B4-BE49-F238E27FC236}">
              <a16:creationId xmlns:a16="http://schemas.microsoft.com/office/drawing/2014/main" id="{377123F7-2383-4D1E-82F4-106BF6B067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86" name="Text Box 41">
          <a:extLst>
            <a:ext uri="{FF2B5EF4-FFF2-40B4-BE49-F238E27FC236}">
              <a16:creationId xmlns:a16="http://schemas.microsoft.com/office/drawing/2014/main" id="{A770BAD9-9C53-4A0C-BF95-4897F9EA1A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87" name="Text Box 43">
          <a:extLst>
            <a:ext uri="{FF2B5EF4-FFF2-40B4-BE49-F238E27FC236}">
              <a16:creationId xmlns:a16="http://schemas.microsoft.com/office/drawing/2014/main" id="{FE018212-4D7D-4867-8E6F-CD4E73249F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718A8100-D5DD-493F-8F99-9E5DB2CC42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89" name="Text Box 8">
          <a:extLst>
            <a:ext uri="{FF2B5EF4-FFF2-40B4-BE49-F238E27FC236}">
              <a16:creationId xmlns:a16="http://schemas.microsoft.com/office/drawing/2014/main" id="{A3D71C3A-30F4-499E-9804-965B25023E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90" name="Text Box 9">
          <a:extLst>
            <a:ext uri="{FF2B5EF4-FFF2-40B4-BE49-F238E27FC236}">
              <a16:creationId xmlns:a16="http://schemas.microsoft.com/office/drawing/2014/main" id="{E61B05D7-F9BB-4377-87B8-3BC5B52D3D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91" name="Text Box 10">
          <a:extLst>
            <a:ext uri="{FF2B5EF4-FFF2-40B4-BE49-F238E27FC236}">
              <a16:creationId xmlns:a16="http://schemas.microsoft.com/office/drawing/2014/main" id="{3C361FE1-F80F-49B6-9740-53C5208A9E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92" name="Text Box 41">
          <a:extLst>
            <a:ext uri="{FF2B5EF4-FFF2-40B4-BE49-F238E27FC236}">
              <a16:creationId xmlns:a16="http://schemas.microsoft.com/office/drawing/2014/main" id="{02DD2B48-7EA9-4827-8E36-FAE19A8C7F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93" name="Text Box 43">
          <a:extLst>
            <a:ext uri="{FF2B5EF4-FFF2-40B4-BE49-F238E27FC236}">
              <a16:creationId xmlns:a16="http://schemas.microsoft.com/office/drawing/2014/main" id="{103C07B1-C2E6-471D-AA84-A1AD2E01FB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94" name="Text Box 1">
          <a:extLst>
            <a:ext uri="{FF2B5EF4-FFF2-40B4-BE49-F238E27FC236}">
              <a16:creationId xmlns:a16="http://schemas.microsoft.com/office/drawing/2014/main" id="{DFDEFFBA-61E4-40B4-ABEA-2B781A8F2D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95" name="Text Box 8">
          <a:extLst>
            <a:ext uri="{FF2B5EF4-FFF2-40B4-BE49-F238E27FC236}">
              <a16:creationId xmlns:a16="http://schemas.microsoft.com/office/drawing/2014/main" id="{AC3C4E9B-D3B6-46E2-B713-688F3FC8FD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96" name="Text Box 9">
          <a:extLst>
            <a:ext uri="{FF2B5EF4-FFF2-40B4-BE49-F238E27FC236}">
              <a16:creationId xmlns:a16="http://schemas.microsoft.com/office/drawing/2014/main" id="{D9DF455A-1653-4228-B3D9-3D248E19D9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97" name="Text Box 10">
          <a:extLst>
            <a:ext uri="{FF2B5EF4-FFF2-40B4-BE49-F238E27FC236}">
              <a16:creationId xmlns:a16="http://schemas.microsoft.com/office/drawing/2014/main" id="{32C0DA2B-3E0E-4C43-A2A5-4900EFD9CD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98" name="Text Box 41">
          <a:extLst>
            <a:ext uri="{FF2B5EF4-FFF2-40B4-BE49-F238E27FC236}">
              <a16:creationId xmlns:a16="http://schemas.microsoft.com/office/drawing/2014/main" id="{2C2F7D02-1AB5-4E74-9A0C-982F7D0869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499" name="Text Box 43">
          <a:extLst>
            <a:ext uri="{FF2B5EF4-FFF2-40B4-BE49-F238E27FC236}">
              <a16:creationId xmlns:a16="http://schemas.microsoft.com/office/drawing/2014/main" id="{0B2E81CE-AFE6-4E93-B670-13F4E79FAD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00" name="Text Box 1">
          <a:extLst>
            <a:ext uri="{FF2B5EF4-FFF2-40B4-BE49-F238E27FC236}">
              <a16:creationId xmlns:a16="http://schemas.microsoft.com/office/drawing/2014/main" id="{4238959E-D90E-4D85-B534-2A722A6650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01" name="Text Box 8">
          <a:extLst>
            <a:ext uri="{FF2B5EF4-FFF2-40B4-BE49-F238E27FC236}">
              <a16:creationId xmlns:a16="http://schemas.microsoft.com/office/drawing/2014/main" id="{A2EA242D-EAEE-45BD-9F86-D3718C43F0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02" name="Text Box 9">
          <a:extLst>
            <a:ext uri="{FF2B5EF4-FFF2-40B4-BE49-F238E27FC236}">
              <a16:creationId xmlns:a16="http://schemas.microsoft.com/office/drawing/2014/main" id="{B408656B-2E9E-49D9-9603-F75957D340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03" name="Text Box 10">
          <a:extLst>
            <a:ext uri="{FF2B5EF4-FFF2-40B4-BE49-F238E27FC236}">
              <a16:creationId xmlns:a16="http://schemas.microsoft.com/office/drawing/2014/main" id="{E32B4A8E-0137-4B86-A9FB-D532BE9DEC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04" name="Text Box 41">
          <a:extLst>
            <a:ext uri="{FF2B5EF4-FFF2-40B4-BE49-F238E27FC236}">
              <a16:creationId xmlns:a16="http://schemas.microsoft.com/office/drawing/2014/main" id="{784D26A9-3A7C-465A-96B0-27463DD7FD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05" name="Text Box 43">
          <a:extLst>
            <a:ext uri="{FF2B5EF4-FFF2-40B4-BE49-F238E27FC236}">
              <a16:creationId xmlns:a16="http://schemas.microsoft.com/office/drawing/2014/main" id="{3770C57D-19DB-4184-9A4E-62785676CD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1261EAC9-6A69-47B4-A91C-80825F55E97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507" name="Text Box 8">
          <a:extLst>
            <a:ext uri="{FF2B5EF4-FFF2-40B4-BE49-F238E27FC236}">
              <a16:creationId xmlns:a16="http://schemas.microsoft.com/office/drawing/2014/main" id="{E8EB9C8F-FC2A-4D49-A75D-18F1E644C3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508" name="Text Box 9">
          <a:extLst>
            <a:ext uri="{FF2B5EF4-FFF2-40B4-BE49-F238E27FC236}">
              <a16:creationId xmlns:a16="http://schemas.microsoft.com/office/drawing/2014/main" id="{2B29BCDB-4858-4EB8-8B2E-43A11FE396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509" name="Text Box 10">
          <a:extLst>
            <a:ext uri="{FF2B5EF4-FFF2-40B4-BE49-F238E27FC236}">
              <a16:creationId xmlns:a16="http://schemas.microsoft.com/office/drawing/2014/main" id="{B9ABDF55-761E-4220-A588-F00FC56C69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510" name="Text Box 41">
          <a:extLst>
            <a:ext uri="{FF2B5EF4-FFF2-40B4-BE49-F238E27FC236}">
              <a16:creationId xmlns:a16="http://schemas.microsoft.com/office/drawing/2014/main" id="{07E82B3A-6684-4885-A549-F5B3BFEE43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511" name="Text Box 43">
          <a:extLst>
            <a:ext uri="{FF2B5EF4-FFF2-40B4-BE49-F238E27FC236}">
              <a16:creationId xmlns:a16="http://schemas.microsoft.com/office/drawing/2014/main" id="{DD12C8BA-D0FB-451C-9313-CAFF290F94B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12" name="Text Box 1">
          <a:extLst>
            <a:ext uri="{FF2B5EF4-FFF2-40B4-BE49-F238E27FC236}">
              <a16:creationId xmlns:a16="http://schemas.microsoft.com/office/drawing/2014/main" id="{E207DC4A-8348-4131-9355-EC9BB9F875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13" name="Text Box 8">
          <a:extLst>
            <a:ext uri="{FF2B5EF4-FFF2-40B4-BE49-F238E27FC236}">
              <a16:creationId xmlns:a16="http://schemas.microsoft.com/office/drawing/2014/main" id="{515B27C6-3676-4EB5-876F-D9487DF0ACB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14" name="Text Box 9">
          <a:extLst>
            <a:ext uri="{FF2B5EF4-FFF2-40B4-BE49-F238E27FC236}">
              <a16:creationId xmlns:a16="http://schemas.microsoft.com/office/drawing/2014/main" id="{8E836DD0-B84D-49AD-AC80-D46CD9E945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15" name="Text Box 10">
          <a:extLst>
            <a:ext uri="{FF2B5EF4-FFF2-40B4-BE49-F238E27FC236}">
              <a16:creationId xmlns:a16="http://schemas.microsoft.com/office/drawing/2014/main" id="{2F2EF245-8306-4642-855C-4E528C41D4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16" name="Text Box 41">
          <a:extLst>
            <a:ext uri="{FF2B5EF4-FFF2-40B4-BE49-F238E27FC236}">
              <a16:creationId xmlns:a16="http://schemas.microsoft.com/office/drawing/2014/main" id="{13637EDC-5FF7-496A-B9DC-02F00C8056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17" name="Text Box 43">
          <a:extLst>
            <a:ext uri="{FF2B5EF4-FFF2-40B4-BE49-F238E27FC236}">
              <a16:creationId xmlns:a16="http://schemas.microsoft.com/office/drawing/2014/main" id="{90E78663-1149-477B-A7B2-05E9846088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F7549BC8-74FA-4BAA-BA8F-8C1AA3A3A7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19" name="Text Box 8">
          <a:extLst>
            <a:ext uri="{FF2B5EF4-FFF2-40B4-BE49-F238E27FC236}">
              <a16:creationId xmlns:a16="http://schemas.microsoft.com/office/drawing/2014/main" id="{C39A403B-7932-4990-914C-6B92C641769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20" name="Text Box 9">
          <a:extLst>
            <a:ext uri="{FF2B5EF4-FFF2-40B4-BE49-F238E27FC236}">
              <a16:creationId xmlns:a16="http://schemas.microsoft.com/office/drawing/2014/main" id="{59289ABC-4644-45C6-84F5-25FBA81267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21" name="Text Box 10">
          <a:extLst>
            <a:ext uri="{FF2B5EF4-FFF2-40B4-BE49-F238E27FC236}">
              <a16:creationId xmlns:a16="http://schemas.microsoft.com/office/drawing/2014/main" id="{B06F8B88-06C6-434A-B555-8CD15E6FFC6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22" name="Text Box 41">
          <a:extLst>
            <a:ext uri="{FF2B5EF4-FFF2-40B4-BE49-F238E27FC236}">
              <a16:creationId xmlns:a16="http://schemas.microsoft.com/office/drawing/2014/main" id="{3CD50633-EA4A-4D99-B42A-85B3491184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23" name="Text Box 43">
          <a:extLst>
            <a:ext uri="{FF2B5EF4-FFF2-40B4-BE49-F238E27FC236}">
              <a16:creationId xmlns:a16="http://schemas.microsoft.com/office/drawing/2014/main" id="{7F8F9F0D-C49D-4680-B810-E0333E34E6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A4BDD26F-16A7-49CB-9611-582323E0DB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25" name="Text Box 8">
          <a:extLst>
            <a:ext uri="{FF2B5EF4-FFF2-40B4-BE49-F238E27FC236}">
              <a16:creationId xmlns:a16="http://schemas.microsoft.com/office/drawing/2014/main" id="{F05C6D0F-9D0A-4027-B516-C58395AF96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26" name="Text Box 9">
          <a:extLst>
            <a:ext uri="{FF2B5EF4-FFF2-40B4-BE49-F238E27FC236}">
              <a16:creationId xmlns:a16="http://schemas.microsoft.com/office/drawing/2014/main" id="{912D73A3-CA4C-4E09-915E-87E1B04CB2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27" name="Text Box 10">
          <a:extLst>
            <a:ext uri="{FF2B5EF4-FFF2-40B4-BE49-F238E27FC236}">
              <a16:creationId xmlns:a16="http://schemas.microsoft.com/office/drawing/2014/main" id="{608ADE7B-02DE-40CC-A6C9-EA166D85E9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28" name="Text Box 41">
          <a:extLst>
            <a:ext uri="{FF2B5EF4-FFF2-40B4-BE49-F238E27FC236}">
              <a16:creationId xmlns:a16="http://schemas.microsoft.com/office/drawing/2014/main" id="{A56ADF18-AA71-40DF-85E9-10E9D8FD14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29" name="Text Box 43">
          <a:extLst>
            <a:ext uri="{FF2B5EF4-FFF2-40B4-BE49-F238E27FC236}">
              <a16:creationId xmlns:a16="http://schemas.microsoft.com/office/drawing/2014/main" id="{D4486870-E7B4-49A5-B48F-00B31F28DA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30" name="Text Box 1">
          <a:extLst>
            <a:ext uri="{FF2B5EF4-FFF2-40B4-BE49-F238E27FC236}">
              <a16:creationId xmlns:a16="http://schemas.microsoft.com/office/drawing/2014/main" id="{9D536EE7-488F-4117-86E2-55429E3A4B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31" name="Text Box 8">
          <a:extLst>
            <a:ext uri="{FF2B5EF4-FFF2-40B4-BE49-F238E27FC236}">
              <a16:creationId xmlns:a16="http://schemas.microsoft.com/office/drawing/2014/main" id="{B66596CA-3360-4700-BE74-F43A56F2C3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32" name="Text Box 9">
          <a:extLst>
            <a:ext uri="{FF2B5EF4-FFF2-40B4-BE49-F238E27FC236}">
              <a16:creationId xmlns:a16="http://schemas.microsoft.com/office/drawing/2014/main" id="{EB347FC5-DEDD-4EBA-8C8A-838C93BE90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33" name="Text Box 10">
          <a:extLst>
            <a:ext uri="{FF2B5EF4-FFF2-40B4-BE49-F238E27FC236}">
              <a16:creationId xmlns:a16="http://schemas.microsoft.com/office/drawing/2014/main" id="{BA1B293B-4242-4D59-8A0D-FCC14665D6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34" name="Text Box 41">
          <a:extLst>
            <a:ext uri="{FF2B5EF4-FFF2-40B4-BE49-F238E27FC236}">
              <a16:creationId xmlns:a16="http://schemas.microsoft.com/office/drawing/2014/main" id="{E29299DC-EECF-4644-8B7C-883BD5078D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35" name="Text Box 43">
          <a:extLst>
            <a:ext uri="{FF2B5EF4-FFF2-40B4-BE49-F238E27FC236}">
              <a16:creationId xmlns:a16="http://schemas.microsoft.com/office/drawing/2014/main" id="{20A106F9-755A-4B43-8CE5-CEB6F6D8A7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35F598EE-D936-4625-B13A-2B0AE61C4D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37" name="Text Box 8">
          <a:extLst>
            <a:ext uri="{FF2B5EF4-FFF2-40B4-BE49-F238E27FC236}">
              <a16:creationId xmlns:a16="http://schemas.microsoft.com/office/drawing/2014/main" id="{8E86A06E-5E22-4714-A8BF-904F9E02EB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38" name="Text Box 9">
          <a:extLst>
            <a:ext uri="{FF2B5EF4-FFF2-40B4-BE49-F238E27FC236}">
              <a16:creationId xmlns:a16="http://schemas.microsoft.com/office/drawing/2014/main" id="{D538FB67-3E4F-4789-A337-E6798823E6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39" name="Text Box 10">
          <a:extLst>
            <a:ext uri="{FF2B5EF4-FFF2-40B4-BE49-F238E27FC236}">
              <a16:creationId xmlns:a16="http://schemas.microsoft.com/office/drawing/2014/main" id="{E518B8E7-F74F-40B4-A0C6-4CFC0C571A4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40" name="Text Box 41">
          <a:extLst>
            <a:ext uri="{FF2B5EF4-FFF2-40B4-BE49-F238E27FC236}">
              <a16:creationId xmlns:a16="http://schemas.microsoft.com/office/drawing/2014/main" id="{0D04493C-FB28-4122-B14A-716533A812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41" name="Text Box 43">
          <a:extLst>
            <a:ext uri="{FF2B5EF4-FFF2-40B4-BE49-F238E27FC236}">
              <a16:creationId xmlns:a16="http://schemas.microsoft.com/office/drawing/2014/main" id="{16A3F183-E144-4496-A89A-A1F42C491C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id="{2E65A30D-FC18-40AA-A4D7-016C06F92C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43" name="Text Box 8">
          <a:extLst>
            <a:ext uri="{FF2B5EF4-FFF2-40B4-BE49-F238E27FC236}">
              <a16:creationId xmlns:a16="http://schemas.microsoft.com/office/drawing/2014/main" id="{C2151A07-E942-4A38-96F5-A6752DA0B7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44" name="Text Box 9">
          <a:extLst>
            <a:ext uri="{FF2B5EF4-FFF2-40B4-BE49-F238E27FC236}">
              <a16:creationId xmlns:a16="http://schemas.microsoft.com/office/drawing/2014/main" id="{621FB13E-4A05-4619-92D7-528EEE6B5D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45" name="Text Box 10">
          <a:extLst>
            <a:ext uri="{FF2B5EF4-FFF2-40B4-BE49-F238E27FC236}">
              <a16:creationId xmlns:a16="http://schemas.microsoft.com/office/drawing/2014/main" id="{8C970F1D-A2C4-4B03-B8C4-CC16C453CD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46" name="Text Box 41">
          <a:extLst>
            <a:ext uri="{FF2B5EF4-FFF2-40B4-BE49-F238E27FC236}">
              <a16:creationId xmlns:a16="http://schemas.microsoft.com/office/drawing/2014/main" id="{F06CCA03-BBF0-4C63-A9D9-334FC47AE9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47" name="Text Box 43">
          <a:extLst>
            <a:ext uri="{FF2B5EF4-FFF2-40B4-BE49-F238E27FC236}">
              <a16:creationId xmlns:a16="http://schemas.microsoft.com/office/drawing/2014/main" id="{61A89F59-B6BE-4202-9196-42094C7D57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48" name="Text Box 1">
          <a:extLst>
            <a:ext uri="{FF2B5EF4-FFF2-40B4-BE49-F238E27FC236}">
              <a16:creationId xmlns:a16="http://schemas.microsoft.com/office/drawing/2014/main" id="{4FA40C54-ECA1-40A3-96EF-374BD6E5F4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49" name="Text Box 8">
          <a:extLst>
            <a:ext uri="{FF2B5EF4-FFF2-40B4-BE49-F238E27FC236}">
              <a16:creationId xmlns:a16="http://schemas.microsoft.com/office/drawing/2014/main" id="{E79EC64C-D740-46F2-8742-F681D5961A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50" name="Text Box 9">
          <a:extLst>
            <a:ext uri="{FF2B5EF4-FFF2-40B4-BE49-F238E27FC236}">
              <a16:creationId xmlns:a16="http://schemas.microsoft.com/office/drawing/2014/main" id="{410F8243-CB6D-48B0-B693-FDF570839C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51" name="Text Box 10">
          <a:extLst>
            <a:ext uri="{FF2B5EF4-FFF2-40B4-BE49-F238E27FC236}">
              <a16:creationId xmlns:a16="http://schemas.microsoft.com/office/drawing/2014/main" id="{09F44A58-F0D8-41AA-8A4F-06C9438EDA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52" name="Text Box 41">
          <a:extLst>
            <a:ext uri="{FF2B5EF4-FFF2-40B4-BE49-F238E27FC236}">
              <a16:creationId xmlns:a16="http://schemas.microsoft.com/office/drawing/2014/main" id="{08FD462A-DE1A-4FAA-B88C-12C7F60C2F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53" name="Text Box 43">
          <a:extLst>
            <a:ext uri="{FF2B5EF4-FFF2-40B4-BE49-F238E27FC236}">
              <a16:creationId xmlns:a16="http://schemas.microsoft.com/office/drawing/2014/main" id="{EC5A43D3-ED6B-4936-9B28-FABAAF8EF2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54" name="Text Box 1">
          <a:extLst>
            <a:ext uri="{FF2B5EF4-FFF2-40B4-BE49-F238E27FC236}">
              <a16:creationId xmlns:a16="http://schemas.microsoft.com/office/drawing/2014/main" id="{80661392-E28B-4E5E-A15A-F8219B97EB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36A033D6-B8F5-404A-8D44-DD9AF19A05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7866D45E-1D39-4904-8068-AB7425A038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57" name="Text Box 10">
          <a:extLst>
            <a:ext uri="{FF2B5EF4-FFF2-40B4-BE49-F238E27FC236}">
              <a16:creationId xmlns:a16="http://schemas.microsoft.com/office/drawing/2014/main" id="{67CB3F60-4EBB-4FD4-9CA1-A83437594F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58" name="Text Box 41">
          <a:extLst>
            <a:ext uri="{FF2B5EF4-FFF2-40B4-BE49-F238E27FC236}">
              <a16:creationId xmlns:a16="http://schemas.microsoft.com/office/drawing/2014/main" id="{6E74E8B0-AB2E-4A1A-9F91-6A919EFF46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59" name="Text Box 43">
          <a:extLst>
            <a:ext uri="{FF2B5EF4-FFF2-40B4-BE49-F238E27FC236}">
              <a16:creationId xmlns:a16="http://schemas.microsoft.com/office/drawing/2014/main" id="{DE13FB34-8871-4F18-9490-7DA6AE2A3A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E2426927-D7D0-466F-95AE-A100E272A0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61" name="Text Box 8">
          <a:extLst>
            <a:ext uri="{FF2B5EF4-FFF2-40B4-BE49-F238E27FC236}">
              <a16:creationId xmlns:a16="http://schemas.microsoft.com/office/drawing/2014/main" id="{25A71F80-87C0-4949-81BF-91CDC5A696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62" name="Text Box 9">
          <a:extLst>
            <a:ext uri="{FF2B5EF4-FFF2-40B4-BE49-F238E27FC236}">
              <a16:creationId xmlns:a16="http://schemas.microsoft.com/office/drawing/2014/main" id="{77D0B4B5-9D8A-4459-A8BA-62C96517668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63" name="Text Box 10">
          <a:extLst>
            <a:ext uri="{FF2B5EF4-FFF2-40B4-BE49-F238E27FC236}">
              <a16:creationId xmlns:a16="http://schemas.microsoft.com/office/drawing/2014/main" id="{180478B6-D12C-4886-9A04-ADA4C3D26B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64" name="Text Box 41">
          <a:extLst>
            <a:ext uri="{FF2B5EF4-FFF2-40B4-BE49-F238E27FC236}">
              <a16:creationId xmlns:a16="http://schemas.microsoft.com/office/drawing/2014/main" id="{80E962F7-19BF-47BD-8A61-909722B720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65" name="Text Box 43">
          <a:extLst>
            <a:ext uri="{FF2B5EF4-FFF2-40B4-BE49-F238E27FC236}">
              <a16:creationId xmlns:a16="http://schemas.microsoft.com/office/drawing/2014/main" id="{AAA57BFC-5FAE-44D8-B74F-E6E7D61F96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66" name="Text Box 1">
          <a:extLst>
            <a:ext uri="{FF2B5EF4-FFF2-40B4-BE49-F238E27FC236}">
              <a16:creationId xmlns:a16="http://schemas.microsoft.com/office/drawing/2014/main" id="{62F2A3B5-8FB1-4E1C-88FA-C750CF3BEF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67" name="Text Box 8">
          <a:extLst>
            <a:ext uri="{FF2B5EF4-FFF2-40B4-BE49-F238E27FC236}">
              <a16:creationId xmlns:a16="http://schemas.microsoft.com/office/drawing/2014/main" id="{09D2D0CE-A0DC-4B1C-88EB-3017835C98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68" name="Text Box 9">
          <a:extLst>
            <a:ext uri="{FF2B5EF4-FFF2-40B4-BE49-F238E27FC236}">
              <a16:creationId xmlns:a16="http://schemas.microsoft.com/office/drawing/2014/main" id="{9687A870-213F-4D29-9F0B-5806D867B6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69" name="Text Box 10">
          <a:extLst>
            <a:ext uri="{FF2B5EF4-FFF2-40B4-BE49-F238E27FC236}">
              <a16:creationId xmlns:a16="http://schemas.microsoft.com/office/drawing/2014/main" id="{5E0D64CB-77B4-4E80-AA17-0CA92D97AC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70" name="Text Box 41">
          <a:extLst>
            <a:ext uri="{FF2B5EF4-FFF2-40B4-BE49-F238E27FC236}">
              <a16:creationId xmlns:a16="http://schemas.microsoft.com/office/drawing/2014/main" id="{1187CD87-14D7-45A0-8EB1-0841319B47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71" name="Text Box 43">
          <a:extLst>
            <a:ext uri="{FF2B5EF4-FFF2-40B4-BE49-F238E27FC236}">
              <a16:creationId xmlns:a16="http://schemas.microsoft.com/office/drawing/2014/main" id="{CAD5EBEA-91EC-480B-B451-A0EFB1A927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B1F2601C-D4A7-4ECB-B7EF-0F65529651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73" name="Text Box 8">
          <a:extLst>
            <a:ext uri="{FF2B5EF4-FFF2-40B4-BE49-F238E27FC236}">
              <a16:creationId xmlns:a16="http://schemas.microsoft.com/office/drawing/2014/main" id="{381653CC-787D-4ECE-AA40-CEFD0321B6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74" name="Text Box 9">
          <a:extLst>
            <a:ext uri="{FF2B5EF4-FFF2-40B4-BE49-F238E27FC236}">
              <a16:creationId xmlns:a16="http://schemas.microsoft.com/office/drawing/2014/main" id="{38669A11-AFD4-4D98-A270-58A770C7C7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75" name="Text Box 10">
          <a:extLst>
            <a:ext uri="{FF2B5EF4-FFF2-40B4-BE49-F238E27FC236}">
              <a16:creationId xmlns:a16="http://schemas.microsoft.com/office/drawing/2014/main" id="{6731216D-6B02-4D3B-BAA2-EA528ACFFB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76" name="Text Box 41">
          <a:extLst>
            <a:ext uri="{FF2B5EF4-FFF2-40B4-BE49-F238E27FC236}">
              <a16:creationId xmlns:a16="http://schemas.microsoft.com/office/drawing/2014/main" id="{3EE901C3-8091-4480-B414-5F389980AF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77" name="Text Box 43">
          <a:extLst>
            <a:ext uri="{FF2B5EF4-FFF2-40B4-BE49-F238E27FC236}">
              <a16:creationId xmlns:a16="http://schemas.microsoft.com/office/drawing/2014/main" id="{0DBF3005-C536-48AE-8B7B-D6281E1DCF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53E49351-1B4F-4D8E-BE4F-5A3A279A9A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79" name="Text Box 8">
          <a:extLst>
            <a:ext uri="{FF2B5EF4-FFF2-40B4-BE49-F238E27FC236}">
              <a16:creationId xmlns:a16="http://schemas.microsoft.com/office/drawing/2014/main" id="{600DBF10-BDC6-4BA3-9AA2-DA53BC573E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80" name="Text Box 9">
          <a:extLst>
            <a:ext uri="{FF2B5EF4-FFF2-40B4-BE49-F238E27FC236}">
              <a16:creationId xmlns:a16="http://schemas.microsoft.com/office/drawing/2014/main" id="{B3E23217-B831-44FE-BF42-83BFA0B168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81" name="Text Box 10">
          <a:extLst>
            <a:ext uri="{FF2B5EF4-FFF2-40B4-BE49-F238E27FC236}">
              <a16:creationId xmlns:a16="http://schemas.microsoft.com/office/drawing/2014/main" id="{01E5BEA8-2B71-4D91-BDE6-FCAAEFFC81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82" name="Text Box 41">
          <a:extLst>
            <a:ext uri="{FF2B5EF4-FFF2-40B4-BE49-F238E27FC236}">
              <a16:creationId xmlns:a16="http://schemas.microsoft.com/office/drawing/2014/main" id="{954C16CA-EC37-440C-9E3A-5D9CEF9509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83" name="Text Box 43">
          <a:extLst>
            <a:ext uri="{FF2B5EF4-FFF2-40B4-BE49-F238E27FC236}">
              <a16:creationId xmlns:a16="http://schemas.microsoft.com/office/drawing/2014/main" id="{BCD2E817-01FC-4593-988A-DEF01A860E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84" name="Text Box 1">
          <a:extLst>
            <a:ext uri="{FF2B5EF4-FFF2-40B4-BE49-F238E27FC236}">
              <a16:creationId xmlns:a16="http://schemas.microsoft.com/office/drawing/2014/main" id="{587AC21E-6E58-4AB0-A361-064DE97B0EC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85" name="Text Box 8">
          <a:extLst>
            <a:ext uri="{FF2B5EF4-FFF2-40B4-BE49-F238E27FC236}">
              <a16:creationId xmlns:a16="http://schemas.microsoft.com/office/drawing/2014/main" id="{420CD2A6-2CF6-41A5-AE28-92F324A2F6D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86" name="Text Box 9">
          <a:extLst>
            <a:ext uri="{FF2B5EF4-FFF2-40B4-BE49-F238E27FC236}">
              <a16:creationId xmlns:a16="http://schemas.microsoft.com/office/drawing/2014/main" id="{206FF7A0-AF35-4645-958E-6FF1FF4E3C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87" name="Text Box 10">
          <a:extLst>
            <a:ext uri="{FF2B5EF4-FFF2-40B4-BE49-F238E27FC236}">
              <a16:creationId xmlns:a16="http://schemas.microsoft.com/office/drawing/2014/main" id="{1BCA1AAE-64AE-41AB-96F0-A1CCA537A9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88" name="Text Box 41">
          <a:extLst>
            <a:ext uri="{FF2B5EF4-FFF2-40B4-BE49-F238E27FC236}">
              <a16:creationId xmlns:a16="http://schemas.microsoft.com/office/drawing/2014/main" id="{18038CED-79A7-4EE1-A431-0A0A293ED2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589" name="Text Box 43">
          <a:extLst>
            <a:ext uri="{FF2B5EF4-FFF2-40B4-BE49-F238E27FC236}">
              <a16:creationId xmlns:a16="http://schemas.microsoft.com/office/drawing/2014/main" id="{59FFB856-C5FF-46AE-97CD-C5D666F7E2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9EA09DFC-3231-4866-86E0-3060D074D2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591" name="Text Box 8">
          <a:extLst>
            <a:ext uri="{FF2B5EF4-FFF2-40B4-BE49-F238E27FC236}">
              <a16:creationId xmlns:a16="http://schemas.microsoft.com/office/drawing/2014/main" id="{FF61CC56-5CD4-41FD-B956-AFD927369D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592" name="Text Box 9">
          <a:extLst>
            <a:ext uri="{FF2B5EF4-FFF2-40B4-BE49-F238E27FC236}">
              <a16:creationId xmlns:a16="http://schemas.microsoft.com/office/drawing/2014/main" id="{127F3B9B-FFAD-4903-9947-CE0B8F3BAC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593" name="Text Box 10">
          <a:extLst>
            <a:ext uri="{FF2B5EF4-FFF2-40B4-BE49-F238E27FC236}">
              <a16:creationId xmlns:a16="http://schemas.microsoft.com/office/drawing/2014/main" id="{7DBE9F05-9A4F-4358-9BF5-CA046E60FE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594" name="Text Box 41">
          <a:extLst>
            <a:ext uri="{FF2B5EF4-FFF2-40B4-BE49-F238E27FC236}">
              <a16:creationId xmlns:a16="http://schemas.microsoft.com/office/drawing/2014/main" id="{94C7DBF2-77F5-4151-BC4A-62F04377BA0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595" name="Text Box 43">
          <a:extLst>
            <a:ext uri="{FF2B5EF4-FFF2-40B4-BE49-F238E27FC236}">
              <a16:creationId xmlns:a16="http://schemas.microsoft.com/office/drawing/2014/main" id="{BE8347ED-ABB8-487B-ABE4-E17B5F4EB7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3F4AF2DC-60CE-4633-8C9C-0E87EDE7EC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597" name="Text Box 8">
          <a:extLst>
            <a:ext uri="{FF2B5EF4-FFF2-40B4-BE49-F238E27FC236}">
              <a16:creationId xmlns:a16="http://schemas.microsoft.com/office/drawing/2014/main" id="{482608C4-FD40-4F08-8B7B-4D4D327210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598" name="Text Box 9">
          <a:extLst>
            <a:ext uri="{FF2B5EF4-FFF2-40B4-BE49-F238E27FC236}">
              <a16:creationId xmlns:a16="http://schemas.microsoft.com/office/drawing/2014/main" id="{86E2E73D-53E9-49C2-8694-4842CB6D77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599" name="Text Box 10">
          <a:extLst>
            <a:ext uri="{FF2B5EF4-FFF2-40B4-BE49-F238E27FC236}">
              <a16:creationId xmlns:a16="http://schemas.microsoft.com/office/drawing/2014/main" id="{639AFA5B-A097-408F-8D64-68EA11D16E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600" name="Text Box 41">
          <a:extLst>
            <a:ext uri="{FF2B5EF4-FFF2-40B4-BE49-F238E27FC236}">
              <a16:creationId xmlns:a16="http://schemas.microsoft.com/office/drawing/2014/main" id="{DEB11F90-66C1-4C31-BEE7-F0695F64EE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601" name="Text Box 43">
          <a:extLst>
            <a:ext uri="{FF2B5EF4-FFF2-40B4-BE49-F238E27FC236}">
              <a16:creationId xmlns:a16="http://schemas.microsoft.com/office/drawing/2014/main" id="{BE626EBA-0869-4C9F-A69B-63843923CD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AD7AA0CC-00D9-4564-8C4A-BD81444321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03" name="Text Box 8">
          <a:extLst>
            <a:ext uri="{FF2B5EF4-FFF2-40B4-BE49-F238E27FC236}">
              <a16:creationId xmlns:a16="http://schemas.microsoft.com/office/drawing/2014/main" id="{90408C09-9B1B-4749-8EA6-0005F1EC61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04" name="Text Box 9">
          <a:extLst>
            <a:ext uri="{FF2B5EF4-FFF2-40B4-BE49-F238E27FC236}">
              <a16:creationId xmlns:a16="http://schemas.microsoft.com/office/drawing/2014/main" id="{76DC3809-144C-434F-956F-3DF33F515D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05" name="Text Box 10">
          <a:extLst>
            <a:ext uri="{FF2B5EF4-FFF2-40B4-BE49-F238E27FC236}">
              <a16:creationId xmlns:a16="http://schemas.microsoft.com/office/drawing/2014/main" id="{78241EF2-4E5E-483C-B933-83205FA2C2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06" name="Text Box 41">
          <a:extLst>
            <a:ext uri="{FF2B5EF4-FFF2-40B4-BE49-F238E27FC236}">
              <a16:creationId xmlns:a16="http://schemas.microsoft.com/office/drawing/2014/main" id="{D4015865-B035-450A-981B-DD474EDF75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07" name="Text Box 43">
          <a:extLst>
            <a:ext uri="{FF2B5EF4-FFF2-40B4-BE49-F238E27FC236}">
              <a16:creationId xmlns:a16="http://schemas.microsoft.com/office/drawing/2014/main" id="{09F5A271-0593-4526-9F94-23D01ADA8E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08" name="Text Box 1">
          <a:extLst>
            <a:ext uri="{FF2B5EF4-FFF2-40B4-BE49-F238E27FC236}">
              <a16:creationId xmlns:a16="http://schemas.microsoft.com/office/drawing/2014/main" id="{023B8CA1-BEAD-457E-9A7A-7E13410426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09" name="Text Box 8">
          <a:extLst>
            <a:ext uri="{FF2B5EF4-FFF2-40B4-BE49-F238E27FC236}">
              <a16:creationId xmlns:a16="http://schemas.microsoft.com/office/drawing/2014/main" id="{8985C950-1B3B-4692-846E-FC87E73257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10" name="Text Box 9">
          <a:extLst>
            <a:ext uri="{FF2B5EF4-FFF2-40B4-BE49-F238E27FC236}">
              <a16:creationId xmlns:a16="http://schemas.microsoft.com/office/drawing/2014/main" id="{EBD456EF-145B-4B72-A63C-994FD77CED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11" name="Text Box 10">
          <a:extLst>
            <a:ext uri="{FF2B5EF4-FFF2-40B4-BE49-F238E27FC236}">
              <a16:creationId xmlns:a16="http://schemas.microsoft.com/office/drawing/2014/main" id="{C79F408E-0817-4467-9374-4E16834EE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12" name="Text Box 41">
          <a:extLst>
            <a:ext uri="{FF2B5EF4-FFF2-40B4-BE49-F238E27FC236}">
              <a16:creationId xmlns:a16="http://schemas.microsoft.com/office/drawing/2014/main" id="{2E5E3F9C-EA4D-49B4-A888-5DB04DF97A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13" name="Text Box 43">
          <a:extLst>
            <a:ext uri="{FF2B5EF4-FFF2-40B4-BE49-F238E27FC236}">
              <a16:creationId xmlns:a16="http://schemas.microsoft.com/office/drawing/2014/main" id="{858FC8C4-0706-4658-9A1D-5DB9A27102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14" name="Text Box 1">
          <a:extLst>
            <a:ext uri="{FF2B5EF4-FFF2-40B4-BE49-F238E27FC236}">
              <a16:creationId xmlns:a16="http://schemas.microsoft.com/office/drawing/2014/main" id="{F4C2F230-052E-4519-8715-F24FA91AF3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15" name="Text Box 8">
          <a:extLst>
            <a:ext uri="{FF2B5EF4-FFF2-40B4-BE49-F238E27FC236}">
              <a16:creationId xmlns:a16="http://schemas.microsoft.com/office/drawing/2014/main" id="{13E52146-45DE-4C61-82A5-F91861B68B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16" name="Text Box 9">
          <a:extLst>
            <a:ext uri="{FF2B5EF4-FFF2-40B4-BE49-F238E27FC236}">
              <a16:creationId xmlns:a16="http://schemas.microsoft.com/office/drawing/2014/main" id="{0058BE30-EE00-472C-A671-3F020476C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17" name="Text Box 10">
          <a:extLst>
            <a:ext uri="{FF2B5EF4-FFF2-40B4-BE49-F238E27FC236}">
              <a16:creationId xmlns:a16="http://schemas.microsoft.com/office/drawing/2014/main" id="{9AD98995-37FF-4D83-BA9D-05C4798B6E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18" name="Text Box 41">
          <a:extLst>
            <a:ext uri="{FF2B5EF4-FFF2-40B4-BE49-F238E27FC236}">
              <a16:creationId xmlns:a16="http://schemas.microsoft.com/office/drawing/2014/main" id="{58DEED83-013D-4450-BC67-550973E09D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19" name="Text Box 43">
          <a:extLst>
            <a:ext uri="{FF2B5EF4-FFF2-40B4-BE49-F238E27FC236}">
              <a16:creationId xmlns:a16="http://schemas.microsoft.com/office/drawing/2014/main" id="{C3613CBA-5835-4632-BC35-B2E8A9E22D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99AC65F5-59CB-4B6D-A21C-D56B74425E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21" name="Text Box 8">
          <a:extLst>
            <a:ext uri="{FF2B5EF4-FFF2-40B4-BE49-F238E27FC236}">
              <a16:creationId xmlns:a16="http://schemas.microsoft.com/office/drawing/2014/main" id="{88C4B5E2-2D53-417F-8C49-50208B7ACE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22" name="Text Box 9">
          <a:extLst>
            <a:ext uri="{FF2B5EF4-FFF2-40B4-BE49-F238E27FC236}">
              <a16:creationId xmlns:a16="http://schemas.microsoft.com/office/drawing/2014/main" id="{48A9DD1F-C4B8-49FE-98CD-12B2E31221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23" name="Text Box 10">
          <a:extLst>
            <a:ext uri="{FF2B5EF4-FFF2-40B4-BE49-F238E27FC236}">
              <a16:creationId xmlns:a16="http://schemas.microsoft.com/office/drawing/2014/main" id="{CFB26AE9-2B87-4450-A4C1-70D3BA029D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24" name="Text Box 41">
          <a:extLst>
            <a:ext uri="{FF2B5EF4-FFF2-40B4-BE49-F238E27FC236}">
              <a16:creationId xmlns:a16="http://schemas.microsoft.com/office/drawing/2014/main" id="{03775E19-8251-4B76-ACC3-39D490DA1B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25" name="Text Box 43">
          <a:extLst>
            <a:ext uri="{FF2B5EF4-FFF2-40B4-BE49-F238E27FC236}">
              <a16:creationId xmlns:a16="http://schemas.microsoft.com/office/drawing/2014/main" id="{1FD6901B-4BBB-4A3B-AAE3-2CF2690038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63AE5D6D-C2DA-41B3-BA26-EB0E20D352A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27" name="Text Box 8">
          <a:extLst>
            <a:ext uri="{FF2B5EF4-FFF2-40B4-BE49-F238E27FC236}">
              <a16:creationId xmlns:a16="http://schemas.microsoft.com/office/drawing/2014/main" id="{5597E250-5FB0-4AFE-9096-E25BAA86B1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28" name="Text Box 9">
          <a:extLst>
            <a:ext uri="{FF2B5EF4-FFF2-40B4-BE49-F238E27FC236}">
              <a16:creationId xmlns:a16="http://schemas.microsoft.com/office/drawing/2014/main" id="{D101753C-3C21-4167-AB03-40DA0CB588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29" name="Text Box 10">
          <a:extLst>
            <a:ext uri="{FF2B5EF4-FFF2-40B4-BE49-F238E27FC236}">
              <a16:creationId xmlns:a16="http://schemas.microsoft.com/office/drawing/2014/main" id="{69088D29-F84D-4FE4-A757-439D108780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30" name="Text Box 41">
          <a:extLst>
            <a:ext uri="{FF2B5EF4-FFF2-40B4-BE49-F238E27FC236}">
              <a16:creationId xmlns:a16="http://schemas.microsoft.com/office/drawing/2014/main" id="{17DF92AB-BC4A-4C7B-A5F5-6F6550341B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31" name="Text Box 43">
          <a:extLst>
            <a:ext uri="{FF2B5EF4-FFF2-40B4-BE49-F238E27FC236}">
              <a16:creationId xmlns:a16="http://schemas.microsoft.com/office/drawing/2014/main" id="{CB90F2D4-5C91-4A03-BDBD-B834DAA7A1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32" name="Text Box 1">
          <a:extLst>
            <a:ext uri="{FF2B5EF4-FFF2-40B4-BE49-F238E27FC236}">
              <a16:creationId xmlns:a16="http://schemas.microsoft.com/office/drawing/2014/main" id="{DEF5163D-0005-4CBC-8B60-BCD6AAA6F2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33" name="Text Box 8">
          <a:extLst>
            <a:ext uri="{FF2B5EF4-FFF2-40B4-BE49-F238E27FC236}">
              <a16:creationId xmlns:a16="http://schemas.microsoft.com/office/drawing/2014/main" id="{E2428486-4847-4358-AA08-3504336A3D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34" name="Text Box 9">
          <a:extLst>
            <a:ext uri="{FF2B5EF4-FFF2-40B4-BE49-F238E27FC236}">
              <a16:creationId xmlns:a16="http://schemas.microsoft.com/office/drawing/2014/main" id="{3F2FE9CA-FCD0-45CA-9007-5F4E6FE65B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35" name="Text Box 10">
          <a:extLst>
            <a:ext uri="{FF2B5EF4-FFF2-40B4-BE49-F238E27FC236}">
              <a16:creationId xmlns:a16="http://schemas.microsoft.com/office/drawing/2014/main" id="{20F37695-5745-4BDA-813E-F3D387CC10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36" name="Text Box 41">
          <a:extLst>
            <a:ext uri="{FF2B5EF4-FFF2-40B4-BE49-F238E27FC236}">
              <a16:creationId xmlns:a16="http://schemas.microsoft.com/office/drawing/2014/main" id="{19DD5B81-626D-460A-B8B2-C3A92CDA00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37" name="Text Box 43">
          <a:extLst>
            <a:ext uri="{FF2B5EF4-FFF2-40B4-BE49-F238E27FC236}">
              <a16:creationId xmlns:a16="http://schemas.microsoft.com/office/drawing/2014/main" id="{3AAADA32-BD79-403D-9E55-560E6F7659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id="{F8CAAC5D-8F91-44C4-A105-3A8C37F51C5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39" name="Text Box 8">
          <a:extLst>
            <a:ext uri="{FF2B5EF4-FFF2-40B4-BE49-F238E27FC236}">
              <a16:creationId xmlns:a16="http://schemas.microsoft.com/office/drawing/2014/main" id="{67007471-8688-4FCE-8F75-014F9D3600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40" name="Text Box 9">
          <a:extLst>
            <a:ext uri="{FF2B5EF4-FFF2-40B4-BE49-F238E27FC236}">
              <a16:creationId xmlns:a16="http://schemas.microsoft.com/office/drawing/2014/main" id="{4DF15175-43D3-4ACE-B2DC-A3A850B50A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41" name="Text Box 10">
          <a:extLst>
            <a:ext uri="{FF2B5EF4-FFF2-40B4-BE49-F238E27FC236}">
              <a16:creationId xmlns:a16="http://schemas.microsoft.com/office/drawing/2014/main" id="{2D7DABDD-9FAB-4765-B6B1-6A592486CA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42" name="Text Box 41">
          <a:extLst>
            <a:ext uri="{FF2B5EF4-FFF2-40B4-BE49-F238E27FC236}">
              <a16:creationId xmlns:a16="http://schemas.microsoft.com/office/drawing/2014/main" id="{55D51754-A5C4-46FC-A5BD-C275F244FB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43" name="Text Box 43">
          <a:extLst>
            <a:ext uri="{FF2B5EF4-FFF2-40B4-BE49-F238E27FC236}">
              <a16:creationId xmlns:a16="http://schemas.microsoft.com/office/drawing/2014/main" id="{E9409B0C-2EE2-46C8-8A1C-AB26D6D7F8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44" name="Text Box 1">
          <a:extLst>
            <a:ext uri="{FF2B5EF4-FFF2-40B4-BE49-F238E27FC236}">
              <a16:creationId xmlns:a16="http://schemas.microsoft.com/office/drawing/2014/main" id="{2203AF85-506F-4F05-B46B-3000250F2F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45" name="Text Box 8">
          <a:extLst>
            <a:ext uri="{FF2B5EF4-FFF2-40B4-BE49-F238E27FC236}">
              <a16:creationId xmlns:a16="http://schemas.microsoft.com/office/drawing/2014/main" id="{41A433C2-DF53-4BCA-B3BB-70D631D197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46" name="Text Box 9">
          <a:extLst>
            <a:ext uri="{FF2B5EF4-FFF2-40B4-BE49-F238E27FC236}">
              <a16:creationId xmlns:a16="http://schemas.microsoft.com/office/drawing/2014/main" id="{1C994108-6D67-40AD-94C4-9B355EC3E1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47" name="Text Box 10">
          <a:extLst>
            <a:ext uri="{FF2B5EF4-FFF2-40B4-BE49-F238E27FC236}">
              <a16:creationId xmlns:a16="http://schemas.microsoft.com/office/drawing/2014/main" id="{D43D684A-F57F-44AA-8F31-13C3C9812C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48" name="Text Box 41">
          <a:extLst>
            <a:ext uri="{FF2B5EF4-FFF2-40B4-BE49-F238E27FC236}">
              <a16:creationId xmlns:a16="http://schemas.microsoft.com/office/drawing/2014/main" id="{1C72D1E9-CFCC-4817-8353-0D578ED8F2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49" name="Text Box 43">
          <a:extLst>
            <a:ext uri="{FF2B5EF4-FFF2-40B4-BE49-F238E27FC236}">
              <a16:creationId xmlns:a16="http://schemas.microsoft.com/office/drawing/2014/main" id="{0B65C0A9-E51B-4280-95A1-BD15A0D021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CF51BD26-08DF-4099-B72F-B9F3A7EE40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51" name="Text Box 8">
          <a:extLst>
            <a:ext uri="{FF2B5EF4-FFF2-40B4-BE49-F238E27FC236}">
              <a16:creationId xmlns:a16="http://schemas.microsoft.com/office/drawing/2014/main" id="{5723631B-C126-45EE-8CAE-26FCC9F5F5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52" name="Text Box 9">
          <a:extLst>
            <a:ext uri="{FF2B5EF4-FFF2-40B4-BE49-F238E27FC236}">
              <a16:creationId xmlns:a16="http://schemas.microsoft.com/office/drawing/2014/main" id="{44544E53-BB78-4480-B3F8-836F80C9D2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53" name="Text Box 10">
          <a:extLst>
            <a:ext uri="{FF2B5EF4-FFF2-40B4-BE49-F238E27FC236}">
              <a16:creationId xmlns:a16="http://schemas.microsoft.com/office/drawing/2014/main" id="{011298F1-346F-47C6-8B1A-D4DD3408AB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54" name="Text Box 41">
          <a:extLst>
            <a:ext uri="{FF2B5EF4-FFF2-40B4-BE49-F238E27FC236}">
              <a16:creationId xmlns:a16="http://schemas.microsoft.com/office/drawing/2014/main" id="{8789D22C-97F2-4A8A-BBBD-4B268DD41B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55" name="Text Box 43">
          <a:extLst>
            <a:ext uri="{FF2B5EF4-FFF2-40B4-BE49-F238E27FC236}">
              <a16:creationId xmlns:a16="http://schemas.microsoft.com/office/drawing/2014/main" id="{CDCABFDA-ADF7-4958-8598-5621EDCF62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CAB09D04-1C14-4252-8F61-FBA8FF27DB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57" name="Text Box 8">
          <a:extLst>
            <a:ext uri="{FF2B5EF4-FFF2-40B4-BE49-F238E27FC236}">
              <a16:creationId xmlns:a16="http://schemas.microsoft.com/office/drawing/2014/main" id="{6D411AE4-6351-41AF-B3DF-36C8B03039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58" name="Text Box 9">
          <a:extLst>
            <a:ext uri="{FF2B5EF4-FFF2-40B4-BE49-F238E27FC236}">
              <a16:creationId xmlns:a16="http://schemas.microsoft.com/office/drawing/2014/main" id="{F3AE9D9E-6CDA-4C9A-9188-742B280B8D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59" name="Text Box 10">
          <a:extLst>
            <a:ext uri="{FF2B5EF4-FFF2-40B4-BE49-F238E27FC236}">
              <a16:creationId xmlns:a16="http://schemas.microsoft.com/office/drawing/2014/main" id="{CFDB312F-0AE4-4B67-9F88-0F9EB8311B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60" name="Text Box 41">
          <a:extLst>
            <a:ext uri="{FF2B5EF4-FFF2-40B4-BE49-F238E27FC236}">
              <a16:creationId xmlns:a16="http://schemas.microsoft.com/office/drawing/2014/main" id="{D075E09B-13EE-4F28-99FD-94ED11B2C75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61" name="Text Box 43">
          <a:extLst>
            <a:ext uri="{FF2B5EF4-FFF2-40B4-BE49-F238E27FC236}">
              <a16:creationId xmlns:a16="http://schemas.microsoft.com/office/drawing/2014/main" id="{EFD99E3A-04CB-42D7-9789-CDA05D1130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62" name="Text Box 1">
          <a:extLst>
            <a:ext uri="{FF2B5EF4-FFF2-40B4-BE49-F238E27FC236}">
              <a16:creationId xmlns:a16="http://schemas.microsoft.com/office/drawing/2014/main" id="{258F0817-3036-417D-8CCC-BB7DA430B1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63" name="Text Box 8">
          <a:extLst>
            <a:ext uri="{FF2B5EF4-FFF2-40B4-BE49-F238E27FC236}">
              <a16:creationId xmlns:a16="http://schemas.microsoft.com/office/drawing/2014/main" id="{77361380-38AD-42B4-9AF9-481FBAA62A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64" name="Text Box 9">
          <a:extLst>
            <a:ext uri="{FF2B5EF4-FFF2-40B4-BE49-F238E27FC236}">
              <a16:creationId xmlns:a16="http://schemas.microsoft.com/office/drawing/2014/main" id="{0F5A7A87-A513-414B-AAE5-3A3A4D1F26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65" name="Text Box 10">
          <a:extLst>
            <a:ext uri="{FF2B5EF4-FFF2-40B4-BE49-F238E27FC236}">
              <a16:creationId xmlns:a16="http://schemas.microsoft.com/office/drawing/2014/main" id="{9BED4D07-683B-4EB9-8232-B8325CB5C4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66" name="Text Box 41">
          <a:extLst>
            <a:ext uri="{FF2B5EF4-FFF2-40B4-BE49-F238E27FC236}">
              <a16:creationId xmlns:a16="http://schemas.microsoft.com/office/drawing/2014/main" id="{79995C38-0C3B-46FB-ADED-DD59C1F5CE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67" name="Text Box 43">
          <a:extLst>
            <a:ext uri="{FF2B5EF4-FFF2-40B4-BE49-F238E27FC236}">
              <a16:creationId xmlns:a16="http://schemas.microsoft.com/office/drawing/2014/main" id="{237EECA2-C2C0-4464-9597-3FEB9E5051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68" name="Text Box 1">
          <a:extLst>
            <a:ext uri="{FF2B5EF4-FFF2-40B4-BE49-F238E27FC236}">
              <a16:creationId xmlns:a16="http://schemas.microsoft.com/office/drawing/2014/main" id="{364B54BB-9E3E-49D6-A7AC-9AB2C3F7770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69" name="Text Box 8">
          <a:extLst>
            <a:ext uri="{FF2B5EF4-FFF2-40B4-BE49-F238E27FC236}">
              <a16:creationId xmlns:a16="http://schemas.microsoft.com/office/drawing/2014/main" id="{B9013551-E785-40B7-9682-18D66C9094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70" name="Text Box 9">
          <a:extLst>
            <a:ext uri="{FF2B5EF4-FFF2-40B4-BE49-F238E27FC236}">
              <a16:creationId xmlns:a16="http://schemas.microsoft.com/office/drawing/2014/main" id="{149AD96B-DCAF-4952-BDC7-05E8ACA6D4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71" name="Text Box 10">
          <a:extLst>
            <a:ext uri="{FF2B5EF4-FFF2-40B4-BE49-F238E27FC236}">
              <a16:creationId xmlns:a16="http://schemas.microsoft.com/office/drawing/2014/main" id="{3D00AC10-8B06-4D47-ABD7-244FD2CE65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72" name="Text Box 41">
          <a:extLst>
            <a:ext uri="{FF2B5EF4-FFF2-40B4-BE49-F238E27FC236}">
              <a16:creationId xmlns:a16="http://schemas.microsoft.com/office/drawing/2014/main" id="{2779E6C7-BC03-4864-9224-9BD266670A1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8575" cy="47625"/>
    <xdr:sp macro="" textlink="">
      <xdr:nvSpPr>
        <xdr:cNvPr id="1673" name="Text Box 43">
          <a:extLst>
            <a:ext uri="{FF2B5EF4-FFF2-40B4-BE49-F238E27FC236}">
              <a16:creationId xmlns:a16="http://schemas.microsoft.com/office/drawing/2014/main" id="{7FDB8933-4719-44AF-A9F8-CCA49B1C7B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674" name="Text Box 1">
          <a:extLst>
            <a:ext uri="{FF2B5EF4-FFF2-40B4-BE49-F238E27FC236}">
              <a16:creationId xmlns:a16="http://schemas.microsoft.com/office/drawing/2014/main" id="{06B83AA0-6920-489F-8755-89EE7C7BCF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675" name="Text Box 8">
          <a:extLst>
            <a:ext uri="{FF2B5EF4-FFF2-40B4-BE49-F238E27FC236}">
              <a16:creationId xmlns:a16="http://schemas.microsoft.com/office/drawing/2014/main" id="{70AA61C1-B829-4139-BF3C-147446A126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676" name="Text Box 9">
          <a:extLst>
            <a:ext uri="{FF2B5EF4-FFF2-40B4-BE49-F238E27FC236}">
              <a16:creationId xmlns:a16="http://schemas.microsoft.com/office/drawing/2014/main" id="{C1D52FD4-5A96-4759-810B-832528C2E2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677" name="Text Box 10">
          <a:extLst>
            <a:ext uri="{FF2B5EF4-FFF2-40B4-BE49-F238E27FC236}">
              <a16:creationId xmlns:a16="http://schemas.microsoft.com/office/drawing/2014/main" id="{C3A820E5-28AD-412E-A7EF-9D57D4A45A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678" name="Text Box 41">
          <a:extLst>
            <a:ext uri="{FF2B5EF4-FFF2-40B4-BE49-F238E27FC236}">
              <a16:creationId xmlns:a16="http://schemas.microsoft.com/office/drawing/2014/main" id="{CBDE6C04-C3E8-4BD1-8A86-D16194061A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8575"/>
    <xdr:sp macro="" textlink="">
      <xdr:nvSpPr>
        <xdr:cNvPr id="1679" name="Text Box 43">
          <a:extLst>
            <a:ext uri="{FF2B5EF4-FFF2-40B4-BE49-F238E27FC236}">
              <a16:creationId xmlns:a16="http://schemas.microsoft.com/office/drawing/2014/main" id="{F658786A-2BAF-4A56-A850-06A58F75FA3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1680" name="Text Box 1">
          <a:extLst>
            <a:ext uri="{FF2B5EF4-FFF2-40B4-BE49-F238E27FC236}">
              <a16:creationId xmlns:a16="http://schemas.microsoft.com/office/drawing/2014/main" id="{AF85858A-4CA6-4546-9102-BD7A5B9568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1681" name="Text Box 8">
          <a:extLst>
            <a:ext uri="{FF2B5EF4-FFF2-40B4-BE49-F238E27FC236}">
              <a16:creationId xmlns:a16="http://schemas.microsoft.com/office/drawing/2014/main" id="{8776283C-72C1-4587-9454-64A06C226A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1682" name="Text Box 9">
          <a:extLst>
            <a:ext uri="{FF2B5EF4-FFF2-40B4-BE49-F238E27FC236}">
              <a16:creationId xmlns:a16="http://schemas.microsoft.com/office/drawing/2014/main" id="{C1188EDF-DDBE-4695-90D5-464EC5E84D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1683" name="Text Box 10">
          <a:extLst>
            <a:ext uri="{FF2B5EF4-FFF2-40B4-BE49-F238E27FC236}">
              <a16:creationId xmlns:a16="http://schemas.microsoft.com/office/drawing/2014/main" id="{F81C71C3-E0E9-4F27-AEE5-C8B75024C8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1684" name="Text Box 41">
          <a:extLst>
            <a:ext uri="{FF2B5EF4-FFF2-40B4-BE49-F238E27FC236}">
              <a16:creationId xmlns:a16="http://schemas.microsoft.com/office/drawing/2014/main" id="{409920DF-FE6E-48D2-AFC5-1DAFEA49CA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7625"/>
    <xdr:sp macro="" textlink="">
      <xdr:nvSpPr>
        <xdr:cNvPr id="1685" name="Text Box 43">
          <a:extLst>
            <a:ext uri="{FF2B5EF4-FFF2-40B4-BE49-F238E27FC236}">
              <a16:creationId xmlns:a16="http://schemas.microsoft.com/office/drawing/2014/main" id="{912A7CDD-7619-4091-8D58-C2D453DA34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686" name="Text Box 1">
          <a:extLst>
            <a:ext uri="{FF2B5EF4-FFF2-40B4-BE49-F238E27FC236}">
              <a16:creationId xmlns:a16="http://schemas.microsoft.com/office/drawing/2014/main" id="{331E00F3-1B5E-4499-8150-43D00B3FAE4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687" name="Text Box 8">
          <a:extLst>
            <a:ext uri="{FF2B5EF4-FFF2-40B4-BE49-F238E27FC236}">
              <a16:creationId xmlns:a16="http://schemas.microsoft.com/office/drawing/2014/main" id="{AC055445-A1F6-44C0-8BE3-92B91B62417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688" name="Text Box 9">
          <a:extLst>
            <a:ext uri="{FF2B5EF4-FFF2-40B4-BE49-F238E27FC236}">
              <a16:creationId xmlns:a16="http://schemas.microsoft.com/office/drawing/2014/main" id="{E77AE958-BB68-4174-B696-9A648681214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689" name="Text Box 10">
          <a:extLst>
            <a:ext uri="{FF2B5EF4-FFF2-40B4-BE49-F238E27FC236}">
              <a16:creationId xmlns:a16="http://schemas.microsoft.com/office/drawing/2014/main" id="{EF612FA2-6C39-4EDA-A8AE-F7E8A5C200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690" name="Text Box 41">
          <a:extLst>
            <a:ext uri="{FF2B5EF4-FFF2-40B4-BE49-F238E27FC236}">
              <a16:creationId xmlns:a16="http://schemas.microsoft.com/office/drawing/2014/main" id="{F2F0AB69-01D7-4019-AE42-327577A8DF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691" name="Text Box 43">
          <a:extLst>
            <a:ext uri="{FF2B5EF4-FFF2-40B4-BE49-F238E27FC236}">
              <a16:creationId xmlns:a16="http://schemas.microsoft.com/office/drawing/2014/main" id="{FBA0C010-AB2D-4532-A4B6-080E9D912CD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692" name="Text Box 1">
          <a:extLst>
            <a:ext uri="{FF2B5EF4-FFF2-40B4-BE49-F238E27FC236}">
              <a16:creationId xmlns:a16="http://schemas.microsoft.com/office/drawing/2014/main" id="{AF14E37C-790A-4547-A899-73168CA7971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693" name="Text Box 8">
          <a:extLst>
            <a:ext uri="{FF2B5EF4-FFF2-40B4-BE49-F238E27FC236}">
              <a16:creationId xmlns:a16="http://schemas.microsoft.com/office/drawing/2014/main" id="{333997A0-E820-41CF-B1F3-3E2BDB1634E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694" name="Text Box 9">
          <a:extLst>
            <a:ext uri="{FF2B5EF4-FFF2-40B4-BE49-F238E27FC236}">
              <a16:creationId xmlns:a16="http://schemas.microsoft.com/office/drawing/2014/main" id="{4E5771A7-71C3-4326-9380-2FC2E3A017F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695" name="Text Box 10">
          <a:extLst>
            <a:ext uri="{FF2B5EF4-FFF2-40B4-BE49-F238E27FC236}">
              <a16:creationId xmlns:a16="http://schemas.microsoft.com/office/drawing/2014/main" id="{51321CE1-3E9C-4C9C-BC19-9C8E363884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696" name="Text Box 41">
          <a:extLst>
            <a:ext uri="{FF2B5EF4-FFF2-40B4-BE49-F238E27FC236}">
              <a16:creationId xmlns:a16="http://schemas.microsoft.com/office/drawing/2014/main" id="{B92CB540-67AD-44C7-96CB-6004D95C8B9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697" name="Text Box 43">
          <a:extLst>
            <a:ext uri="{FF2B5EF4-FFF2-40B4-BE49-F238E27FC236}">
              <a16:creationId xmlns:a16="http://schemas.microsoft.com/office/drawing/2014/main" id="{70BAD0E9-D238-4F57-A7AD-3367023286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698" name="Text Box 1">
          <a:extLst>
            <a:ext uri="{FF2B5EF4-FFF2-40B4-BE49-F238E27FC236}">
              <a16:creationId xmlns:a16="http://schemas.microsoft.com/office/drawing/2014/main" id="{AE088195-A894-4863-B9B4-579E4D0D59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699" name="Text Box 8">
          <a:extLst>
            <a:ext uri="{FF2B5EF4-FFF2-40B4-BE49-F238E27FC236}">
              <a16:creationId xmlns:a16="http://schemas.microsoft.com/office/drawing/2014/main" id="{9C51D4E8-94B7-4588-9857-3B5880111E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700" name="Text Box 9">
          <a:extLst>
            <a:ext uri="{FF2B5EF4-FFF2-40B4-BE49-F238E27FC236}">
              <a16:creationId xmlns:a16="http://schemas.microsoft.com/office/drawing/2014/main" id="{F958B2D8-F91A-4175-8490-9627AF059CC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701" name="Text Box 10">
          <a:extLst>
            <a:ext uri="{FF2B5EF4-FFF2-40B4-BE49-F238E27FC236}">
              <a16:creationId xmlns:a16="http://schemas.microsoft.com/office/drawing/2014/main" id="{E7DEE2BD-A663-4108-8E20-11A7B04AE6C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702" name="Text Box 41">
          <a:extLst>
            <a:ext uri="{FF2B5EF4-FFF2-40B4-BE49-F238E27FC236}">
              <a16:creationId xmlns:a16="http://schemas.microsoft.com/office/drawing/2014/main" id="{2452415F-670C-4678-A252-D1E0B90938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703" name="Text Box 43">
          <a:extLst>
            <a:ext uri="{FF2B5EF4-FFF2-40B4-BE49-F238E27FC236}">
              <a16:creationId xmlns:a16="http://schemas.microsoft.com/office/drawing/2014/main" id="{2900A3EA-D621-4E03-AC25-849F375A835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704" name="Text Box 1">
          <a:extLst>
            <a:ext uri="{FF2B5EF4-FFF2-40B4-BE49-F238E27FC236}">
              <a16:creationId xmlns:a16="http://schemas.microsoft.com/office/drawing/2014/main" id="{019106A0-0E9E-4C64-A3AE-1C0FDE3E3D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705" name="Text Box 8">
          <a:extLst>
            <a:ext uri="{FF2B5EF4-FFF2-40B4-BE49-F238E27FC236}">
              <a16:creationId xmlns:a16="http://schemas.microsoft.com/office/drawing/2014/main" id="{817A6AF2-4C82-462E-A20C-46854CF1852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706" name="Text Box 9">
          <a:extLst>
            <a:ext uri="{FF2B5EF4-FFF2-40B4-BE49-F238E27FC236}">
              <a16:creationId xmlns:a16="http://schemas.microsoft.com/office/drawing/2014/main" id="{97559546-9317-4735-B0E8-ED215BC7234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707" name="Text Box 10">
          <a:extLst>
            <a:ext uri="{FF2B5EF4-FFF2-40B4-BE49-F238E27FC236}">
              <a16:creationId xmlns:a16="http://schemas.microsoft.com/office/drawing/2014/main" id="{0ED3D915-2610-4CA8-8FA0-5594137DD31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708" name="Text Box 41">
          <a:extLst>
            <a:ext uri="{FF2B5EF4-FFF2-40B4-BE49-F238E27FC236}">
              <a16:creationId xmlns:a16="http://schemas.microsoft.com/office/drawing/2014/main" id="{F1DDF045-3C12-4E54-B673-465E7F27773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709" name="Text Box 43">
          <a:extLst>
            <a:ext uri="{FF2B5EF4-FFF2-40B4-BE49-F238E27FC236}">
              <a16:creationId xmlns:a16="http://schemas.microsoft.com/office/drawing/2014/main" id="{A7E22C89-873D-4D01-A58F-0B315B2A32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C2C80DE8-CCCB-4E57-A51E-414E94B8009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11" name="Text Box 8">
          <a:extLst>
            <a:ext uri="{FF2B5EF4-FFF2-40B4-BE49-F238E27FC236}">
              <a16:creationId xmlns:a16="http://schemas.microsoft.com/office/drawing/2014/main" id="{BDE1AA7A-856E-432D-A87D-8EAAFDCDF6F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12" name="Text Box 9">
          <a:extLst>
            <a:ext uri="{FF2B5EF4-FFF2-40B4-BE49-F238E27FC236}">
              <a16:creationId xmlns:a16="http://schemas.microsoft.com/office/drawing/2014/main" id="{91E01FB1-AD8E-4475-BDD3-F31402AC47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13" name="Text Box 10">
          <a:extLst>
            <a:ext uri="{FF2B5EF4-FFF2-40B4-BE49-F238E27FC236}">
              <a16:creationId xmlns:a16="http://schemas.microsoft.com/office/drawing/2014/main" id="{611A4FC0-E87A-412A-81EE-5CC4D38A9BF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14" name="Text Box 41">
          <a:extLst>
            <a:ext uri="{FF2B5EF4-FFF2-40B4-BE49-F238E27FC236}">
              <a16:creationId xmlns:a16="http://schemas.microsoft.com/office/drawing/2014/main" id="{10D73DC7-36AD-437B-93E2-A8F1CF162F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15" name="Text Box 43">
          <a:extLst>
            <a:ext uri="{FF2B5EF4-FFF2-40B4-BE49-F238E27FC236}">
              <a16:creationId xmlns:a16="http://schemas.microsoft.com/office/drawing/2014/main" id="{7C340BA4-BBF2-424C-980B-447156224E0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19B00710-828E-4E30-A92C-8DE40E3F89A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17" name="Text Box 8">
          <a:extLst>
            <a:ext uri="{FF2B5EF4-FFF2-40B4-BE49-F238E27FC236}">
              <a16:creationId xmlns:a16="http://schemas.microsoft.com/office/drawing/2014/main" id="{9CAC6CBB-3651-461F-A6F0-F96334C54F4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18" name="Text Box 9">
          <a:extLst>
            <a:ext uri="{FF2B5EF4-FFF2-40B4-BE49-F238E27FC236}">
              <a16:creationId xmlns:a16="http://schemas.microsoft.com/office/drawing/2014/main" id="{9A468FDE-B3C0-4D82-B614-6093FB666C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19" name="Text Box 10">
          <a:extLst>
            <a:ext uri="{FF2B5EF4-FFF2-40B4-BE49-F238E27FC236}">
              <a16:creationId xmlns:a16="http://schemas.microsoft.com/office/drawing/2014/main" id="{0897E64F-F77D-46F9-BC01-BB37C79A41D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20" name="Text Box 41">
          <a:extLst>
            <a:ext uri="{FF2B5EF4-FFF2-40B4-BE49-F238E27FC236}">
              <a16:creationId xmlns:a16="http://schemas.microsoft.com/office/drawing/2014/main" id="{D7672427-18D6-439B-956E-6257D02DB3A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21" name="Text Box 43">
          <a:extLst>
            <a:ext uri="{FF2B5EF4-FFF2-40B4-BE49-F238E27FC236}">
              <a16:creationId xmlns:a16="http://schemas.microsoft.com/office/drawing/2014/main" id="{5CD0B109-AD4A-4C79-8C9D-DC54B97D14A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22" name="Text Box 1">
          <a:extLst>
            <a:ext uri="{FF2B5EF4-FFF2-40B4-BE49-F238E27FC236}">
              <a16:creationId xmlns:a16="http://schemas.microsoft.com/office/drawing/2014/main" id="{7B31602D-A8EF-43FE-B53C-E42FB24BA4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23" name="Text Box 8">
          <a:extLst>
            <a:ext uri="{FF2B5EF4-FFF2-40B4-BE49-F238E27FC236}">
              <a16:creationId xmlns:a16="http://schemas.microsoft.com/office/drawing/2014/main" id="{24657A80-18C8-419C-8475-F9CBF260B81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24" name="Text Box 9">
          <a:extLst>
            <a:ext uri="{FF2B5EF4-FFF2-40B4-BE49-F238E27FC236}">
              <a16:creationId xmlns:a16="http://schemas.microsoft.com/office/drawing/2014/main" id="{43A37F00-ECA8-4B4F-8E4F-FB0732F89E9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25" name="Text Box 10">
          <a:extLst>
            <a:ext uri="{FF2B5EF4-FFF2-40B4-BE49-F238E27FC236}">
              <a16:creationId xmlns:a16="http://schemas.microsoft.com/office/drawing/2014/main" id="{7AF10336-8562-4B90-B1E5-F0CB1F101B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26" name="Text Box 41">
          <a:extLst>
            <a:ext uri="{FF2B5EF4-FFF2-40B4-BE49-F238E27FC236}">
              <a16:creationId xmlns:a16="http://schemas.microsoft.com/office/drawing/2014/main" id="{C73C32F0-70C8-4B1D-933C-EEF66B5F01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27" name="Text Box 43">
          <a:extLst>
            <a:ext uri="{FF2B5EF4-FFF2-40B4-BE49-F238E27FC236}">
              <a16:creationId xmlns:a16="http://schemas.microsoft.com/office/drawing/2014/main" id="{9EF6CAE5-2417-4362-B078-1027866D77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28" name="Text Box 1">
          <a:extLst>
            <a:ext uri="{FF2B5EF4-FFF2-40B4-BE49-F238E27FC236}">
              <a16:creationId xmlns:a16="http://schemas.microsoft.com/office/drawing/2014/main" id="{F8F82244-FA8D-4FF6-9E7D-9FD18A8171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29" name="Text Box 8">
          <a:extLst>
            <a:ext uri="{FF2B5EF4-FFF2-40B4-BE49-F238E27FC236}">
              <a16:creationId xmlns:a16="http://schemas.microsoft.com/office/drawing/2014/main" id="{27B9C4DC-DD89-44A0-AF01-4697AD6C89C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30" name="Text Box 9">
          <a:extLst>
            <a:ext uri="{FF2B5EF4-FFF2-40B4-BE49-F238E27FC236}">
              <a16:creationId xmlns:a16="http://schemas.microsoft.com/office/drawing/2014/main" id="{12BD3C64-633E-409F-A985-904F3BA8CA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31" name="Text Box 10">
          <a:extLst>
            <a:ext uri="{FF2B5EF4-FFF2-40B4-BE49-F238E27FC236}">
              <a16:creationId xmlns:a16="http://schemas.microsoft.com/office/drawing/2014/main" id="{46B3454C-3F0D-4680-9704-4903905157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32" name="Text Box 41">
          <a:extLst>
            <a:ext uri="{FF2B5EF4-FFF2-40B4-BE49-F238E27FC236}">
              <a16:creationId xmlns:a16="http://schemas.microsoft.com/office/drawing/2014/main" id="{9F957BA3-08B2-4C7B-8820-9BE97336877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33" name="Text Box 43">
          <a:extLst>
            <a:ext uri="{FF2B5EF4-FFF2-40B4-BE49-F238E27FC236}">
              <a16:creationId xmlns:a16="http://schemas.microsoft.com/office/drawing/2014/main" id="{FD8BB570-6131-41DC-9016-319C7A75D7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F4434305-6E86-4127-9068-1C0EC4C723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35" name="Text Box 8">
          <a:extLst>
            <a:ext uri="{FF2B5EF4-FFF2-40B4-BE49-F238E27FC236}">
              <a16:creationId xmlns:a16="http://schemas.microsoft.com/office/drawing/2014/main" id="{2540C460-4988-404B-8AE8-D927AAAB78F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36" name="Text Box 9">
          <a:extLst>
            <a:ext uri="{FF2B5EF4-FFF2-40B4-BE49-F238E27FC236}">
              <a16:creationId xmlns:a16="http://schemas.microsoft.com/office/drawing/2014/main" id="{403A926C-E9AE-4D16-8136-B2F83AFB74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37" name="Text Box 10">
          <a:extLst>
            <a:ext uri="{FF2B5EF4-FFF2-40B4-BE49-F238E27FC236}">
              <a16:creationId xmlns:a16="http://schemas.microsoft.com/office/drawing/2014/main" id="{1B2610D9-CA5B-49F4-8723-B097E50A33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38" name="Text Box 41">
          <a:extLst>
            <a:ext uri="{FF2B5EF4-FFF2-40B4-BE49-F238E27FC236}">
              <a16:creationId xmlns:a16="http://schemas.microsoft.com/office/drawing/2014/main" id="{9CC70A18-1ACE-416D-859D-BDF70645733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39" name="Text Box 43">
          <a:extLst>
            <a:ext uri="{FF2B5EF4-FFF2-40B4-BE49-F238E27FC236}">
              <a16:creationId xmlns:a16="http://schemas.microsoft.com/office/drawing/2014/main" id="{72E06842-BB87-4C34-B06D-2C7035D44D2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1683CDC5-4E1E-496D-B9C6-A51313F83FA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41" name="Text Box 8">
          <a:extLst>
            <a:ext uri="{FF2B5EF4-FFF2-40B4-BE49-F238E27FC236}">
              <a16:creationId xmlns:a16="http://schemas.microsoft.com/office/drawing/2014/main" id="{6D6C525A-A756-4965-87C4-8BDE436A47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42" name="Text Box 9">
          <a:extLst>
            <a:ext uri="{FF2B5EF4-FFF2-40B4-BE49-F238E27FC236}">
              <a16:creationId xmlns:a16="http://schemas.microsoft.com/office/drawing/2014/main" id="{D39BE4C3-7B9B-4833-B9CF-8693B6BFFE8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43" name="Text Box 10">
          <a:extLst>
            <a:ext uri="{FF2B5EF4-FFF2-40B4-BE49-F238E27FC236}">
              <a16:creationId xmlns:a16="http://schemas.microsoft.com/office/drawing/2014/main" id="{631BFF97-0323-480A-9680-6AF7D38CC9A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44" name="Text Box 41">
          <a:extLst>
            <a:ext uri="{FF2B5EF4-FFF2-40B4-BE49-F238E27FC236}">
              <a16:creationId xmlns:a16="http://schemas.microsoft.com/office/drawing/2014/main" id="{E91B374B-8D85-4570-AE45-594AAD6E7C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45" name="Text Box 43">
          <a:extLst>
            <a:ext uri="{FF2B5EF4-FFF2-40B4-BE49-F238E27FC236}">
              <a16:creationId xmlns:a16="http://schemas.microsoft.com/office/drawing/2014/main" id="{E0730F0A-ABAB-478B-98F3-6820DE3128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9C87F79F-3449-4623-89BC-8184F755D49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747" name="Text Box 8">
          <a:extLst>
            <a:ext uri="{FF2B5EF4-FFF2-40B4-BE49-F238E27FC236}">
              <a16:creationId xmlns:a16="http://schemas.microsoft.com/office/drawing/2014/main" id="{13867BFC-12BF-424D-883C-5AA047930D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748" name="Text Box 9">
          <a:extLst>
            <a:ext uri="{FF2B5EF4-FFF2-40B4-BE49-F238E27FC236}">
              <a16:creationId xmlns:a16="http://schemas.microsoft.com/office/drawing/2014/main" id="{7CAAA86A-E266-44E3-BAA7-5819F6D6CD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749" name="Text Box 10">
          <a:extLst>
            <a:ext uri="{FF2B5EF4-FFF2-40B4-BE49-F238E27FC236}">
              <a16:creationId xmlns:a16="http://schemas.microsoft.com/office/drawing/2014/main" id="{C746E54B-B422-42CB-96D3-923178B5CE8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750" name="Text Box 41">
          <a:extLst>
            <a:ext uri="{FF2B5EF4-FFF2-40B4-BE49-F238E27FC236}">
              <a16:creationId xmlns:a16="http://schemas.microsoft.com/office/drawing/2014/main" id="{94378144-1B67-45DA-9138-0FAA1B8C989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751" name="Text Box 43">
          <a:extLst>
            <a:ext uri="{FF2B5EF4-FFF2-40B4-BE49-F238E27FC236}">
              <a16:creationId xmlns:a16="http://schemas.microsoft.com/office/drawing/2014/main" id="{0D330317-87F1-4C09-B57B-3F042B18C42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1285F983-B373-4B64-A37F-D8D7AA0405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53" name="Text Box 8">
          <a:extLst>
            <a:ext uri="{FF2B5EF4-FFF2-40B4-BE49-F238E27FC236}">
              <a16:creationId xmlns:a16="http://schemas.microsoft.com/office/drawing/2014/main" id="{E28432C7-5514-4996-A606-4951B02C4DC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54" name="Text Box 9">
          <a:extLst>
            <a:ext uri="{FF2B5EF4-FFF2-40B4-BE49-F238E27FC236}">
              <a16:creationId xmlns:a16="http://schemas.microsoft.com/office/drawing/2014/main" id="{941D8993-6E15-4FC3-912E-A58661DF36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55" name="Text Box 10">
          <a:extLst>
            <a:ext uri="{FF2B5EF4-FFF2-40B4-BE49-F238E27FC236}">
              <a16:creationId xmlns:a16="http://schemas.microsoft.com/office/drawing/2014/main" id="{90D977BF-2655-4CE6-A46D-C417049EBDE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56" name="Text Box 41">
          <a:extLst>
            <a:ext uri="{FF2B5EF4-FFF2-40B4-BE49-F238E27FC236}">
              <a16:creationId xmlns:a16="http://schemas.microsoft.com/office/drawing/2014/main" id="{43B7EEA8-E45D-4558-9BE5-739C2B2752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57" name="Text Box 43">
          <a:extLst>
            <a:ext uri="{FF2B5EF4-FFF2-40B4-BE49-F238E27FC236}">
              <a16:creationId xmlns:a16="http://schemas.microsoft.com/office/drawing/2014/main" id="{C1FCA726-DAD8-4205-BE16-18790AAA4E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5250CAAF-3BF8-4E1D-B91F-51EF2CF925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59" name="Text Box 8">
          <a:extLst>
            <a:ext uri="{FF2B5EF4-FFF2-40B4-BE49-F238E27FC236}">
              <a16:creationId xmlns:a16="http://schemas.microsoft.com/office/drawing/2014/main" id="{D1B99B33-4DD1-4A8C-A9A7-11DF4696F8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60" name="Text Box 9">
          <a:extLst>
            <a:ext uri="{FF2B5EF4-FFF2-40B4-BE49-F238E27FC236}">
              <a16:creationId xmlns:a16="http://schemas.microsoft.com/office/drawing/2014/main" id="{A95982A2-02B7-4232-8E6A-553C16ADA26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61" name="Text Box 10">
          <a:extLst>
            <a:ext uri="{FF2B5EF4-FFF2-40B4-BE49-F238E27FC236}">
              <a16:creationId xmlns:a16="http://schemas.microsoft.com/office/drawing/2014/main" id="{ED1FC068-4F4A-4A6A-86D4-D17103FAD45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62" name="Text Box 41">
          <a:extLst>
            <a:ext uri="{FF2B5EF4-FFF2-40B4-BE49-F238E27FC236}">
              <a16:creationId xmlns:a16="http://schemas.microsoft.com/office/drawing/2014/main" id="{BA5F9DCA-A6FF-4AC6-A371-6914CBFA972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63" name="Text Box 43">
          <a:extLst>
            <a:ext uri="{FF2B5EF4-FFF2-40B4-BE49-F238E27FC236}">
              <a16:creationId xmlns:a16="http://schemas.microsoft.com/office/drawing/2014/main" id="{F84C9D2E-5183-4FAE-BD75-5357E872198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1453DCB2-5793-4ABF-89B6-B8A3FAF0285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765" name="Text Box 8">
          <a:extLst>
            <a:ext uri="{FF2B5EF4-FFF2-40B4-BE49-F238E27FC236}">
              <a16:creationId xmlns:a16="http://schemas.microsoft.com/office/drawing/2014/main" id="{D92DC3A9-0440-43FA-B1BE-E8A879C7BA3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766" name="Text Box 9">
          <a:extLst>
            <a:ext uri="{FF2B5EF4-FFF2-40B4-BE49-F238E27FC236}">
              <a16:creationId xmlns:a16="http://schemas.microsoft.com/office/drawing/2014/main" id="{8ED6D637-09FD-4F99-93BC-EC05FC5069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767" name="Text Box 10">
          <a:extLst>
            <a:ext uri="{FF2B5EF4-FFF2-40B4-BE49-F238E27FC236}">
              <a16:creationId xmlns:a16="http://schemas.microsoft.com/office/drawing/2014/main" id="{709E1221-B6DB-44CD-861F-6BA5016F4A4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768" name="Text Box 41">
          <a:extLst>
            <a:ext uri="{FF2B5EF4-FFF2-40B4-BE49-F238E27FC236}">
              <a16:creationId xmlns:a16="http://schemas.microsoft.com/office/drawing/2014/main" id="{0226B5EB-AFFB-4987-9CC3-B1E9C77DAE5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769" name="Text Box 43">
          <a:extLst>
            <a:ext uri="{FF2B5EF4-FFF2-40B4-BE49-F238E27FC236}">
              <a16:creationId xmlns:a16="http://schemas.microsoft.com/office/drawing/2014/main" id="{CC26C7A5-5EB9-47E5-AE3D-663BFC63B4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9525" cy="28575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C192215B-6493-46BC-80F8-F3B821E38C0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9525" cy="28575"/>
    <xdr:sp macro="" textlink="">
      <xdr:nvSpPr>
        <xdr:cNvPr id="1771" name="Text Box 8">
          <a:extLst>
            <a:ext uri="{FF2B5EF4-FFF2-40B4-BE49-F238E27FC236}">
              <a16:creationId xmlns:a16="http://schemas.microsoft.com/office/drawing/2014/main" id="{1FE4FD8F-739C-483D-9ED1-1283278A451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9525" cy="28575"/>
    <xdr:sp macro="" textlink="">
      <xdr:nvSpPr>
        <xdr:cNvPr id="1772" name="Text Box 9">
          <a:extLst>
            <a:ext uri="{FF2B5EF4-FFF2-40B4-BE49-F238E27FC236}">
              <a16:creationId xmlns:a16="http://schemas.microsoft.com/office/drawing/2014/main" id="{60320E19-1569-446D-A2A1-02850ABBE93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9525" cy="28575"/>
    <xdr:sp macro="" textlink="">
      <xdr:nvSpPr>
        <xdr:cNvPr id="1773" name="Text Box 10">
          <a:extLst>
            <a:ext uri="{FF2B5EF4-FFF2-40B4-BE49-F238E27FC236}">
              <a16:creationId xmlns:a16="http://schemas.microsoft.com/office/drawing/2014/main" id="{F49BDFB0-BDC2-4283-815F-54C157FDDF2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9525" cy="28575"/>
    <xdr:sp macro="" textlink="">
      <xdr:nvSpPr>
        <xdr:cNvPr id="1774" name="Text Box 41">
          <a:extLst>
            <a:ext uri="{FF2B5EF4-FFF2-40B4-BE49-F238E27FC236}">
              <a16:creationId xmlns:a16="http://schemas.microsoft.com/office/drawing/2014/main" id="{B9F02E2F-7A43-4B0A-87D7-7C035EAF31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9525" cy="28575"/>
    <xdr:sp macro="" textlink="">
      <xdr:nvSpPr>
        <xdr:cNvPr id="1775" name="Text Box 43">
          <a:extLst>
            <a:ext uri="{FF2B5EF4-FFF2-40B4-BE49-F238E27FC236}">
              <a16:creationId xmlns:a16="http://schemas.microsoft.com/office/drawing/2014/main" id="{7826AC49-3AD0-4162-AFD0-A7D010F531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9525" cy="28575"/>
    <xdr:sp macro="" textlink="">
      <xdr:nvSpPr>
        <xdr:cNvPr id="1776" name="Text Box 1">
          <a:extLst>
            <a:ext uri="{FF2B5EF4-FFF2-40B4-BE49-F238E27FC236}">
              <a16:creationId xmlns:a16="http://schemas.microsoft.com/office/drawing/2014/main" id="{12E71CAA-5F56-4ADD-8295-1D5E949345A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9525" cy="28575"/>
    <xdr:sp macro="" textlink="">
      <xdr:nvSpPr>
        <xdr:cNvPr id="1777" name="Text Box 8">
          <a:extLst>
            <a:ext uri="{FF2B5EF4-FFF2-40B4-BE49-F238E27FC236}">
              <a16:creationId xmlns:a16="http://schemas.microsoft.com/office/drawing/2014/main" id="{DC33840A-14EF-4190-9955-DE11E3AEEF8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9525" cy="28575"/>
    <xdr:sp macro="" textlink="">
      <xdr:nvSpPr>
        <xdr:cNvPr id="1778" name="Text Box 9">
          <a:extLst>
            <a:ext uri="{FF2B5EF4-FFF2-40B4-BE49-F238E27FC236}">
              <a16:creationId xmlns:a16="http://schemas.microsoft.com/office/drawing/2014/main" id="{A5BD1A8B-537A-491F-B82D-6EA5C32151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9525" cy="28575"/>
    <xdr:sp macro="" textlink="">
      <xdr:nvSpPr>
        <xdr:cNvPr id="1779" name="Text Box 10">
          <a:extLst>
            <a:ext uri="{FF2B5EF4-FFF2-40B4-BE49-F238E27FC236}">
              <a16:creationId xmlns:a16="http://schemas.microsoft.com/office/drawing/2014/main" id="{594EF536-325B-4C4F-BA92-C91BF5473C7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9525" cy="28575"/>
    <xdr:sp macro="" textlink="">
      <xdr:nvSpPr>
        <xdr:cNvPr id="1780" name="Text Box 41">
          <a:extLst>
            <a:ext uri="{FF2B5EF4-FFF2-40B4-BE49-F238E27FC236}">
              <a16:creationId xmlns:a16="http://schemas.microsoft.com/office/drawing/2014/main" id="{7F86DDFB-A1E6-4127-94D9-099708137FE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9525" cy="28575"/>
    <xdr:sp macro="" textlink="">
      <xdr:nvSpPr>
        <xdr:cNvPr id="1781" name="Text Box 43">
          <a:extLst>
            <a:ext uri="{FF2B5EF4-FFF2-40B4-BE49-F238E27FC236}">
              <a16:creationId xmlns:a16="http://schemas.microsoft.com/office/drawing/2014/main" id="{7B56320A-848A-4E58-8A08-6F3C2BC3BD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82" name="Text Box 1">
          <a:extLst>
            <a:ext uri="{FF2B5EF4-FFF2-40B4-BE49-F238E27FC236}">
              <a16:creationId xmlns:a16="http://schemas.microsoft.com/office/drawing/2014/main" id="{98BAB09B-192D-458A-A3B3-F76C6EE750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83" name="Text Box 8">
          <a:extLst>
            <a:ext uri="{FF2B5EF4-FFF2-40B4-BE49-F238E27FC236}">
              <a16:creationId xmlns:a16="http://schemas.microsoft.com/office/drawing/2014/main" id="{161AD16F-71B4-4B44-9E9D-A1D6D69EC76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84" name="Text Box 9">
          <a:extLst>
            <a:ext uri="{FF2B5EF4-FFF2-40B4-BE49-F238E27FC236}">
              <a16:creationId xmlns:a16="http://schemas.microsoft.com/office/drawing/2014/main" id="{A662525F-832C-4159-8AE2-B57B295C6B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85" name="Text Box 10">
          <a:extLst>
            <a:ext uri="{FF2B5EF4-FFF2-40B4-BE49-F238E27FC236}">
              <a16:creationId xmlns:a16="http://schemas.microsoft.com/office/drawing/2014/main" id="{26E3FFE1-5D8C-4C6E-A1BE-1467B31DB66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86" name="Text Box 41">
          <a:extLst>
            <a:ext uri="{FF2B5EF4-FFF2-40B4-BE49-F238E27FC236}">
              <a16:creationId xmlns:a16="http://schemas.microsoft.com/office/drawing/2014/main" id="{B3AE9DA3-1C88-4704-9F22-90D6C1758BF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87" name="Text Box 43">
          <a:extLst>
            <a:ext uri="{FF2B5EF4-FFF2-40B4-BE49-F238E27FC236}">
              <a16:creationId xmlns:a16="http://schemas.microsoft.com/office/drawing/2014/main" id="{1E8E76E9-5481-4941-A66F-217D977E6E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88" name="Text Box 1">
          <a:extLst>
            <a:ext uri="{FF2B5EF4-FFF2-40B4-BE49-F238E27FC236}">
              <a16:creationId xmlns:a16="http://schemas.microsoft.com/office/drawing/2014/main" id="{DC394EA9-50A2-4322-A5E1-CFB87D3845F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89" name="Text Box 8">
          <a:extLst>
            <a:ext uri="{FF2B5EF4-FFF2-40B4-BE49-F238E27FC236}">
              <a16:creationId xmlns:a16="http://schemas.microsoft.com/office/drawing/2014/main" id="{829F7ED1-F062-4102-A876-BEAF6BDFBB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90" name="Text Box 9">
          <a:extLst>
            <a:ext uri="{FF2B5EF4-FFF2-40B4-BE49-F238E27FC236}">
              <a16:creationId xmlns:a16="http://schemas.microsoft.com/office/drawing/2014/main" id="{5F8A7852-A89A-455B-8EFC-9AA1136FB3F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91" name="Text Box 10">
          <a:extLst>
            <a:ext uri="{FF2B5EF4-FFF2-40B4-BE49-F238E27FC236}">
              <a16:creationId xmlns:a16="http://schemas.microsoft.com/office/drawing/2014/main" id="{F8D3A285-BF2A-464E-9C81-58062FBDE5A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92" name="Text Box 41">
          <a:extLst>
            <a:ext uri="{FF2B5EF4-FFF2-40B4-BE49-F238E27FC236}">
              <a16:creationId xmlns:a16="http://schemas.microsoft.com/office/drawing/2014/main" id="{A8CB4154-74AA-4244-AC66-EB40FAEE972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93" name="Text Box 43">
          <a:extLst>
            <a:ext uri="{FF2B5EF4-FFF2-40B4-BE49-F238E27FC236}">
              <a16:creationId xmlns:a16="http://schemas.microsoft.com/office/drawing/2014/main" id="{B9899557-E4FA-4BD3-8319-EBEE04678C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94" name="Text Box 1">
          <a:extLst>
            <a:ext uri="{FF2B5EF4-FFF2-40B4-BE49-F238E27FC236}">
              <a16:creationId xmlns:a16="http://schemas.microsoft.com/office/drawing/2014/main" id="{31A3F95D-0038-4CF0-AC7E-F2439E0DDAB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95" name="Text Box 8">
          <a:extLst>
            <a:ext uri="{FF2B5EF4-FFF2-40B4-BE49-F238E27FC236}">
              <a16:creationId xmlns:a16="http://schemas.microsoft.com/office/drawing/2014/main" id="{2DA7B1D6-D5A6-49A0-9F7C-006D82BD351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96" name="Text Box 9">
          <a:extLst>
            <a:ext uri="{FF2B5EF4-FFF2-40B4-BE49-F238E27FC236}">
              <a16:creationId xmlns:a16="http://schemas.microsoft.com/office/drawing/2014/main" id="{F2EB1C11-A230-4F90-9161-AB95519C096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97" name="Text Box 10">
          <a:extLst>
            <a:ext uri="{FF2B5EF4-FFF2-40B4-BE49-F238E27FC236}">
              <a16:creationId xmlns:a16="http://schemas.microsoft.com/office/drawing/2014/main" id="{AE6934A4-EFA4-4526-982F-CB8135D655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98" name="Text Box 41">
          <a:extLst>
            <a:ext uri="{FF2B5EF4-FFF2-40B4-BE49-F238E27FC236}">
              <a16:creationId xmlns:a16="http://schemas.microsoft.com/office/drawing/2014/main" id="{14331A9E-FEBC-4C6A-A225-2B2B86A4E3B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799" name="Text Box 43">
          <a:extLst>
            <a:ext uri="{FF2B5EF4-FFF2-40B4-BE49-F238E27FC236}">
              <a16:creationId xmlns:a16="http://schemas.microsoft.com/office/drawing/2014/main" id="{98BEC2EA-8F45-40EB-9A41-61BBA0DD37C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00" name="Text Box 1">
          <a:extLst>
            <a:ext uri="{FF2B5EF4-FFF2-40B4-BE49-F238E27FC236}">
              <a16:creationId xmlns:a16="http://schemas.microsoft.com/office/drawing/2014/main" id="{93DC5ED3-4769-4E6A-85C3-22DC88DAEF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01" name="Text Box 8">
          <a:extLst>
            <a:ext uri="{FF2B5EF4-FFF2-40B4-BE49-F238E27FC236}">
              <a16:creationId xmlns:a16="http://schemas.microsoft.com/office/drawing/2014/main" id="{454B6A57-98DA-4FC4-A4B5-1D4974F9034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02" name="Text Box 9">
          <a:extLst>
            <a:ext uri="{FF2B5EF4-FFF2-40B4-BE49-F238E27FC236}">
              <a16:creationId xmlns:a16="http://schemas.microsoft.com/office/drawing/2014/main" id="{8106F367-91CC-45B4-B014-210141EDD7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03" name="Text Box 10">
          <a:extLst>
            <a:ext uri="{FF2B5EF4-FFF2-40B4-BE49-F238E27FC236}">
              <a16:creationId xmlns:a16="http://schemas.microsoft.com/office/drawing/2014/main" id="{F7AE5998-FFA3-4471-BEB6-0D5E603E935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04" name="Text Box 41">
          <a:extLst>
            <a:ext uri="{FF2B5EF4-FFF2-40B4-BE49-F238E27FC236}">
              <a16:creationId xmlns:a16="http://schemas.microsoft.com/office/drawing/2014/main" id="{C9BA7836-6381-403F-9E82-08C19475C4F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05" name="Text Box 43">
          <a:extLst>
            <a:ext uri="{FF2B5EF4-FFF2-40B4-BE49-F238E27FC236}">
              <a16:creationId xmlns:a16="http://schemas.microsoft.com/office/drawing/2014/main" id="{008B7D2D-8427-4EAD-82F8-87FC65BB76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06" name="Text Box 1">
          <a:extLst>
            <a:ext uri="{FF2B5EF4-FFF2-40B4-BE49-F238E27FC236}">
              <a16:creationId xmlns:a16="http://schemas.microsoft.com/office/drawing/2014/main" id="{1E5BB85D-C35B-4952-BCFF-71D169257F7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07" name="Text Box 8">
          <a:extLst>
            <a:ext uri="{FF2B5EF4-FFF2-40B4-BE49-F238E27FC236}">
              <a16:creationId xmlns:a16="http://schemas.microsoft.com/office/drawing/2014/main" id="{58A8C7E3-8948-41DB-A38C-ED0A95C3BC5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08" name="Text Box 9">
          <a:extLst>
            <a:ext uri="{FF2B5EF4-FFF2-40B4-BE49-F238E27FC236}">
              <a16:creationId xmlns:a16="http://schemas.microsoft.com/office/drawing/2014/main" id="{FA64A952-CF36-4C1D-B598-A97F8179DC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09" name="Text Box 10">
          <a:extLst>
            <a:ext uri="{FF2B5EF4-FFF2-40B4-BE49-F238E27FC236}">
              <a16:creationId xmlns:a16="http://schemas.microsoft.com/office/drawing/2014/main" id="{033B61AD-9C96-4E4D-9E1A-694B9E23745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10" name="Text Box 41">
          <a:extLst>
            <a:ext uri="{FF2B5EF4-FFF2-40B4-BE49-F238E27FC236}">
              <a16:creationId xmlns:a16="http://schemas.microsoft.com/office/drawing/2014/main" id="{302DD56E-E610-44E2-8606-7BAA8E6E42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11" name="Text Box 43">
          <a:extLst>
            <a:ext uri="{FF2B5EF4-FFF2-40B4-BE49-F238E27FC236}">
              <a16:creationId xmlns:a16="http://schemas.microsoft.com/office/drawing/2014/main" id="{FAEE26F0-0DB6-45BD-B564-A43E3D7FD09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BCB2557F-7472-4427-82D6-EC021D5BC44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813" name="Text Box 8">
          <a:extLst>
            <a:ext uri="{FF2B5EF4-FFF2-40B4-BE49-F238E27FC236}">
              <a16:creationId xmlns:a16="http://schemas.microsoft.com/office/drawing/2014/main" id="{F093E34E-F8D5-4AE4-BF04-935A9B379B6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814" name="Text Box 9">
          <a:extLst>
            <a:ext uri="{FF2B5EF4-FFF2-40B4-BE49-F238E27FC236}">
              <a16:creationId xmlns:a16="http://schemas.microsoft.com/office/drawing/2014/main" id="{4639F67B-6F5E-4A05-A1D4-B158D817D9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815" name="Text Box 10">
          <a:extLst>
            <a:ext uri="{FF2B5EF4-FFF2-40B4-BE49-F238E27FC236}">
              <a16:creationId xmlns:a16="http://schemas.microsoft.com/office/drawing/2014/main" id="{1F9E2D53-85E0-4D95-A3D8-E93AC06B47E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816" name="Text Box 41">
          <a:extLst>
            <a:ext uri="{FF2B5EF4-FFF2-40B4-BE49-F238E27FC236}">
              <a16:creationId xmlns:a16="http://schemas.microsoft.com/office/drawing/2014/main" id="{C805A4D1-EAFD-4DCE-B50C-19D46CCC3B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817" name="Text Box 43">
          <a:extLst>
            <a:ext uri="{FF2B5EF4-FFF2-40B4-BE49-F238E27FC236}">
              <a16:creationId xmlns:a16="http://schemas.microsoft.com/office/drawing/2014/main" id="{D0BC1374-DB91-4403-AF25-AEA9C96505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18" name="Text Box 1">
          <a:extLst>
            <a:ext uri="{FF2B5EF4-FFF2-40B4-BE49-F238E27FC236}">
              <a16:creationId xmlns:a16="http://schemas.microsoft.com/office/drawing/2014/main" id="{73DB4102-0566-42ED-86E4-E5E9EA560F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19" name="Text Box 8">
          <a:extLst>
            <a:ext uri="{FF2B5EF4-FFF2-40B4-BE49-F238E27FC236}">
              <a16:creationId xmlns:a16="http://schemas.microsoft.com/office/drawing/2014/main" id="{9A89BECD-0800-45FC-ACAE-B6A6BD4E8B2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20" name="Text Box 9">
          <a:extLst>
            <a:ext uri="{FF2B5EF4-FFF2-40B4-BE49-F238E27FC236}">
              <a16:creationId xmlns:a16="http://schemas.microsoft.com/office/drawing/2014/main" id="{976689F2-0B9B-4693-ABB2-5C1CD0D9106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21" name="Text Box 10">
          <a:extLst>
            <a:ext uri="{FF2B5EF4-FFF2-40B4-BE49-F238E27FC236}">
              <a16:creationId xmlns:a16="http://schemas.microsoft.com/office/drawing/2014/main" id="{A193E0AF-5F19-4453-A8B4-E7AFA2AF06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22" name="Text Box 41">
          <a:extLst>
            <a:ext uri="{FF2B5EF4-FFF2-40B4-BE49-F238E27FC236}">
              <a16:creationId xmlns:a16="http://schemas.microsoft.com/office/drawing/2014/main" id="{461487E0-2BCF-4047-A986-07747413673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23" name="Text Box 43">
          <a:extLst>
            <a:ext uri="{FF2B5EF4-FFF2-40B4-BE49-F238E27FC236}">
              <a16:creationId xmlns:a16="http://schemas.microsoft.com/office/drawing/2014/main" id="{BBC8EAC2-0817-4F7E-834C-E6FD60DFE0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id="{3F1DB2E4-2C8A-4FA7-9710-FF081828572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25" name="Text Box 8">
          <a:extLst>
            <a:ext uri="{FF2B5EF4-FFF2-40B4-BE49-F238E27FC236}">
              <a16:creationId xmlns:a16="http://schemas.microsoft.com/office/drawing/2014/main" id="{57BEF088-38C4-4812-ADEF-48C8B2E528C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26" name="Text Box 9">
          <a:extLst>
            <a:ext uri="{FF2B5EF4-FFF2-40B4-BE49-F238E27FC236}">
              <a16:creationId xmlns:a16="http://schemas.microsoft.com/office/drawing/2014/main" id="{3871385C-9932-45E9-947E-0A2E9D4FC7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27" name="Text Box 10">
          <a:extLst>
            <a:ext uri="{FF2B5EF4-FFF2-40B4-BE49-F238E27FC236}">
              <a16:creationId xmlns:a16="http://schemas.microsoft.com/office/drawing/2014/main" id="{7DC2A14A-7649-4E75-9075-A60066837D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28" name="Text Box 41">
          <a:extLst>
            <a:ext uri="{FF2B5EF4-FFF2-40B4-BE49-F238E27FC236}">
              <a16:creationId xmlns:a16="http://schemas.microsoft.com/office/drawing/2014/main" id="{DA9DF044-1C6C-4F3A-A872-2B26528687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29" name="Text Box 43">
          <a:extLst>
            <a:ext uri="{FF2B5EF4-FFF2-40B4-BE49-F238E27FC236}">
              <a16:creationId xmlns:a16="http://schemas.microsoft.com/office/drawing/2014/main" id="{9F6BBBC6-936A-42D3-8A5B-1106045A876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830" name="Text Box 1">
          <a:extLst>
            <a:ext uri="{FF2B5EF4-FFF2-40B4-BE49-F238E27FC236}">
              <a16:creationId xmlns:a16="http://schemas.microsoft.com/office/drawing/2014/main" id="{5B06CF59-D72C-4B05-9225-92EC9EE3D7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831" name="Text Box 8">
          <a:extLst>
            <a:ext uri="{FF2B5EF4-FFF2-40B4-BE49-F238E27FC236}">
              <a16:creationId xmlns:a16="http://schemas.microsoft.com/office/drawing/2014/main" id="{27D89B75-EE12-49C1-8642-49D531F32F7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832" name="Text Box 9">
          <a:extLst>
            <a:ext uri="{FF2B5EF4-FFF2-40B4-BE49-F238E27FC236}">
              <a16:creationId xmlns:a16="http://schemas.microsoft.com/office/drawing/2014/main" id="{5C987459-1B3F-404B-B105-8C15CB19241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833" name="Text Box 10">
          <a:extLst>
            <a:ext uri="{FF2B5EF4-FFF2-40B4-BE49-F238E27FC236}">
              <a16:creationId xmlns:a16="http://schemas.microsoft.com/office/drawing/2014/main" id="{C058335F-DD38-4065-BE0C-7939EDFC26E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834" name="Text Box 41">
          <a:extLst>
            <a:ext uri="{FF2B5EF4-FFF2-40B4-BE49-F238E27FC236}">
              <a16:creationId xmlns:a16="http://schemas.microsoft.com/office/drawing/2014/main" id="{202B08FE-5EE8-43F4-ACB6-B3ECA7D2B3D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835" name="Text Box 43">
          <a:extLst>
            <a:ext uri="{FF2B5EF4-FFF2-40B4-BE49-F238E27FC236}">
              <a16:creationId xmlns:a16="http://schemas.microsoft.com/office/drawing/2014/main" id="{CE7421A3-6343-42ED-8419-503C6B69A81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9525" cy="28575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9C9F5485-DE64-40CD-8920-FE16ADECD30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9525" cy="28575"/>
    <xdr:sp macro="" textlink="">
      <xdr:nvSpPr>
        <xdr:cNvPr id="1837" name="Text Box 8">
          <a:extLst>
            <a:ext uri="{FF2B5EF4-FFF2-40B4-BE49-F238E27FC236}">
              <a16:creationId xmlns:a16="http://schemas.microsoft.com/office/drawing/2014/main" id="{428748B3-3452-4BDC-9EE6-0E4EC07EAC3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9525" cy="28575"/>
    <xdr:sp macro="" textlink="">
      <xdr:nvSpPr>
        <xdr:cNvPr id="1838" name="Text Box 9">
          <a:extLst>
            <a:ext uri="{FF2B5EF4-FFF2-40B4-BE49-F238E27FC236}">
              <a16:creationId xmlns:a16="http://schemas.microsoft.com/office/drawing/2014/main" id="{71ACA605-91EB-4B14-9DF4-F8FE4C9D979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9525" cy="28575"/>
    <xdr:sp macro="" textlink="">
      <xdr:nvSpPr>
        <xdr:cNvPr id="1839" name="Text Box 10">
          <a:extLst>
            <a:ext uri="{FF2B5EF4-FFF2-40B4-BE49-F238E27FC236}">
              <a16:creationId xmlns:a16="http://schemas.microsoft.com/office/drawing/2014/main" id="{542A58E1-69AE-491D-93BF-4D7F29D0C9C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9525" cy="28575"/>
    <xdr:sp macro="" textlink="">
      <xdr:nvSpPr>
        <xdr:cNvPr id="1840" name="Text Box 41">
          <a:extLst>
            <a:ext uri="{FF2B5EF4-FFF2-40B4-BE49-F238E27FC236}">
              <a16:creationId xmlns:a16="http://schemas.microsoft.com/office/drawing/2014/main" id="{8ABB7EA2-E8A3-4C16-B837-4AE26C915E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9525" cy="28575"/>
    <xdr:sp macro="" textlink="">
      <xdr:nvSpPr>
        <xdr:cNvPr id="1841" name="Text Box 43">
          <a:extLst>
            <a:ext uri="{FF2B5EF4-FFF2-40B4-BE49-F238E27FC236}">
              <a16:creationId xmlns:a16="http://schemas.microsoft.com/office/drawing/2014/main" id="{0ADCDF07-7E8D-4ADE-AC4D-D5A0AF0BD6B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9525" cy="28575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354771B3-3E07-40E6-9AA3-541B3FE41B0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9525" cy="28575"/>
    <xdr:sp macro="" textlink="">
      <xdr:nvSpPr>
        <xdr:cNvPr id="1843" name="Text Box 8">
          <a:extLst>
            <a:ext uri="{FF2B5EF4-FFF2-40B4-BE49-F238E27FC236}">
              <a16:creationId xmlns:a16="http://schemas.microsoft.com/office/drawing/2014/main" id="{8F1E6E24-4FF4-4BD7-BC1C-D8BB6A0C1D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9525" cy="28575"/>
    <xdr:sp macro="" textlink="">
      <xdr:nvSpPr>
        <xdr:cNvPr id="1844" name="Text Box 9">
          <a:extLst>
            <a:ext uri="{FF2B5EF4-FFF2-40B4-BE49-F238E27FC236}">
              <a16:creationId xmlns:a16="http://schemas.microsoft.com/office/drawing/2014/main" id="{965AA6F1-151B-4160-925C-80CFFEB0A2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9525" cy="28575"/>
    <xdr:sp macro="" textlink="">
      <xdr:nvSpPr>
        <xdr:cNvPr id="1845" name="Text Box 10">
          <a:extLst>
            <a:ext uri="{FF2B5EF4-FFF2-40B4-BE49-F238E27FC236}">
              <a16:creationId xmlns:a16="http://schemas.microsoft.com/office/drawing/2014/main" id="{3A1A38B2-88D5-487C-8F7A-BE9C8D29B6B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9525" cy="28575"/>
    <xdr:sp macro="" textlink="">
      <xdr:nvSpPr>
        <xdr:cNvPr id="1846" name="Text Box 41">
          <a:extLst>
            <a:ext uri="{FF2B5EF4-FFF2-40B4-BE49-F238E27FC236}">
              <a16:creationId xmlns:a16="http://schemas.microsoft.com/office/drawing/2014/main" id="{92AE3EF8-4A09-488D-9427-465B7549D35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9525" cy="28575"/>
    <xdr:sp macro="" textlink="">
      <xdr:nvSpPr>
        <xdr:cNvPr id="1847" name="Text Box 43">
          <a:extLst>
            <a:ext uri="{FF2B5EF4-FFF2-40B4-BE49-F238E27FC236}">
              <a16:creationId xmlns:a16="http://schemas.microsoft.com/office/drawing/2014/main" id="{58AF457C-84F5-48D0-8345-8FD74344EFF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7ADACCE3-6B62-4B82-9FD0-5DDE8CFB32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849" name="Text Box 8">
          <a:extLst>
            <a:ext uri="{FF2B5EF4-FFF2-40B4-BE49-F238E27FC236}">
              <a16:creationId xmlns:a16="http://schemas.microsoft.com/office/drawing/2014/main" id="{6BA2F94B-A135-48F8-9454-2D1E1FAC30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850" name="Text Box 9">
          <a:extLst>
            <a:ext uri="{FF2B5EF4-FFF2-40B4-BE49-F238E27FC236}">
              <a16:creationId xmlns:a16="http://schemas.microsoft.com/office/drawing/2014/main" id="{0FACA89D-2C27-4C2B-A513-34140ED49F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851" name="Text Box 10">
          <a:extLst>
            <a:ext uri="{FF2B5EF4-FFF2-40B4-BE49-F238E27FC236}">
              <a16:creationId xmlns:a16="http://schemas.microsoft.com/office/drawing/2014/main" id="{909D0A92-89AC-40B4-B8F8-1740FD42E7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852" name="Text Box 41">
          <a:extLst>
            <a:ext uri="{FF2B5EF4-FFF2-40B4-BE49-F238E27FC236}">
              <a16:creationId xmlns:a16="http://schemas.microsoft.com/office/drawing/2014/main" id="{9D11A632-68AA-4463-8359-2683430BD20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853" name="Text Box 43">
          <a:extLst>
            <a:ext uri="{FF2B5EF4-FFF2-40B4-BE49-F238E27FC236}">
              <a16:creationId xmlns:a16="http://schemas.microsoft.com/office/drawing/2014/main" id="{030D0C45-FAB2-459E-A2D9-4F0F9B81CC2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5C347646-A97B-46C8-B0A3-10F25F8ED8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855" name="Text Box 8">
          <a:extLst>
            <a:ext uri="{FF2B5EF4-FFF2-40B4-BE49-F238E27FC236}">
              <a16:creationId xmlns:a16="http://schemas.microsoft.com/office/drawing/2014/main" id="{9E2D7B70-5220-4722-843F-CC89D95D54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856" name="Text Box 9">
          <a:extLst>
            <a:ext uri="{FF2B5EF4-FFF2-40B4-BE49-F238E27FC236}">
              <a16:creationId xmlns:a16="http://schemas.microsoft.com/office/drawing/2014/main" id="{CCABA86D-519D-43E9-881E-22E3215E896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857" name="Text Box 10">
          <a:extLst>
            <a:ext uri="{FF2B5EF4-FFF2-40B4-BE49-F238E27FC236}">
              <a16:creationId xmlns:a16="http://schemas.microsoft.com/office/drawing/2014/main" id="{F3577DCF-6065-401E-9FB0-1AE917BC546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858" name="Text Box 41">
          <a:extLst>
            <a:ext uri="{FF2B5EF4-FFF2-40B4-BE49-F238E27FC236}">
              <a16:creationId xmlns:a16="http://schemas.microsoft.com/office/drawing/2014/main" id="{3F9AF3C0-2E38-4710-8CDC-633A41772DF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859" name="Text Box 43">
          <a:extLst>
            <a:ext uri="{FF2B5EF4-FFF2-40B4-BE49-F238E27FC236}">
              <a16:creationId xmlns:a16="http://schemas.microsoft.com/office/drawing/2014/main" id="{499BA2F9-9F52-472A-8261-E899AD7E9B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B690C3B9-CCAA-4251-A669-826EB0FFD29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61" name="Text Box 8">
          <a:extLst>
            <a:ext uri="{FF2B5EF4-FFF2-40B4-BE49-F238E27FC236}">
              <a16:creationId xmlns:a16="http://schemas.microsoft.com/office/drawing/2014/main" id="{981D2023-A2EB-426C-B11F-42D57108574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62" name="Text Box 9">
          <a:extLst>
            <a:ext uri="{FF2B5EF4-FFF2-40B4-BE49-F238E27FC236}">
              <a16:creationId xmlns:a16="http://schemas.microsoft.com/office/drawing/2014/main" id="{8A95A88F-C84D-4CD9-9B44-A40DD9C3F29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63" name="Text Box 10">
          <a:extLst>
            <a:ext uri="{FF2B5EF4-FFF2-40B4-BE49-F238E27FC236}">
              <a16:creationId xmlns:a16="http://schemas.microsoft.com/office/drawing/2014/main" id="{4229EED8-14DB-4567-8177-43B13E3E007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64" name="Text Box 41">
          <a:extLst>
            <a:ext uri="{FF2B5EF4-FFF2-40B4-BE49-F238E27FC236}">
              <a16:creationId xmlns:a16="http://schemas.microsoft.com/office/drawing/2014/main" id="{E5AB5753-6792-459C-9D50-5DB620CCC7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65" name="Text Box 43">
          <a:extLst>
            <a:ext uri="{FF2B5EF4-FFF2-40B4-BE49-F238E27FC236}">
              <a16:creationId xmlns:a16="http://schemas.microsoft.com/office/drawing/2014/main" id="{41FF5D4D-5DCE-4C51-B42D-B57D0855AC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C8FD642C-D28B-4953-9B4F-B7F254DA04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67" name="Text Box 8">
          <a:extLst>
            <a:ext uri="{FF2B5EF4-FFF2-40B4-BE49-F238E27FC236}">
              <a16:creationId xmlns:a16="http://schemas.microsoft.com/office/drawing/2014/main" id="{1163F6CC-853F-4801-9F12-F3F2A354B9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68" name="Text Box 9">
          <a:extLst>
            <a:ext uri="{FF2B5EF4-FFF2-40B4-BE49-F238E27FC236}">
              <a16:creationId xmlns:a16="http://schemas.microsoft.com/office/drawing/2014/main" id="{E4C1F1D1-7FF7-4AAE-9FBF-E91FB68136E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69" name="Text Box 10">
          <a:extLst>
            <a:ext uri="{FF2B5EF4-FFF2-40B4-BE49-F238E27FC236}">
              <a16:creationId xmlns:a16="http://schemas.microsoft.com/office/drawing/2014/main" id="{D65116ED-8212-422C-AF2D-6ABF0F31E4E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70" name="Text Box 41">
          <a:extLst>
            <a:ext uri="{FF2B5EF4-FFF2-40B4-BE49-F238E27FC236}">
              <a16:creationId xmlns:a16="http://schemas.microsoft.com/office/drawing/2014/main" id="{3935C284-912E-4C03-8B93-A9374B92858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71" name="Text Box 43">
          <a:extLst>
            <a:ext uri="{FF2B5EF4-FFF2-40B4-BE49-F238E27FC236}">
              <a16:creationId xmlns:a16="http://schemas.microsoft.com/office/drawing/2014/main" id="{A257296D-7C5B-4F03-97EE-6C840EDE45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72" name="Text Box 1">
          <a:extLst>
            <a:ext uri="{FF2B5EF4-FFF2-40B4-BE49-F238E27FC236}">
              <a16:creationId xmlns:a16="http://schemas.microsoft.com/office/drawing/2014/main" id="{96867EE0-6CD4-477C-8899-4CBBAF76E59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73" name="Text Box 8">
          <a:extLst>
            <a:ext uri="{FF2B5EF4-FFF2-40B4-BE49-F238E27FC236}">
              <a16:creationId xmlns:a16="http://schemas.microsoft.com/office/drawing/2014/main" id="{41F0628A-9571-45B0-B9C1-4CF74C6EFF0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74" name="Text Box 9">
          <a:extLst>
            <a:ext uri="{FF2B5EF4-FFF2-40B4-BE49-F238E27FC236}">
              <a16:creationId xmlns:a16="http://schemas.microsoft.com/office/drawing/2014/main" id="{74265264-51D0-4318-8BB8-7B4286FBFE8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75" name="Text Box 10">
          <a:extLst>
            <a:ext uri="{FF2B5EF4-FFF2-40B4-BE49-F238E27FC236}">
              <a16:creationId xmlns:a16="http://schemas.microsoft.com/office/drawing/2014/main" id="{684E803F-B8D5-4450-A70C-5AE0ECF9E05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76" name="Text Box 41">
          <a:extLst>
            <a:ext uri="{FF2B5EF4-FFF2-40B4-BE49-F238E27FC236}">
              <a16:creationId xmlns:a16="http://schemas.microsoft.com/office/drawing/2014/main" id="{65BCF7D9-7399-4B2C-8C0C-E5823ABB72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77" name="Text Box 43">
          <a:extLst>
            <a:ext uri="{FF2B5EF4-FFF2-40B4-BE49-F238E27FC236}">
              <a16:creationId xmlns:a16="http://schemas.microsoft.com/office/drawing/2014/main" id="{10CEB134-6ED0-4020-BAC2-6247485731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78" name="Text Box 1">
          <a:extLst>
            <a:ext uri="{FF2B5EF4-FFF2-40B4-BE49-F238E27FC236}">
              <a16:creationId xmlns:a16="http://schemas.microsoft.com/office/drawing/2014/main" id="{2E09D680-22D1-4781-8794-1F1DA09AB95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79" name="Text Box 8">
          <a:extLst>
            <a:ext uri="{FF2B5EF4-FFF2-40B4-BE49-F238E27FC236}">
              <a16:creationId xmlns:a16="http://schemas.microsoft.com/office/drawing/2014/main" id="{451CFF4C-1B36-48B3-B6FC-60ECE5295A3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80" name="Text Box 9">
          <a:extLst>
            <a:ext uri="{FF2B5EF4-FFF2-40B4-BE49-F238E27FC236}">
              <a16:creationId xmlns:a16="http://schemas.microsoft.com/office/drawing/2014/main" id="{4062DADA-3B55-4BBA-8D04-0CED1B7A0DC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81" name="Text Box 10">
          <a:extLst>
            <a:ext uri="{FF2B5EF4-FFF2-40B4-BE49-F238E27FC236}">
              <a16:creationId xmlns:a16="http://schemas.microsoft.com/office/drawing/2014/main" id="{35BCC97D-09F7-40AC-8526-0D4C42D530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82" name="Text Box 41">
          <a:extLst>
            <a:ext uri="{FF2B5EF4-FFF2-40B4-BE49-F238E27FC236}">
              <a16:creationId xmlns:a16="http://schemas.microsoft.com/office/drawing/2014/main" id="{ED5C6375-3F26-4EC9-A2A7-B3B6841A6DA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83" name="Text Box 43">
          <a:extLst>
            <a:ext uri="{FF2B5EF4-FFF2-40B4-BE49-F238E27FC236}">
              <a16:creationId xmlns:a16="http://schemas.microsoft.com/office/drawing/2014/main" id="{E7A86E14-8AB8-4BB3-9190-52279E5C6D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4E53AC2C-5B92-44C7-BCB6-23178983BA2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85" name="Text Box 8">
          <a:extLst>
            <a:ext uri="{FF2B5EF4-FFF2-40B4-BE49-F238E27FC236}">
              <a16:creationId xmlns:a16="http://schemas.microsoft.com/office/drawing/2014/main" id="{E5FDC4CC-32C0-4CA8-ADAB-8CF6E07EF45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86" name="Text Box 9">
          <a:extLst>
            <a:ext uri="{FF2B5EF4-FFF2-40B4-BE49-F238E27FC236}">
              <a16:creationId xmlns:a16="http://schemas.microsoft.com/office/drawing/2014/main" id="{1E7EFE57-96CF-43DF-A5DA-192FB7F2C6C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87" name="Text Box 10">
          <a:extLst>
            <a:ext uri="{FF2B5EF4-FFF2-40B4-BE49-F238E27FC236}">
              <a16:creationId xmlns:a16="http://schemas.microsoft.com/office/drawing/2014/main" id="{BE191B2A-10E7-423D-ACE9-0EC2B77693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88" name="Text Box 41">
          <a:extLst>
            <a:ext uri="{FF2B5EF4-FFF2-40B4-BE49-F238E27FC236}">
              <a16:creationId xmlns:a16="http://schemas.microsoft.com/office/drawing/2014/main" id="{30D45192-2F6B-4C53-9052-E76657E389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89" name="Text Box 43">
          <a:extLst>
            <a:ext uri="{FF2B5EF4-FFF2-40B4-BE49-F238E27FC236}">
              <a16:creationId xmlns:a16="http://schemas.microsoft.com/office/drawing/2014/main" id="{3F1F54BA-C84B-4DB0-AF00-3E01081D2A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90" name="Text Box 1">
          <a:extLst>
            <a:ext uri="{FF2B5EF4-FFF2-40B4-BE49-F238E27FC236}">
              <a16:creationId xmlns:a16="http://schemas.microsoft.com/office/drawing/2014/main" id="{0E7BD1A4-983F-43E6-A76F-8738F94FB36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91" name="Text Box 8">
          <a:extLst>
            <a:ext uri="{FF2B5EF4-FFF2-40B4-BE49-F238E27FC236}">
              <a16:creationId xmlns:a16="http://schemas.microsoft.com/office/drawing/2014/main" id="{3084EDD3-DCE7-4530-A2DB-2642C0F16B2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92" name="Text Box 9">
          <a:extLst>
            <a:ext uri="{FF2B5EF4-FFF2-40B4-BE49-F238E27FC236}">
              <a16:creationId xmlns:a16="http://schemas.microsoft.com/office/drawing/2014/main" id="{FA696E9C-F903-4DC4-BE4A-C3942824E29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93" name="Text Box 10">
          <a:extLst>
            <a:ext uri="{FF2B5EF4-FFF2-40B4-BE49-F238E27FC236}">
              <a16:creationId xmlns:a16="http://schemas.microsoft.com/office/drawing/2014/main" id="{5FA5DBAB-4C87-4F4B-996C-5AAEBBBA9B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94" name="Text Box 41">
          <a:extLst>
            <a:ext uri="{FF2B5EF4-FFF2-40B4-BE49-F238E27FC236}">
              <a16:creationId xmlns:a16="http://schemas.microsoft.com/office/drawing/2014/main" id="{BE170308-BAE3-4B75-83D3-38DB34A089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895" name="Text Box 43">
          <a:extLst>
            <a:ext uri="{FF2B5EF4-FFF2-40B4-BE49-F238E27FC236}">
              <a16:creationId xmlns:a16="http://schemas.microsoft.com/office/drawing/2014/main" id="{9E4F4B46-1C06-4B0B-B869-4BC9F46A157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896" name="Text Box 1">
          <a:extLst>
            <a:ext uri="{FF2B5EF4-FFF2-40B4-BE49-F238E27FC236}">
              <a16:creationId xmlns:a16="http://schemas.microsoft.com/office/drawing/2014/main" id="{3877E162-194B-40A3-A0A3-6B9645E2BBD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897" name="Text Box 8">
          <a:extLst>
            <a:ext uri="{FF2B5EF4-FFF2-40B4-BE49-F238E27FC236}">
              <a16:creationId xmlns:a16="http://schemas.microsoft.com/office/drawing/2014/main" id="{C83AE99E-4ADA-46FC-99FA-959D342C81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898" name="Text Box 9">
          <a:extLst>
            <a:ext uri="{FF2B5EF4-FFF2-40B4-BE49-F238E27FC236}">
              <a16:creationId xmlns:a16="http://schemas.microsoft.com/office/drawing/2014/main" id="{0BE1AD44-B31E-4D23-ADCB-CE52903C4BF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899" name="Text Box 10">
          <a:extLst>
            <a:ext uri="{FF2B5EF4-FFF2-40B4-BE49-F238E27FC236}">
              <a16:creationId xmlns:a16="http://schemas.microsoft.com/office/drawing/2014/main" id="{C7FE932C-9CD8-4E93-AA2F-71152D7A32B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900" name="Text Box 41">
          <a:extLst>
            <a:ext uri="{FF2B5EF4-FFF2-40B4-BE49-F238E27FC236}">
              <a16:creationId xmlns:a16="http://schemas.microsoft.com/office/drawing/2014/main" id="{0E730AC8-B0BC-4125-9E39-03F4780676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901" name="Text Box 43">
          <a:extLst>
            <a:ext uri="{FF2B5EF4-FFF2-40B4-BE49-F238E27FC236}">
              <a16:creationId xmlns:a16="http://schemas.microsoft.com/office/drawing/2014/main" id="{09617C5E-A866-47C5-BAED-02DF0E53CF4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02" name="Text Box 1">
          <a:extLst>
            <a:ext uri="{FF2B5EF4-FFF2-40B4-BE49-F238E27FC236}">
              <a16:creationId xmlns:a16="http://schemas.microsoft.com/office/drawing/2014/main" id="{4E6B7561-8AD8-4DAD-8791-BDF3AA62AC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03" name="Text Box 8">
          <a:extLst>
            <a:ext uri="{FF2B5EF4-FFF2-40B4-BE49-F238E27FC236}">
              <a16:creationId xmlns:a16="http://schemas.microsoft.com/office/drawing/2014/main" id="{062860DB-3060-4092-807A-F5BD8A84C7A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04" name="Text Box 9">
          <a:extLst>
            <a:ext uri="{FF2B5EF4-FFF2-40B4-BE49-F238E27FC236}">
              <a16:creationId xmlns:a16="http://schemas.microsoft.com/office/drawing/2014/main" id="{AC229074-D0FA-4CA6-9EB7-F00F89B4AE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05" name="Text Box 10">
          <a:extLst>
            <a:ext uri="{FF2B5EF4-FFF2-40B4-BE49-F238E27FC236}">
              <a16:creationId xmlns:a16="http://schemas.microsoft.com/office/drawing/2014/main" id="{9015EF03-D53C-479C-838E-8725B92DF6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06" name="Text Box 41">
          <a:extLst>
            <a:ext uri="{FF2B5EF4-FFF2-40B4-BE49-F238E27FC236}">
              <a16:creationId xmlns:a16="http://schemas.microsoft.com/office/drawing/2014/main" id="{4D3321CB-500B-4540-87FE-88917AEC7C7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07" name="Text Box 43">
          <a:extLst>
            <a:ext uri="{FF2B5EF4-FFF2-40B4-BE49-F238E27FC236}">
              <a16:creationId xmlns:a16="http://schemas.microsoft.com/office/drawing/2014/main" id="{AE70CBCC-8902-48EE-AED9-EDE4A9CA38D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08" name="Text Box 1">
          <a:extLst>
            <a:ext uri="{FF2B5EF4-FFF2-40B4-BE49-F238E27FC236}">
              <a16:creationId xmlns:a16="http://schemas.microsoft.com/office/drawing/2014/main" id="{87A2FD41-5B2F-48EE-BCDB-CF35D471180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09" name="Text Box 8">
          <a:extLst>
            <a:ext uri="{FF2B5EF4-FFF2-40B4-BE49-F238E27FC236}">
              <a16:creationId xmlns:a16="http://schemas.microsoft.com/office/drawing/2014/main" id="{2F106A6F-5605-442D-BFE2-8FB9AA804DA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10" name="Text Box 9">
          <a:extLst>
            <a:ext uri="{FF2B5EF4-FFF2-40B4-BE49-F238E27FC236}">
              <a16:creationId xmlns:a16="http://schemas.microsoft.com/office/drawing/2014/main" id="{9D8B9065-F8F4-4A10-955E-543C032B9F2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11" name="Text Box 10">
          <a:extLst>
            <a:ext uri="{FF2B5EF4-FFF2-40B4-BE49-F238E27FC236}">
              <a16:creationId xmlns:a16="http://schemas.microsoft.com/office/drawing/2014/main" id="{F592CD8F-E69B-45AC-98B1-15A35F12D0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12" name="Text Box 41">
          <a:extLst>
            <a:ext uri="{FF2B5EF4-FFF2-40B4-BE49-F238E27FC236}">
              <a16:creationId xmlns:a16="http://schemas.microsoft.com/office/drawing/2014/main" id="{BFC8D77C-8ABC-48B0-B65D-D55220925E3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13" name="Text Box 43">
          <a:extLst>
            <a:ext uri="{FF2B5EF4-FFF2-40B4-BE49-F238E27FC236}">
              <a16:creationId xmlns:a16="http://schemas.microsoft.com/office/drawing/2014/main" id="{C14F98DA-6007-4892-9DBC-8DBC68B3FC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1D302209-84DC-49CE-9AD0-4AE55954C7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915" name="Text Box 8">
          <a:extLst>
            <a:ext uri="{FF2B5EF4-FFF2-40B4-BE49-F238E27FC236}">
              <a16:creationId xmlns:a16="http://schemas.microsoft.com/office/drawing/2014/main" id="{EEE61DB0-2AA2-4B3B-BD48-DCCB6D7BD7F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916" name="Text Box 9">
          <a:extLst>
            <a:ext uri="{FF2B5EF4-FFF2-40B4-BE49-F238E27FC236}">
              <a16:creationId xmlns:a16="http://schemas.microsoft.com/office/drawing/2014/main" id="{1F6C1A60-91A5-4E8C-BB42-D6B8E8ADFC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917" name="Text Box 10">
          <a:extLst>
            <a:ext uri="{FF2B5EF4-FFF2-40B4-BE49-F238E27FC236}">
              <a16:creationId xmlns:a16="http://schemas.microsoft.com/office/drawing/2014/main" id="{5DF9CE71-338C-464D-BBC1-6CEAFBEBB74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918" name="Text Box 41">
          <a:extLst>
            <a:ext uri="{FF2B5EF4-FFF2-40B4-BE49-F238E27FC236}">
              <a16:creationId xmlns:a16="http://schemas.microsoft.com/office/drawing/2014/main" id="{E34A1DE2-C140-4FF5-B0DC-03A9F360221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1919" name="Text Box 43">
          <a:extLst>
            <a:ext uri="{FF2B5EF4-FFF2-40B4-BE49-F238E27FC236}">
              <a16:creationId xmlns:a16="http://schemas.microsoft.com/office/drawing/2014/main" id="{FCF920A0-FE1B-4423-A2F9-444F30CD6C4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9525" cy="28575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3891BE5D-E0A9-4313-89FD-2988762CDA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9525" cy="28575"/>
    <xdr:sp macro="" textlink="">
      <xdr:nvSpPr>
        <xdr:cNvPr id="1921" name="Text Box 8">
          <a:extLst>
            <a:ext uri="{FF2B5EF4-FFF2-40B4-BE49-F238E27FC236}">
              <a16:creationId xmlns:a16="http://schemas.microsoft.com/office/drawing/2014/main" id="{62B3336B-C4B8-4E56-BD1D-575A241B86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9525" cy="28575"/>
    <xdr:sp macro="" textlink="">
      <xdr:nvSpPr>
        <xdr:cNvPr id="1922" name="Text Box 9">
          <a:extLst>
            <a:ext uri="{FF2B5EF4-FFF2-40B4-BE49-F238E27FC236}">
              <a16:creationId xmlns:a16="http://schemas.microsoft.com/office/drawing/2014/main" id="{1C0952CE-96CA-407B-B5B1-BCC438122C9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9525" cy="28575"/>
    <xdr:sp macro="" textlink="">
      <xdr:nvSpPr>
        <xdr:cNvPr id="1923" name="Text Box 10">
          <a:extLst>
            <a:ext uri="{FF2B5EF4-FFF2-40B4-BE49-F238E27FC236}">
              <a16:creationId xmlns:a16="http://schemas.microsoft.com/office/drawing/2014/main" id="{674C66D0-C906-40B5-9F48-C52BC72F23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9525" cy="28575"/>
    <xdr:sp macro="" textlink="">
      <xdr:nvSpPr>
        <xdr:cNvPr id="1924" name="Text Box 41">
          <a:extLst>
            <a:ext uri="{FF2B5EF4-FFF2-40B4-BE49-F238E27FC236}">
              <a16:creationId xmlns:a16="http://schemas.microsoft.com/office/drawing/2014/main" id="{91C52F6B-24A2-423C-89A9-2458B0014C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9525" cy="28575"/>
    <xdr:sp macro="" textlink="">
      <xdr:nvSpPr>
        <xdr:cNvPr id="1925" name="Text Box 43">
          <a:extLst>
            <a:ext uri="{FF2B5EF4-FFF2-40B4-BE49-F238E27FC236}">
              <a16:creationId xmlns:a16="http://schemas.microsoft.com/office/drawing/2014/main" id="{6A17274B-8C88-4DE9-9DFA-0C8D2B4FB73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9525" cy="28575"/>
    <xdr:sp macro="" textlink="">
      <xdr:nvSpPr>
        <xdr:cNvPr id="1926" name="Text Box 1">
          <a:extLst>
            <a:ext uri="{FF2B5EF4-FFF2-40B4-BE49-F238E27FC236}">
              <a16:creationId xmlns:a16="http://schemas.microsoft.com/office/drawing/2014/main" id="{0DF9FEC0-68B4-4BD1-8861-3173A4D109C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9525" cy="28575"/>
    <xdr:sp macro="" textlink="">
      <xdr:nvSpPr>
        <xdr:cNvPr id="1927" name="Text Box 8">
          <a:extLst>
            <a:ext uri="{FF2B5EF4-FFF2-40B4-BE49-F238E27FC236}">
              <a16:creationId xmlns:a16="http://schemas.microsoft.com/office/drawing/2014/main" id="{72C0F7F9-D762-44DD-B5D8-CC4394B1A95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9525" cy="28575"/>
    <xdr:sp macro="" textlink="">
      <xdr:nvSpPr>
        <xdr:cNvPr id="1928" name="Text Box 9">
          <a:extLst>
            <a:ext uri="{FF2B5EF4-FFF2-40B4-BE49-F238E27FC236}">
              <a16:creationId xmlns:a16="http://schemas.microsoft.com/office/drawing/2014/main" id="{C5BC52FD-CB8A-4EAE-B0A1-8358FCE35BA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9525" cy="28575"/>
    <xdr:sp macro="" textlink="">
      <xdr:nvSpPr>
        <xdr:cNvPr id="1929" name="Text Box 10">
          <a:extLst>
            <a:ext uri="{FF2B5EF4-FFF2-40B4-BE49-F238E27FC236}">
              <a16:creationId xmlns:a16="http://schemas.microsoft.com/office/drawing/2014/main" id="{FB612C8D-FFE8-49ED-A5F5-FA150F7B11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9525" cy="28575"/>
    <xdr:sp macro="" textlink="">
      <xdr:nvSpPr>
        <xdr:cNvPr id="1930" name="Text Box 41">
          <a:extLst>
            <a:ext uri="{FF2B5EF4-FFF2-40B4-BE49-F238E27FC236}">
              <a16:creationId xmlns:a16="http://schemas.microsoft.com/office/drawing/2014/main" id="{C290E664-1758-4EB5-8582-C5E7F69494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9525" cy="28575"/>
    <xdr:sp macro="" textlink="">
      <xdr:nvSpPr>
        <xdr:cNvPr id="1931" name="Text Box 43">
          <a:extLst>
            <a:ext uri="{FF2B5EF4-FFF2-40B4-BE49-F238E27FC236}">
              <a16:creationId xmlns:a16="http://schemas.microsoft.com/office/drawing/2014/main" id="{DEA2A494-09A7-4C92-84FB-E44A089B53E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32" name="Text Box 1">
          <a:extLst>
            <a:ext uri="{FF2B5EF4-FFF2-40B4-BE49-F238E27FC236}">
              <a16:creationId xmlns:a16="http://schemas.microsoft.com/office/drawing/2014/main" id="{439FCB2D-F800-48F1-BB64-857187E0A2B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33" name="Text Box 8">
          <a:extLst>
            <a:ext uri="{FF2B5EF4-FFF2-40B4-BE49-F238E27FC236}">
              <a16:creationId xmlns:a16="http://schemas.microsoft.com/office/drawing/2014/main" id="{5259CE17-45B1-43F0-84E5-72F60E33692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34" name="Text Box 9">
          <a:extLst>
            <a:ext uri="{FF2B5EF4-FFF2-40B4-BE49-F238E27FC236}">
              <a16:creationId xmlns:a16="http://schemas.microsoft.com/office/drawing/2014/main" id="{93063560-8F6B-445D-9712-22002902B08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35" name="Text Box 10">
          <a:extLst>
            <a:ext uri="{FF2B5EF4-FFF2-40B4-BE49-F238E27FC236}">
              <a16:creationId xmlns:a16="http://schemas.microsoft.com/office/drawing/2014/main" id="{44CB8046-5748-436A-A31E-376D01AE962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36" name="Text Box 41">
          <a:extLst>
            <a:ext uri="{FF2B5EF4-FFF2-40B4-BE49-F238E27FC236}">
              <a16:creationId xmlns:a16="http://schemas.microsoft.com/office/drawing/2014/main" id="{079FBC98-4DB7-4E13-BD5C-0BCBAAF6E16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37" name="Text Box 43">
          <a:extLst>
            <a:ext uri="{FF2B5EF4-FFF2-40B4-BE49-F238E27FC236}">
              <a16:creationId xmlns:a16="http://schemas.microsoft.com/office/drawing/2014/main" id="{E6DC8762-46EE-4460-880C-0EF3469E44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5289D9D6-779C-408F-AC5B-B78075B795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39" name="Text Box 8">
          <a:extLst>
            <a:ext uri="{FF2B5EF4-FFF2-40B4-BE49-F238E27FC236}">
              <a16:creationId xmlns:a16="http://schemas.microsoft.com/office/drawing/2014/main" id="{EDCE9602-3EA9-4456-9F78-0106FB8D0E6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40" name="Text Box 9">
          <a:extLst>
            <a:ext uri="{FF2B5EF4-FFF2-40B4-BE49-F238E27FC236}">
              <a16:creationId xmlns:a16="http://schemas.microsoft.com/office/drawing/2014/main" id="{E801511B-4D57-4B17-84CE-79AECE2C95C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41" name="Text Box 10">
          <a:extLst>
            <a:ext uri="{FF2B5EF4-FFF2-40B4-BE49-F238E27FC236}">
              <a16:creationId xmlns:a16="http://schemas.microsoft.com/office/drawing/2014/main" id="{A5AF4085-00E3-46B4-B239-CE168EE47B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42" name="Text Box 41">
          <a:extLst>
            <a:ext uri="{FF2B5EF4-FFF2-40B4-BE49-F238E27FC236}">
              <a16:creationId xmlns:a16="http://schemas.microsoft.com/office/drawing/2014/main" id="{13852951-E186-480F-9498-C87F86EA07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43" name="Text Box 43">
          <a:extLst>
            <a:ext uri="{FF2B5EF4-FFF2-40B4-BE49-F238E27FC236}">
              <a16:creationId xmlns:a16="http://schemas.microsoft.com/office/drawing/2014/main" id="{74C216A4-CF77-47B1-B279-07ECAD6A924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44" name="Text Box 1">
          <a:extLst>
            <a:ext uri="{FF2B5EF4-FFF2-40B4-BE49-F238E27FC236}">
              <a16:creationId xmlns:a16="http://schemas.microsoft.com/office/drawing/2014/main" id="{0A7BAF4C-79F0-4237-ADDF-190C2692E05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45" name="Text Box 8">
          <a:extLst>
            <a:ext uri="{FF2B5EF4-FFF2-40B4-BE49-F238E27FC236}">
              <a16:creationId xmlns:a16="http://schemas.microsoft.com/office/drawing/2014/main" id="{B021DA60-5434-4749-A716-D763321818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46" name="Text Box 9">
          <a:extLst>
            <a:ext uri="{FF2B5EF4-FFF2-40B4-BE49-F238E27FC236}">
              <a16:creationId xmlns:a16="http://schemas.microsoft.com/office/drawing/2014/main" id="{A7F8AC89-3ABC-4E68-80E7-1C0F0B51E6E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47" name="Text Box 10">
          <a:extLst>
            <a:ext uri="{FF2B5EF4-FFF2-40B4-BE49-F238E27FC236}">
              <a16:creationId xmlns:a16="http://schemas.microsoft.com/office/drawing/2014/main" id="{549B9410-2F7E-4AA2-8292-2A92C900CF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48" name="Text Box 41">
          <a:extLst>
            <a:ext uri="{FF2B5EF4-FFF2-40B4-BE49-F238E27FC236}">
              <a16:creationId xmlns:a16="http://schemas.microsoft.com/office/drawing/2014/main" id="{DB895C48-FFF2-47FC-8FDC-FB25FC4285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49" name="Text Box 43">
          <a:extLst>
            <a:ext uri="{FF2B5EF4-FFF2-40B4-BE49-F238E27FC236}">
              <a16:creationId xmlns:a16="http://schemas.microsoft.com/office/drawing/2014/main" id="{3A9A5E29-381C-48E4-A792-850B763721C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50" name="Text Box 1">
          <a:extLst>
            <a:ext uri="{FF2B5EF4-FFF2-40B4-BE49-F238E27FC236}">
              <a16:creationId xmlns:a16="http://schemas.microsoft.com/office/drawing/2014/main" id="{E2607222-14B7-4A2C-9808-AD5B66614A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51" name="Text Box 8">
          <a:extLst>
            <a:ext uri="{FF2B5EF4-FFF2-40B4-BE49-F238E27FC236}">
              <a16:creationId xmlns:a16="http://schemas.microsoft.com/office/drawing/2014/main" id="{783CFF94-3DEF-4C17-B8DD-EFE8F1DBFF9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52" name="Text Box 9">
          <a:extLst>
            <a:ext uri="{FF2B5EF4-FFF2-40B4-BE49-F238E27FC236}">
              <a16:creationId xmlns:a16="http://schemas.microsoft.com/office/drawing/2014/main" id="{1FEA5B6B-4108-4A50-B6AE-E3D61CAF2C2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53" name="Text Box 10">
          <a:extLst>
            <a:ext uri="{FF2B5EF4-FFF2-40B4-BE49-F238E27FC236}">
              <a16:creationId xmlns:a16="http://schemas.microsoft.com/office/drawing/2014/main" id="{8B54B602-0F4D-46CF-919F-40499DB6DA6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54" name="Text Box 41">
          <a:extLst>
            <a:ext uri="{FF2B5EF4-FFF2-40B4-BE49-F238E27FC236}">
              <a16:creationId xmlns:a16="http://schemas.microsoft.com/office/drawing/2014/main" id="{E03F99F0-131E-4AC4-AB40-105A44FBF06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55" name="Text Box 43">
          <a:extLst>
            <a:ext uri="{FF2B5EF4-FFF2-40B4-BE49-F238E27FC236}">
              <a16:creationId xmlns:a16="http://schemas.microsoft.com/office/drawing/2014/main" id="{DF0D1996-5B64-4F22-BF05-50AC9B09B05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56" name="Text Box 1">
          <a:extLst>
            <a:ext uri="{FF2B5EF4-FFF2-40B4-BE49-F238E27FC236}">
              <a16:creationId xmlns:a16="http://schemas.microsoft.com/office/drawing/2014/main" id="{F664A56F-8527-483E-A9D5-8281AE62A3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57" name="Text Box 8">
          <a:extLst>
            <a:ext uri="{FF2B5EF4-FFF2-40B4-BE49-F238E27FC236}">
              <a16:creationId xmlns:a16="http://schemas.microsoft.com/office/drawing/2014/main" id="{587A1413-3A96-489D-A281-4CF35B8E61B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58" name="Text Box 9">
          <a:extLst>
            <a:ext uri="{FF2B5EF4-FFF2-40B4-BE49-F238E27FC236}">
              <a16:creationId xmlns:a16="http://schemas.microsoft.com/office/drawing/2014/main" id="{8D2839C8-E9E4-4CEF-BF0C-02D7895941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59" name="Text Box 10">
          <a:extLst>
            <a:ext uri="{FF2B5EF4-FFF2-40B4-BE49-F238E27FC236}">
              <a16:creationId xmlns:a16="http://schemas.microsoft.com/office/drawing/2014/main" id="{3F75672E-D583-48A8-95BF-DE394E98B8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60" name="Text Box 41">
          <a:extLst>
            <a:ext uri="{FF2B5EF4-FFF2-40B4-BE49-F238E27FC236}">
              <a16:creationId xmlns:a16="http://schemas.microsoft.com/office/drawing/2014/main" id="{E282B4CD-6C41-485A-99CC-01909BD359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61" name="Text Box 43">
          <a:extLst>
            <a:ext uri="{FF2B5EF4-FFF2-40B4-BE49-F238E27FC236}">
              <a16:creationId xmlns:a16="http://schemas.microsoft.com/office/drawing/2014/main" id="{DC2F5579-0FF9-4462-920C-0B9EAA3AD12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62" name="Text Box 1">
          <a:extLst>
            <a:ext uri="{FF2B5EF4-FFF2-40B4-BE49-F238E27FC236}">
              <a16:creationId xmlns:a16="http://schemas.microsoft.com/office/drawing/2014/main" id="{DB5F0EE4-3830-4054-A4D1-02B0FEC432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63" name="Text Box 8">
          <a:extLst>
            <a:ext uri="{FF2B5EF4-FFF2-40B4-BE49-F238E27FC236}">
              <a16:creationId xmlns:a16="http://schemas.microsoft.com/office/drawing/2014/main" id="{13CBE72B-140F-4964-BF76-7680584F35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64" name="Text Box 9">
          <a:extLst>
            <a:ext uri="{FF2B5EF4-FFF2-40B4-BE49-F238E27FC236}">
              <a16:creationId xmlns:a16="http://schemas.microsoft.com/office/drawing/2014/main" id="{4891F1E8-9678-4A13-ABFB-129C70C45A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65" name="Text Box 10">
          <a:extLst>
            <a:ext uri="{FF2B5EF4-FFF2-40B4-BE49-F238E27FC236}">
              <a16:creationId xmlns:a16="http://schemas.microsoft.com/office/drawing/2014/main" id="{0B755364-44B3-4A7F-942E-F5DB3B9281B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66" name="Text Box 41">
          <a:extLst>
            <a:ext uri="{FF2B5EF4-FFF2-40B4-BE49-F238E27FC236}">
              <a16:creationId xmlns:a16="http://schemas.microsoft.com/office/drawing/2014/main" id="{71F2F5E9-2662-4DC3-B525-51652199E1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67" name="Text Box 43">
          <a:extLst>
            <a:ext uri="{FF2B5EF4-FFF2-40B4-BE49-F238E27FC236}">
              <a16:creationId xmlns:a16="http://schemas.microsoft.com/office/drawing/2014/main" id="{5826681A-5034-4D61-9263-7BE0549A5FD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6FD6EAD3-A954-4F10-8F5F-C6B93F3395A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69" name="Text Box 8">
          <a:extLst>
            <a:ext uri="{FF2B5EF4-FFF2-40B4-BE49-F238E27FC236}">
              <a16:creationId xmlns:a16="http://schemas.microsoft.com/office/drawing/2014/main" id="{A558AE5B-C06F-4A56-AF8B-3F574ED1429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70" name="Text Box 9">
          <a:extLst>
            <a:ext uri="{FF2B5EF4-FFF2-40B4-BE49-F238E27FC236}">
              <a16:creationId xmlns:a16="http://schemas.microsoft.com/office/drawing/2014/main" id="{7485307E-FECB-40E0-8294-A3E9D1FAB50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71" name="Text Box 10">
          <a:extLst>
            <a:ext uri="{FF2B5EF4-FFF2-40B4-BE49-F238E27FC236}">
              <a16:creationId xmlns:a16="http://schemas.microsoft.com/office/drawing/2014/main" id="{2FA2A812-3679-43EA-A413-CF6BB944E11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72" name="Text Box 41">
          <a:extLst>
            <a:ext uri="{FF2B5EF4-FFF2-40B4-BE49-F238E27FC236}">
              <a16:creationId xmlns:a16="http://schemas.microsoft.com/office/drawing/2014/main" id="{578F5CB0-C9A2-4D77-A199-74002AA03C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73" name="Text Box 43">
          <a:extLst>
            <a:ext uri="{FF2B5EF4-FFF2-40B4-BE49-F238E27FC236}">
              <a16:creationId xmlns:a16="http://schemas.microsoft.com/office/drawing/2014/main" id="{F876FBEB-BF96-4D20-8F2B-6366D19A849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B79A5A6F-AAC1-4027-A9D8-E9360ADDAA0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75" name="Text Box 8">
          <a:extLst>
            <a:ext uri="{FF2B5EF4-FFF2-40B4-BE49-F238E27FC236}">
              <a16:creationId xmlns:a16="http://schemas.microsoft.com/office/drawing/2014/main" id="{372AEE6D-6BE7-49E5-81DA-743D6B2E05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76" name="Text Box 9">
          <a:extLst>
            <a:ext uri="{FF2B5EF4-FFF2-40B4-BE49-F238E27FC236}">
              <a16:creationId xmlns:a16="http://schemas.microsoft.com/office/drawing/2014/main" id="{FC8479E8-7C6F-495D-BABC-7F445496DC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77" name="Text Box 10">
          <a:extLst>
            <a:ext uri="{FF2B5EF4-FFF2-40B4-BE49-F238E27FC236}">
              <a16:creationId xmlns:a16="http://schemas.microsoft.com/office/drawing/2014/main" id="{E2F385CF-0D42-42BB-8114-C6881F90C1D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78" name="Text Box 41">
          <a:extLst>
            <a:ext uri="{FF2B5EF4-FFF2-40B4-BE49-F238E27FC236}">
              <a16:creationId xmlns:a16="http://schemas.microsoft.com/office/drawing/2014/main" id="{4E85963B-AAA7-4E80-9CB2-9FC73E60CD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79" name="Text Box 43">
          <a:extLst>
            <a:ext uri="{FF2B5EF4-FFF2-40B4-BE49-F238E27FC236}">
              <a16:creationId xmlns:a16="http://schemas.microsoft.com/office/drawing/2014/main" id="{871AD8B5-C236-49E3-8D19-A805BDFF57E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751E7C00-A56A-4177-80BE-52EEE10015A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81" name="Text Box 8">
          <a:extLst>
            <a:ext uri="{FF2B5EF4-FFF2-40B4-BE49-F238E27FC236}">
              <a16:creationId xmlns:a16="http://schemas.microsoft.com/office/drawing/2014/main" id="{B7E04FF5-FCF0-4959-BBFE-2478883F24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82" name="Text Box 9">
          <a:extLst>
            <a:ext uri="{FF2B5EF4-FFF2-40B4-BE49-F238E27FC236}">
              <a16:creationId xmlns:a16="http://schemas.microsoft.com/office/drawing/2014/main" id="{77F611F1-AC9A-412C-A183-8B8297B117C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83" name="Text Box 10">
          <a:extLst>
            <a:ext uri="{FF2B5EF4-FFF2-40B4-BE49-F238E27FC236}">
              <a16:creationId xmlns:a16="http://schemas.microsoft.com/office/drawing/2014/main" id="{DBC2DFFF-D964-41E1-942B-225A721A8F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84" name="Text Box 41">
          <a:extLst>
            <a:ext uri="{FF2B5EF4-FFF2-40B4-BE49-F238E27FC236}">
              <a16:creationId xmlns:a16="http://schemas.microsoft.com/office/drawing/2014/main" id="{76FD221B-F122-47A5-8D72-0DC6342DBF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85" name="Text Box 43">
          <a:extLst>
            <a:ext uri="{FF2B5EF4-FFF2-40B4-BE49-F238E27FC236}">
              <a16:creationId xmlns:a16="http://schemas.microsoft.com/office/drawing/2014/main" id="{99059C6B-D833-427F-B6A8-C7CDA77C16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86" name="Text Box 1">
          <a:extLst>
            <a:ext uri="{FF2B5EF4-FFF2-40B4-BE49-F238E27FC236}">
              <a16:creationId xmlns:a16="http://schemas.microsoft.com/office/drawing/2014/main" id="{BEECAFC3-93C8-472A-9EF1-07F0BF08DE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87" name="Text Box 8">
          <a:extLst>
            <a:ext uri="{FF2B5EF4-FFF2-40B4-BE49-F238E27FC236}">
              <a16:creationId xmlns:a16="http://schemas.microsoft.com/office/drawing/2014/main" id="{E7BC8F6F-580A-4F79-AB9F-1BA4502FCD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88" name="Text Box 9">
          <a:extLst>
            <a:ext uri="{FF2B5EF4-FFF2-40B4-BE49-F238E27FC236}">
              <a16:creationId xmlns:a16="http://schemas.microsoft.com/office/drawing/2014/main" id="{8D1F6572-2FD0-488C-B2CC-362284704AD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89" name="Text Box 10">
          <a:extLst>
            <a:ext uri="{FF2B5EF4-FFF2-40B4-BE49-F238E27FC236}">
              <a16:creationId xmlns:a16="http://schemas.microsoft.com/office/drawing/2014/main" id="{D927756D-04AE-42EF-9BF3-420B348473F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90" name="Text Box 41">
          <a:extLst>
            <a:ext uri="{FF2B5EF4-FFF2-40B4-BE49-F238E27FC236}">
              <a16:creationId xmlns:a16="http://schemas.microsoft.com/office/drawing/2014/main" id="{0BE853C8-312F-49CF-9D7C-D626962A41B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91" name="Text Box 43">
          <a:extLst>
            <a:ext uri="{FF2B5EF4-FFF2-40B4-BE49-F238E27FC236}">
              <a16:creationId xmlns:a16="http://schemas.microsoft.com/office/drawing/2014/main" id="{22D6359D-6937-4578-8992-F7AD0660BEE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92" name="Text Box 1">
          <a:extLst>
            <a:ext uri="{FF2B5EF4-FFF2-40B4-BE49-F238E27FC236}">
              <a16:creationId xmlns:a16="http://schemas.microsoft.com/office/drawing/2014/main" id="{B00F4AE8-3223-4367-A945-8DA303EAB03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93" name="Text Box 8">
          <a:extLst>
            <a:ext uri="{FF2B5EF4-FFF2-40B4-BE49-F238E27FC236}">
              <a16:creationId xmlns:a16="http://schemas.microsoft.com/office/drawing/2014/main" id="{9C4C2B5D-3C76-4D1D-9ABA-90D00EFF364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94" name="Text Box 9">
          <a:extLst>
            <a:ext uri="{FF2B5EF4-FFF2-40B4-BE49-F238E27FC236}">
              <a16:creationId xmlns:a16="http://schemas.microsoft.com/office/drawing/2014/main" id="{107C1882-CBC4-419F-B713-337C43C793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95" name="Text Box 10">
          <a:extLst>
            <a:ext uri="{FF2B5EF4-FFF2-40B4-BE49-F238E27FC236}">
              <a16:creationId xmlns:a16="http://schemas.microsoft.com/office/drawing/2014/main" id="{D70B9DE5-0CF0-4A7F-8401-BD8AE8E703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96" name="Text Box 41">
          <a:extLst>
            <a:ext uri="{FF2B5EF4-FFF2-40B4-BE49-F238E27FC236}">
              <a16:creationId xmlns:a16="http://schemas.microsoft.com/office/drawing/2014/main" id="{09F90BAE-B506-40F5-B1AF-03CCA29358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97" name="Text Box 43">
          <a:extLst>
            <a:ext uri="{FF2B5EF4-FFF2-40B4-BE49-F238E27FC236}">
              <a16:creationId xmlns:a16="http://schemas.microsoft.com/office/drawing/2014/main" id="{AD14237E-C7DC-4B48-99FB-D12BAE9A5A8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1C802E65-D5BF-402E-9D8E-F0AA1986FCA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1999" name="Text Box 8">
          <a:extLst>
            <a:ext uri="{FF2B5EF4-FFF2-40B4-BE49-F238E27FC236}">
              <a16:creationId xmlns:a16="http://schemas.microsoft.com/office/drawing/2014/main" id="{06FF02D0-A7D8-4DD4-BAB6-8E3A45FCBB9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00" name="Text Box 9">
          <a:extLst>
            <a:ext uri="{FF2B5EF4-FFF2-40B4-BE49-F238E27FC236}">
              <a16:creationId xmlns:a16="http://schemas.microsoft.com/office/drawing/2014/main" id="{47C93E12-82FC-42C2-BA5B-5060E48869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01" name="Text Box 10">
          <a:extLst>
            <a:ext uri="{FF2B5EF4-FFF2-40B4-BE49-F238E27FC236}">
              <a16:creationId xmlns:a16="http://schemas.microsoft.com/office/drawing/2014/main" id="{219F2077-B8A0-4F02-A993-5246DDC4DA3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02" name="Text Box 41">
          <a:extLst>
            <a:ext uri="{FF2B5EF4-FFF2-40B4-BE49-F238E27FC236}">
              <a16:creationId xmlns:a16="http://schemas.microsoft.com/office/drawing/2014/main" id="{8E25656C-141D-4CE2-B4E2-5B408769CD7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03" name="Text Box 43">
          <a:extLst>
            <a:ext uri="{FF2B5EF4-FFF2-40B4-BE49-F238E27FC236}">
              <a16:creationId xmlns:a16="http://schemas.microsoft.com/office/drawing/2014/main" id="{CB1562BD-1C3E-45D4-8042-686B47F28A3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004" name="Text Box 1">
          <a:extLst>
            <a:ext uri="{FF2B5EF4-FFF2-40B4-BE49-F238E27FC236}">
              <a16:creationId xmlns:a16="http://schemas.microsoft.com/office/drawing/2014/main" id="{BFD12E53-C4A0-43C4-B579-E042832C5C6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005" name="Text Box 8">
          <a:extLst>
            <a:ext uri="{FF2B5EF4-FFF2-40B4-BE49-F238E27FC236}">
              <a16:creationId xmlns:a16="http://schemas.microsoft.com/office/drawing/2014/main" id="{D79CFA03-B8C2-456D-8EB9-6D89BADE748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006" name="Text Box 9">
          <a:extLst>
            <a:ext uri="{FF2B5EF4-FFF2-40B4-BE49-F238E27FC236}">
              <a16:creationId xmlns:a16="http://schemas.microsoft.com/office/drawing/2014/main" id="{14869C6C-8ABF-4078-886D-121A05081C8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007" name="Text Box 10">
          <a:extLst>
            <a:ext uri="{FF2B5EF4-FFF2-40B4-BE49-F238E27FC236}">
              <a16:creationId xmlns:a16="http://schemas.microsoft.com/office/drawing/2014/main" id="{A8B75700-C1EF-45F9-B3F4-9DDA3977F1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008" name="Text Box 41">
          <a:extLst>
            <a:ext uri="{FF2B5EF4-FFF2-40B4-BE49-F238E27FC236}">
              <a16:creationId xmlns:a16="http://schemas.microsoft.com/office/drawing/2014/main" id="{DF14E96C-7478-4553-9A4B-3454D9DF42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009" name="Text Box 43">
          <a:extLst>
            <a:ext uri="{FF2B5EF4-FFF2-40B4-BE49-F238E27FC236}">
              <a16:creationId xmlns:a16="http://schemas.microsoft.com/office/drawing/2014/main" id="{DC45677C-5944-4EB1-B9A0-88B0B29F62C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10" name="Text Box 1">
          <a:extLst>
            <a:ext uri="{FF2B5EF4-FFF2-40B4-BE49-F238E27FC236}">
              <a16:creationId xmlns:a16="http://schemas.microsoft.com/office/drawing/2014/main" id="{A3E98F19-2ECA-449E-82BA-3403AA1BA35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11" name="Text Box 8">
          <a:extLst>
            <a:ext uri="{FF2B5EF4-FFF2-40B4-BE49-F238E27FC236}">
              <a16:creationId xmlns:a16="http://schemas.microsoft.com/office/drawing/2014/main" id="{BE6694E5-3757-4E56-A9C9-96174459302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12" name="Text Box 9">
          <a:extLst>
            <a:ext uri="{FF2B5EF4-FFF2-40B4-BE49-F238E27FC236}">
              <a16:creationId xmlns:a16="http://schemas.microsoft.com/office/drawing/2014/main" id="{9638471C-173E-44D2-BD8B-875EBEDCE8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13" name="Text Box 10">
          <a:extLst>
            <a:ext uri="{FF2B5EF4-FFF2-40B4-BE49-F238E27FC236}">
              <a16:creationId xmlns:a16="http://schemas.microsoft.com/office/drawing/2014/main" id="{8691433B-CC32-4C01-892F-57FA31B9CC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14" name="Text Box 41">
          <a:extLst>
            <a:ext uri="{FF2B5EF4-FFF2-40B4-BE49-F238E27FC236}">
              <a16:creationId xmlns:a16="http://schemas.microsoft.com/office/drawing/2014/main" id="{9F901956-1162-4CA5-9D57-2E193748BD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15" name="Text Box 43">
          <a:extLst>
            <a:ext uri="{FF2B5EF4-FFF2-40B4-BE49-F238E27FC236}">
              <a16:creationId xmlns:a16="http://schemas.microsoft.com/office/drawing/2014/main" id="{97817358-3334-44D5-8028-298D8346437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16" name="Text Box 1">
          <a:extLst>
            <a:ext uri="{FF2B5EF4-FFF2-40B4-BE49-F238E27FC236}">
              <a16:creationId xmlns:a16="http://schemas.microsoft.com/office/drawing/2014/main" id="{CFBBF903-8DF7-47E3-92CB-C404173D613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17" name="Text Box 8">
          <a:extLst>
            <a:ext uri="{FF2B5EF4-FFF2-40B4-BE49-F238E27FC236}">
              <a16:creationId xmlns:a16="http://schemas.microsoft.com/office/drawing/2014/main" id="{09970F4D-B2E6-49B5-8144-5819E0864A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18" name="Text Box 9">
          <a:extLst>
            <a:ext uri="{FF2B5EF4-FFF2-40B4-BE49-F238E27FC236}">
              <a16:creationId xmlns:a16="http://schemas.microsoft.com/office/drawing/2014/main" id="{DD0D5627-88A7-4B2C-A229-3D8AFA284E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19" name="Text Box 10">
          <a:extLst>
            <a:ext uri="{FF2B5EF4-FFF2-40B4-BE49-F238E27FC236}">
              <a16:creationId xmlns:a16="http://schemas.microsoft.com/office/drawing/2014/main" id="{3BB07EBD-F713-47E1-861E-3170FA0EB6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20" name="Text Box 41">
          <a:extLst>
            <a:ext uri="{FF2B5EF4-FFF2-40B4-BE49-F238E27FC236}">
              <a16:creationId xmlns:a16="http://schemas.microsoft.com/office/drawing/2014/main" id="{E5C6A4E3-01ED-44CB-8556-2964030422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21" name="Text Box 43">
          <a:extLst>
            <a:ext uri="{FF2B5EF4-FFF2-40B4-BE49-F238E27FC236}">
              <a16:creationId xmlns:a16="http://schemas.microsoft.com/office/drawing/2014/main" id="{B310015F-2686-4B9F-9EB8-49540754A2C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22" name="Text Box 1">
          <a:extLst>
            <a:ext uri="{FF2B5EF4-FFF2-40B4-BE49-F238E27FC236}">
              <a16:creationId xmlns:a16="http://schemas.microsoft.com/office/drawing/2014/main" id="{4170CDB9-456F-45CB-9B96-1F2F669DE06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23" name="Text Box 8">
          <a:extLst>
            <a:ext uri="{FF2B5EF4-FFF2-40B4-BE49-F238E27FC236}">
              <a16:creationId xmlns:a16="http://schemas.microsoft.com/office/drawing/2014/main" id="{505F4A07-585A-4771-A678-E71C1B57E9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24" name="Text Box 9">
          <a:extLst>
            <a:ext uri="{FF2B5EF4-FFF2-40B4-BE49-F238E27FC236}">
              <a16:creationId xmlns:a16="http://schemas.microsoft.com/office/drawing/2014/main" id="{6D4A383B-4204-4ADC-AA5D-0AA5BBB0359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25" name="Text Box 10">
          <a:extLst>
            <a:ext uri="{FF2B5EF4-FFF2-40B4-BE49-F238E27FC236}">
              <a16:creationId xmlns:a16="http://schemas.microsoft.com/office/drawing/2014/main" id="{580AA461-A187-4E27-ABDA-549B0B4178F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26" name="Text Box 41">
          <a:extLst>
            <a:ext uri="{FF2B5EF4-FFF2-40B4-BE49-F238E27FC236}">
              <a16:creationId xmlns:a16="http://schemas.microsoft.com/office/drawing/2014/main" id="{99CD395E-47E7-4B0B-BFB0-2DF5AA87C7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27" name="Text Box 43">
          <a:extLst>
            <a:ext uri="{FF2B5EF4-FFF2-40B4-BE49-F238E27FC236}">
              <a16:creationId xmlns:a16="http://schemas.microsoft.com/office/drawing/2014/main" id="{3B7B246B-B1BD-44F4-BBC4-5063C1399F8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id="{A33EA239-A223-4A73-91E0-C3332EC278E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29" name="Text Box 8">
          <a:extLst>
            <a:ext uri="{FF2B5EF4-FFF2-40B4-BE49-F238E27FC236}">
              <a16:creationId xmlns:a16="http://schemas.microsoft.com/office/drawing/2014/main" id="{54914C46-7A8D-4153-8BC4-C16827E34EB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30" name="Text Box 9">
          <a:extLst>
            <a:ext uri="{FF2B5EF4-FFF2-40B4-BE49-F238E27FC236}">
              <a16:creationId xmlns:a16="http://schemas.microsoft.com/office/drawing/2014/main" id="{E0291793-02B7-4B1F-BC5C-EA4F37546F2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31" name="Text Box 10">
          <a:extLst>
            <a:ext uri="{FF2B5EF4-FFF2-40B4-BE49-F238E27FC236}">
              <a16:creationId xmlns:a16="http://schemas.microsoft.com/office/drawing/2014/main" id="{D06E9C9B-1EDE-44A3-99E8-6884953D0C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32" name="Text Box 41">
          <a:extLst>
            <a:ext uri="{FF2B5EF4-FFF2-40B4-BE49-F238E27FC236}">
              <a16:creationId xmlns:a16="http://schemas.microsoft.com/office/drawing/2014/main" id="{6004C281-4DEE-4A1F-A20E-199CE248D8F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33" name="Text Box 43">
          <a:extLst>
            <a:ext uri="{FF2B5EF4-FFF2-40B4-BE49-F238E27FC236}">
              <a16:creationId xmlns:a16="http://schemas.microsoft.com/office/drawing/2014/main" id="{3B4D3F6B-DA8C-4D8B-A3AE-37F2E5A8188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id="{99CDD5B5-42CA-4080-942E-85CE72FE31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35" name="Text Box 8">
          <a:extLst>
            <a:ext uri="{FF2B5EF4-FFF2-40B4-BE49-F238E27FC236}">
              <a16:creationId xmlns:a16="http://schemas.microsoft.com/office/drawing/2014/main" id="{46E98035-3CF3-4611-AB31-BAED9512B3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36" name="Text Box 9">
          <a:extLst>
            <a:ext uri="{FF2B5EF4-FFF2-40B4-BE49-F238E27FC236}">
              <a16:creationId xmlns:a16="http://schemas.microsoft.com/office/drawing/2014/main" id="{D60A028D-3DA7-4844-90F0-B81ABE87254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37" name="Text Box 10">
          <a:extLst>
            <a:ext uri="{FF2B5EF4-FFF2-40B4-BE49-F238E27FC236}">
              <a16:creationId xmlns:a16="http://schemas.microsoft.com/office/drawing/2014/main" id="{42717A32-18C6-4BA4-B246-85B90425AB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38" name="Text Box 41">
          <a:extLst>
            <a:ext uri="{FF2B5EF4-FFF2-40B4-BE49-F238E27FC236}">
              <a16:creationId xmlns:a16="http://schemas.microsoft.com/office/drawing/2014/main" id="{A0A236DB-A49B-4B36-BA1F-801C3E21B3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39" name="Text Box 43">
          <a:extLst>
            <a:ext uri="{FF2B5EF4-FFF2-40B4-BE49-F238E27FC236}">
              <a16:creationId xmlns:a16="http://schemas.microsoft.com/office/drawing/2014/main" id="{ED543316-F9C9-44D3-A4B8-1389A0C1CFE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EFA4F641-7736-4756-88FE-342AC1E177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41" name="Text Box 8">
          <a:extLst>
            <a:ext uri="{FF2B5EF4-FFF2-40B4-BE49-F238E27FC236}">
              <a16:creationId xmlns:a16="http://schemas.microsoft.com/office/drawing/2014/main" id="{01D125B0-5DCF-4DC8-8D0E-83725A6F690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42" name="Text Box 9">
          <a:extLst>
            <a:ext uri="{FF2B5EF4-FFF2-40B4-BE49-F238E27FC236}">
              <a16:creationId xmlns:a16="http://schemas.microsoft.com/office/drawing/2014/main" id="{B944E2B4-EC57-4B53-A2C8-71AF0A2631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43" name="Text Box 10">
          <a:extLst>
            <a:ext uri="{FF2B5EF4-FFF2-40B4-BE49-F238E27FC236}">
              <a16:creationId xmlns:a16="http://schemas.microsoft.com/office/drawing/2014/main" id="{12EDA58E-3FD2-4797-9F10-6630BB1BA6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44" name="Text Box 41">
          <a:extLst>
            <a:ext uri="{FF2B5EF4-FFF2-40B4-BE49-F238E27FC236}">
              <a16:creationId xmlns:a16="http://schemas.microsoft.com/office/drawing/2014/main" id="{21C1A9BD-6A85-45BD-B1DD-E8A32704D53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45" name="Text Box 43">
          <a:extLst>
            <a:ext uri="{FF2B5EF4-FFF2-40B4-BE49-F238E27FC236}">
              <a16:creationId xmlns:a16="http://schemas.microsoft.com/office/drawing/2014/main" id="{36ED90A1-8E39-41AA-AA5C-46849AC469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46" name="Text Box 1">
          <a:extLst>
            <a:ext uri="{FF2B5EF4-FFF2-40B4-BE49-F238E27FC236}">
              <a16:creationId xmlns:a16="http://schemas.microsoft.com/office/drawing/2014/main" id="{A49309BC-DAAE-41C8-B4D5-FCBDB3ED65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47" name="Text Box 8">
          <a:extLst>
            <a:ext uri="{FF2B5EF4-FFF2-40B4-BE49-F238E27FC236}">
              <a16:creationId xmlns:a16="http://schemas.microsoft.com/office/drawing/2014/main" id="{AE746508-CB23-4F09-83B2-446604C8393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48" name="Text Box 9">
          <a:extLst>
            <a:ext uri="{FF2B5EF4-FFF2-40B4-BE49-F238E27FC236}">
              <a16:creationId xmlns:a16="http://schemas.microsoft.com/office/drawing/2014/main" id="{01E6F024-6AAE-4825-BDC5-EA154B1D4A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49" name="Text Box 10">
          <a:extLst>
            <a:ext uri="{FF2B5EF4-FFF2-40B4-BE49-F238E27FC236}">
              <a16:creationId xmlns:a16="http://schemas.microsoft.com/office/drawing/2014/main" id="{5C99D54A-00EC-4305-A7FB-F182B6E99AB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50" name="Text Box 41">
          <a:extLst>
            <a:ext uri="{FF2B5EF4-FFF2-40B4-BE49-F238E27FC236}">
              <a16:creationId xmlns:a16="http://schemas.microsoft.com/office/drawing/2014/main" id="{8D17F6FC-7D5A-4187-AF83-2EFC15B28DA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51" name="Text Box 43">
          <a:extLst>
            <a:ext uri="{FF2B5EF4-FFF2-40B4-BE49-F238E27FC236}">
              <a16:creationId xmlns:a16="http://schemas.microsoft.com/office/drawing/2014/main" id="{1E09D66A-3722-4706-BE26-170313BD6E6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8A5AE4B8-DB62-4D34-B858-7E9A39C0185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53" name="Text Box 8">
          <a:extLst>
            <a:ext uri="{FF2B5EF4-FFF2-40B4-BE49-F238E27FC236}">
              <a16:creationId xmlns:a16="http://schemas.microsoft.com/office/drawing/2014/main" id="{E6F711CA-80D5-4DE9-958D-2C70B96431B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54" name="Text Box 9">
          <a:extLst>
            <a:ext uri="{FF2B5EF4-FFF2-40B4-BE49-F238E27FC236}">
              <a16:creationId xmlns:a16="http://schemas.microsoft.com/office/drawing/2014/main" id="{93349561-D59D-422B-ACFB-5C166E5910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55" name="Text Box 10">
          <a:extLst>
            <a:ext uri="{FF2B5EF4-FFF2-40B4-BE49-F238E27FC236}">
              <a16:creationId xmlns:a16="http://schemas.microsoft.com/office/drawing/2014/main" id="{2B2ABD42-85DC-42DB-9935-E38A42B504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56" name="Text Box 41">
          <a:extLst>
            <a:ext uri="{FF2B5EF4-FFF2-40B4-BE49-F238E27FC236}">
              <a16:creationId xmlns:a16="http://schemas.microsoft.com/office/drawing/2014/main" id="{12222C6D-190D-481C-A19D-77BCB61CB91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57" name="Text Box 43">
          <a:extLst>
            <a:ext uri="{FF2B5EF4-FFF2-40B4-BE49-F238E27FC236}">
              <a16:creationId xmlns:a16="http://schemas.microsoft.com/office/drawing/2014/main" id="{F58117E4-0F7F-4F51-AA08-13AE6E68C5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58" name="Text Box 1">
          <a:extLst>
            <a:ext uri="{FF2B5EF4-FFF2-40B4-BE49-F238E27FC236}">
              <a16:creationId xmlns:a16="http://schemas.microsoft.com/office/drawing/2014/main" id="{4FC22A5D-2B9C-4FBD-8B34-EF1E9FAE9A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59" name="Text Box 8">
          <a:extLst>
            <a:ext uri="{FF2B5EF4-FFF2-40B4-BE49-F238E27FC236}">
              <a16:creationId xmlns:a16="http://schemas.microsoft.com/office/drawing/2014/main" id="{9BDDC188-7CD0-4CBE-87B5-01B9C7CC480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60" name="Text Box 9">
          <a:extLst>
            <a:ext uri="{FF2B5EF4-FFF2-40B4-BE49-F238E27FC236}">
              <a16:creationId xmlns:a16="http://schemas.microsoft.com/office/drawing/2014/main" id="{596DA7AD-E92D-46BA-A3D5-3B23BE009A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61" name="Text Box 10">
          <a:extLst>
            <a:ext uri="{FF2B5EF4-FFF2-40B4-BE49-F238E27FC236}">
              <a16:creationId xmlns:a16="http://schemas.microsoft.com/office/drawing/2014/main" id="{FF94AA13-5FE3-49AA-A5D7-42B28D7E0D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62" name="Text Box 41">
          <a:extLst>
            <a:ext uri="{FF2B5EF4-FFF2-40B4-BE49-F238E27FC236}">
              <a16:creationId xmlns:a16="http://schemas.microsoft.com/office/drawing/2014/main" id="{13418AE6-D4D2-4E9A-A1A0-23E5DC67243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63" name="Text Box 43">
          <a:extLst>
            <a:ext uri="{FF2B5EF4-FFF2-40B4-BE49-F238E27FC236}">
              <a16:creationId xmlns:a16="http://schemas.microsoft.com/office/drawing/2014/main" id="{08128FF7-74A8-4AE8-B4C0-77E332A972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64" name="Text Box 1">
          <a:extLst>
            <a:ext uri="{FF2B5EF4-FFF2-40B4-BE49-F238E27FC236}">
              <a16:creationId xmlns:a16="http://schemas.microsoft.com/office/drawing/2014/main" id="{48433AF8-AAC2-4724-8711-B126FCFA12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65" name="Text Box 8">
          <a:extLst>
            <a:ext uri="{FF2B5EF4-FFF2-40B4-BE49-F238E27FC236}">
              <a16:creationId xmlns:a16="http://schemas.microsoft.com/office/drawing/2014/main" id="{E528D09C-CFF7-4816-8420-0C3F7ECBE2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66" name="Text Box 9">
          <a:extLst>
            <a:ext uri="{FF2B5EF4-FFF2-40B4-BE49-F238E27FC236}">
              <a16:creationId xmlns:a16="http://schemas.microsoft.com/office/drawing/2014/main" id="{90B94DF0-F16D-471C-97D9-94DD03DD359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67" name="Text Box 10">
          <a:extLst>
            <a:ext uri="{FF2B5EF4-FFF2-40B4-BE49-F238E27FC236}">
              <a16:creationId xmlns:a16="http://schemas.microsoft.com/office/drawing/2014/main" id="{B65B3B8B-7033-4C39-93BC-BE692084A7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68" name="Text Box 41">
          <a:extLst>
            <a:ext uri="{FF2B5EF4-FFF2-40B4-BE49-F238E27FC236}">
              <a16:creationId xmlns:a16="http://schemas.microsoft.com/office/drawing/2014/main" id="{1FE8567F-89D8-44C5-91B1-0C397E8F945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69" name="Text Box 43">
          <a:extLst>
            <a:ext uri="{FF2B5EF4-FFF2-40B4-BE49-F238E27FC236}">
              <a16:creationId xmlns:a16="http://schemas.microsoft.com/office/drawing/2014/main" id="{025D2E18-9EC2-4021-BF31-37F566FF60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70" name="Text Box 1">
          <a:extLst>
            <a:ext uri="{FF2B5EF4-FFF2-40B4-BE49-F238E27FC236}">
              <a16:creationId xmlns:a16="http://schemas.microsoft.com/office/drawing/2014/main" id="{769A0179-75CD-4920-B050-839A57F5FF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71" name="Text Box 8">
          <a:extLst>
            <a:ext uri="{FF2B5EF4-FFF2-40B4-BE49-F238E27FC236}">
              <a16:creationId xmlns:a16="http://schemas.microsoft.com/office/drawing/2014/main" id="{0E4FD3A1-2DE2-4A31-9CB0-DEDCAFAE59F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72" name="Text Box 9">
          <a:extLst>
            <a:ext uri="{FF2B5EF4-FFF2-40B4-BE49-F238E27FC236}">
              <a16:creationId xmlns:a16="http://schemas.microsoft.com/office/drawing/2014/main" id="{6B348D5D-C2F9-4687-AE4B-8D857B713B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73" name="Text Box 10">
          <a:extLst>
            <a:ext uri="{FF2B5EF4-FFF2-40B4-BE49-F238E27FC236}">
              <a16:creationId xmlns:a16="http://schemas.microsoft.com/office/drawing/2014/main" id="{52FE2B48-5741-48AB-A8AB-6D6EBFE3077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74" name="Text Box 41">
          <a:extLst>
            <a:ext uri="{FF2B5EF4-FFF2-40B4-BE49-F238E27FC236}">
              <a16:creationId xmlns:a16="http://schemas.microsoft.com/office/drawing/2014/main" id="{976D1336-A1D5-4C18-8F0A-69ED65E3FB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75" name="Text Box 43">
          <a:extLst>
            <a:ext uri="{FF2B5EF4-FFF2-40B4-BE49-F238E27FC236}">
              <a16:creationId xmlns:a16="http://schemas.microsoft.com/office/drawing/2014/main" id="{D1934278-9E11-411C-B6DE-E7703F479D3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95362A46-7331-4D47-9F71-EBF577BC7F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77" name="Text Box 8">
          <a:extLst>
            <a:ext uri="{FF2B5EF4-FFF2-40B4-BE49-F238E27FC236}">
              <a16:creationId xmlns:a16="http://schemas.microsoft.com/office/drawing/2014/main" id="{08B00F70-2614-497D-98D2-C9B173A65F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78" name="Text Box 9">
          <a:extLst>
            <a:ext uri="{FF2B5EF4-FFF2-40B4-BE49-F238E27FC236}">
              <a16:creationId xmlns:a16="http://schemas.microsoft.com/office/drawing/2014/main" id="{CF9803E8-F6C8-4DF0-918B-3885B053700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79" name="Text Box 10">
          <a:extLst>
            <a:ext uri="{FF2B5EF4-FFF2-40B4-BE49-F238E27FC236}">
              <a16:creationId xmlns:a16="http://schemas.microsoft.com/office/drawing/2014/main" id="{BB9A2856-E708-46B6-8CF7-9EC3E4B6714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80" name="Text Box 41">
          <a:extLst>
            <a:ext uri="{FF2B5EF4-FFF2-40B4-BE49-F238E27FC236}">
              <a16:creationId xmlns:a16="http://schemas.microsoft.com/office/drawing/2014/main" id="{09615B38-7AE4-43BA-8085-0940DB7253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81" name="Text Box 43">
          <a:extLst>
            <a:ext uri="{FF2B5EF4-FFF2-40B4-BE49-F238E27FC236}">
              <a16:creationId xmlns:a16="http://schemas.microsoft.com/office/drawing/2014/main" id="{FCA4EC5B-4073-4AE8-BED8-672E22BFD0F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82" name="Text Box 1">
          <a:extLst>
            <a:ext uri="{FF2B5EF4-FFF2-40B4-BE49-F238E27FC236}">
              <a16:creationId xmlns:a16="http://schemas.microsoft.com/office/drawing/2014/main" id="{32FFD1EE-B3AC-4EFB-8950-DA210544E8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83" name="Text Box 8">
          <a:extLst>
            <a:ext uri="{FF2B5EF4-FFF2-40B4-BE49-F238E27FC236}">
              <a16:creationId xmlns:a16="http://schemas.microsoft.com/office/drawing/2014/main" id="{6DCCCD3C-3C07-41D0-B6E4-2037F44E5E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84" name="Text Box 9">
          <a:extLst>
            <a:ext uri="{FF2B5EF4-FFF2-40B4-BE49-F238E27FC236}">
              <a16:creationId xmlns:a16="http://schemas.microsoft.com/office/drawing/2014/main" id="{3EFE6B42-AADC-4C1E-A807-DC53E02D37C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85" name="Text Box 10">
          <a:extLst>
            <a:ext uri="{FF2B5EF4-FFF2-40B4-BE49-F238E27FC236}">
              <a16:creationId xmlns:a16="http://schemas.microsoft.com/office/drawing/2014/main" id="{932771CD-6B33-4CC8-8B2D-AA1E6B4DF9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86" name="Text Box 41">
          <a:extLst>
            <a:ext uri="{FF2B5EF4-FFF2-40B4-BE49-F238E27FC236}">
              <a16:creationId xmlns:a16="http://schemas.microsoft.com/office/drawing/2014/main" id="{0F58DF80-D7F5-4C86-864C-0588921836A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087" name="Text Box 43">
          <a:extLst>
            <a:ext uri="{FF2B5EF4-FFF2-40B4-BE49-F238E27FC236}">
              <a16:creationId xmlns:a16="http://schemas.microsoft.com/office/drawing/2014/main" id="{9875F809-B069-4243-AC17-9AD87A6D32F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088" name="Text Box 1">
          <a:extLst>
            <a:ext uri="{FF2B5EF4-FFF2-40B4-BE49-F238E27FC236}">
              <a16:creationId xmlns:a16="http://schemas.microsoft.com/office/drawing/2014/main" id="{3A1675D1-A5F0-4592-A78F-F0642A733A8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089" name="Text Box 8">
          <a:extLst>
            <a:ext uri="{FF2B5EF4-FFF2-40B4-BE49-F238E27FC236}">
              <a16:creationId xmlns:a16="http://schemas.microsoft.com/office/drawing/2014/main" id="{5BA1EE55-3388-4629-BC1B-FE3BE5D7D5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090" name="Text Box 9">
          <a:extLst>
            <a:ext uri="{FF2B5EF4-FFF2-40B4-BE49-F238E27FC236}">
              <a16:creationId xmlns:a16="http://schemas.microsoft.com/office/drawing/2014/main" id="{05C4B1E2-3AEE-45C1-BCF5-B14B101FACD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091" name="Text Box 10">
          <a:extLst>
            <a:ext uri="{FF2B5EF4-FFF2-40B4-BE49-F238E27FC236}">
              <a16:creationId xmlns:a16="http://schemas.microsoft.com/office/drawing/2014/main" id="{963398EC-D820-42D2-9343-C6B948E0BC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092" name="Text Box 41">
          <a:extLst>
            <a:ext uri="{FF2B5EF4-FFF2-40B4-BE49-F238E27FC236}">
              <a16:creationId xmlns:a16="http://schemas.microsoft.com/office/drawing/2014/main" id="{F1E639CB-004F-4578-B352-4D4536C2532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093" name="Text Box 43">
          <a:extLst>
            <a:ext uri="{FF2B5EF4-FFF2-40B4-BE49-F238E27FC236}">
              <a16:creationId xmlns:a16="http://schemas.microsoft.com/office/drawing/2014/main" id="{26948A89-DF9A-4E2B-A267-7DB597A2A17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6BCCFF64-AD46-4C7E-998C-ECCC3D9193A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095" name="Text Box 8">
          <a:extLst>
            <a:ext uri="{FF2B5EF4-FFF2-40B4-BE49-F238E27FC236}">
              <a16:creationId xmlns:a16="http://schemas.microsoft.com/office/drawing/2014/main" id="{6DE96467-3BDA-4B72-9269-9B99A9490AC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096" name="Text Box 9">
          <a:extLst>
            <a:ext uri="{FF2B5EF4-FFF2-40B4-BE49-F238E27FC236}">
              <a16:creationId xmlns:a16="http://schemas.microsoft.com/office/drawing/2014/main" id="{A258458E-D70D-405B-AF5B-D5CC9033C8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097" name="Text Box 10">
          <a:extLst>
            <a:ext uri="{FF2B5EF4-FFF2-40B4-BE49-F238E27FC236}">
              <a16:creationId xmlns:a16="http://schemas.microsoft.com/office/drawing/2014/main" id="{A32F5B1D-80DC-4403-939C-93C24E137B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098" name="Text Box 41">
          <a:extLst>
            <a:ext uri="{FF2B5EF4-FFF2-40B4-BE49-F238E27FC236}">
              <a16:creationId xmlns:a16="http://schemas.microsoft.com/office/drawing/2014/main" id="{B98CF9F0-AE46-4941-A9C7-203F2712F8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099" name="Text Box 43">
          <a:extLst>
            <a:ext uri="{FF2B5EF4-FFF2-40B4-BE49-F238E27FC236}">
              <a16:creationId xmlns:a16="http://schemas.microsoft.com/office/drawing/2014/main" id="{5060784C-BD90-479C-BD6F-A57272FDBCF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00" name="Text Box 1">
          <a:extLst>
            <a:ext uri="{FF2B5EF4-FFF2-40B4-BE49-F238E27FC236}">
              <a16:creationId xmlns:a16="http://schemas.microsoft.com/office/drawing/2014/main" id="{05EA64DF-0E5A-4516-B237-D40E3C56892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01" name="Text Box 8">
          <a:extLst>
            <a:ext uri="{FF2B5EF4-FFF2-40B4-BE49-F238E27FC236}">
              <a16:creationId xmlns:a16="http://schemas.microsoft.com/office/drawing/2014/main" id="{6F503516-FF09-4DA6-AF48-A86CF6E0F9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02" name="Text Box 9">
          <a:extLst>
            <a:ext uri="{FF2B5EF4-FFF2-40B4-BE49-F238E27FC236}">
              <a16:creationId xmlns:a16="http://schemas.microsoft.com/office/drawing/2014/main" id="{C9D3D993-9E8F-4B20-920D-5E692EDCD1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03" name="Text Box 10">
          <a:extLst>
            <a:ext uri="{FF2B5EF4-FFF2-40B4-BE49-F238E27FC236}">
              <a16:creationId xmlns:a16="http://schemas.microsoft.com/office/drawing/2014/main" id="{DB8C4FBA-1859-4EB3-8292-8F0D9856F2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04" name="Text Box 41">
          <a:extLst>
            <a:ext uri="{FF2B5EF4-FFF2-40B4-BE49-F238E27FC236}">
              <a16:creationId xmlns:a16="http://schemas.microsoft.com/office/drawing/2014/main" id="{DB1AE363-DB63-40E2-B910-1F0A92C7EBE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05" name="Text Box 43">
          <a:extLst>
            <a:ext uri="{FF2B5EF4-FFF2-40B4-BE49-F238E27FC236}">
              <a16:creationId xmlns:a16="http://schemas.microsoft.com/office/drawing/2014/main" id="{D259280D-B63D-4825-9AC6-C02059F63F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06" name="Text Box 1">
          <a:extLst>
            <a:ext uri="{FF2B5EF4-FFF2-40B4-BE49-F238E27FC236}">
              <a16:creationId xmlns:a16="http://schemas.microsoft.com/office/drawing/2014/main" id="{578FE0DD-3E2E-42D5-BEAB-C7990BB1851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07" name="Text Box 8">
          <a:extLst>
            <a:ext uri="{FF2B5EF4-FFF2-40B4-BE49-F238E27FC236}">
              <a16:creationId xmlns:a16="http://schemas.microsoft.com/office/drawing/2014/main" id="{F5E0B5E3-E4E0-43C1-A8EB-C11E0514434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08" name="Text Box 9">
          <a:extLst>
            <a:ext uri="{FF2B5EF4-FFF2-40B4-BE49-F238E27FC236}">
              <a16:creationId xmlns:a16="http://schemas.microsoft.com/office/drawing/2014/main" id="{97575AEE-06BD-4ADA-832E-DF887BC56B1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09" name="Text Box 10">
          <a:extLst>
            <a:ext uri="{FF2B5EF4-FFF2-40B4-BE49-F238E27FC236}">
              <a16:creationId xmlns:a16="http://schemas.microsoft.com/office/drawing/2014/main" id="{81358BAF-3352-476A-A7E4-33BEB62C1C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10" name="Text Box 41">
          <a:extLst>
            <a:ext uri="{FF2B5EF4-FFF2-40B4-BE49-F238E27FC236}">
              <a16:creationId xmlns:a16="http://schemas.microsoft.com/office/drawing/2014/main" id="{1E0816B6-C7FF-4E67-B531-BBDA9FD2C0C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11" name="Text Box 43">
          <a:extLst>
            <a:ext uri="{FF2B5EF4-FFF2-40B4-BE49-F238E27FC236}">
              <a16:creationId xmlns:a16="http://schemas.microsoft.com/office/drawing/2014/main" id="{7ACB89D4-B0E8-41B3-A007-90FB3874067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12" name="Text Box 1">
          <a:extLst>
            <a:ext uri="{FF2B5EF4-FFF2-40B4-BE49-F238E27FC236}">
              <a16:creationId xmlns:a16="http://schemas.microsoft.com/office/drawing/2014/main" id="{2DDFE6CF-80EE-4861-88B1-924287CEBCC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13" name="Text Box 8">
          <a:extLst>
            <a:ext uri="{FF2B5EF4-FFF2-40B4-BE49-F238E27FC236}">
              <a16:creationId xmlns:a16="http://schemas.microsoft.com/office/drawing/2014/main" id="{8AA91D6A-68E7-4DBE-B91B-673CCD7ED1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14" name="Text Box 9">
          <a:extLst>
            <a:ext uri="{FF2B5EF4-FFF2-40B4-BE49-F238E27FC236}">
              <a16:creationId xmlns:a16="http://schemas.microsoft.com/office/drawing/2014/main" id="{F78316EA-58A9-4864-93C5-51F5F8BB38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15" name="Text Box 10">
          <a:extLst>
            <a:ext uri="{FF2B5EF4-FFF2-40B4-BE49-F238E27FC236}">
              <a16:creationId xmlns:a16="http://schemas.microsoft.com/office/drawing/2014/main" id="{BD51E55C-065D-48A3-9304-EFF346234BF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16" name="Text Box 41">
          <a:extLst>
            <a:ext uri="{FF2B5EF4-FFF2-40B4-BE49-F238E27FC236}">
              <a16:creationId xmlns:a16="http://schemas.microsoft.com/office/drawing/2014/main" id="{69D01C0F-0D83-4CDF-8E6F-81FDF4D2414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17" name="Text Box 43">
          <a:extLst>
            <a:ext uri="{FF2B5EF4-FFF2-40B4-BE49-F238E27FC236}">
              <a16:creationId xmlns:a16="http://schemas.microsoft.com/office/drawing/2014/main" id="{C9299830-6FF7-4851-8C0C-5179E230C7B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18" name="Text Box 1">
          <a:extLst>
            <a:ext uri="{FF2B5EF4-FFF2-40B4-BE49-F238E27FC236}">
              <a16:creationId xmlns:a16="http://schemas.microsoft.com/office/drawing/2014/main" id="{EF1B5A5B-DC83-4B4E-9659-FBD1B99CEE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19" name="Text Box 8">
          <a:extLst>
            <a:ext uri="{FF2B5EF4-FFF2-40B4-BE49-F238E27FC236}">
              <a16:creationId xmlns:a16="http://schemas.microsoft.com/office/drawing/2014/main" id="{0D57B248-D6FA-42A0-922A-4FC321E2211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20" name="Text Box 9">
          <a:extLst>
            <a:ext uri="{FF2B5EF4-FFF2-40B4-BE49-F238E27FC236}">
              <a16:creationId xmlns:a16="http://schemas.microsoft.com/office/drawing/2014/main" id="{59D0E65F-CC92-4A39-8826-E110A256C6C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21" name="Text Box 10">
          <a:extLst>
            <a:ext uri="{FF2B5EF4-FFF2-40B4-BE49-F238E27FC236}">
              <a16:creationId xmlns:a16="http://schemas.microsoft.com/office/drawing/2014/main" id="{5CDA2285-EB0D-4F36-8F8A-B3F714BB33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22" name="Text Box 41">
          <a:extLst>
            <a:ext uri="{FF2B5EF4-FFF2-40B4-BE49-F238E27FC236}">
              <a16:creationId xmlns:a16="http://schemas.microsoft.com/office/drawing/2014/main" id="{4A3E8B8F-8C93-4D27-8BAF-F0FA9627BA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23" name="Text Box 43">
          <a:extLst>
            <a:ext uri="{FF2B5EF4-FFF2-40B4-BE49-F238E27FC236}">
              <a16:creationId xmlns:a16="http://schemas.microsoft.com/office/drawing/2014/main" id="{48D80D5A-614A-4A28-AC19-3718D0FECA0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24" name="Text Box 1">
          <a:extLst>
            <a:ext uri="{FF2B5EF4-FFF2-40B4-BE49-F238E27FC236}">
              <a16:creationId xmlns:a16="http://schemas.microsoft.com/office/drawing/2014/main" id="{8F4E8269-DD3C-40DC-8771-D6AC6B0EDDD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25" name="Text Box 8">
          <a:extLst>
            <a:ext uri="{FF2B5EF4-FFF2-40B4-BE49-F238E27FC236}">
              <a16:creationId xmlns:a16="http://schemas.microsoft.com/office/drawing/2014/main" id="{F2876C7F-BFD1-41D1-AD57-F82F29B3F3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26" name="Text Box 9">
          <a:extLst>
            <a:ext uri="{FF2B5EF4-FFF2-40B4-BE49-F238E27FC236}">
              <a16:creationId xmlns:a16="http://schemas.microsoft.com/office/drawing/2014/main" id="{D3F1B1FA-1D5A-4C00-9287-593852AA1E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27" name="Text Box 10">
          <a:extLst>
            <a:ext uri="{FF2B5EF4-FFF2-40B4-BE49-F238E27FC236}">
              <a16:creationId xmlns:a16="http://schemas.microsoft.com/office/drawing/2014/main" id="{4544FBC6-69DD-455A-9196-5F5B7198AD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28" name="Text Box 41">
          <a:extLst>
            <a:ext uri="{FF2B5EF4-FFF2-40B4-BE49-F238E27FC236}">
              <a16:creationId xmlns:a16="http://schemas.microsoft.com/office/drawing/2014/main" id="{711C8452-58C4-4F59-9B0D-A0746BE28A0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29" name="Text Box 43">
          <a:extLst>
            <a:ext uri="{FF2B5EF4-FFF2-40B4-BE49-F238E27FC236}">
              <a16:creationId xmlns:a16="http://schemas.microsoft.com/office/drawing/2014/main" id="{BA16D820-72ED-439E-904A-A35C8B468D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30" name="Text Box 1">
          <a:extLst>
            <a:ext uri="{FF2B5EF4-FFF2-40B4-BE49-F238E27FC236}">
              <a16:creationId xmlns:a16="http://schemas.microsoft.com/office/drawing/2014/main" id="{B886E6DC-2B55-45C3-9C69-A666041E51F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31" name="Text Box 8">
          <a:extLst>
            <a:ext uri="{FF2B5EF4-FFF2-40B4-BE49-F238E27FC236}">
              <a16:creationId xmlns:a16="http://schemas.microsoft.com/office/drawing/2014/main" id="{FD86304B-A7DB-4D86-8221-5D6B3E302B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32" name="Text Box 9">
          <a:extLst>
            <a:ext uri="{FF2B5EF4-FFF2-40B4-BE49-F238E27FC236}">
              <a16:creationId xmlns:a16="http://schemas.microsoft.com/office/drawing/2014/main" id="{70AD6DE3-4E09-4050-BBBA-69659878C8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33" name="Text Box 10">
          <a:extLst>
            <a:ext uri="{FF2B5EF4-FFF2-40B4-BE49-F238E27FC236}">
              <a16:creationId xmlns:a16="http://schemas.microsoft.com/office/drawing/2014/main" id="{3ED2108C-1B6F-4AC4-8303-980ACF3D570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34" name="Text Box 41">
          <a:extLst>
            <a:ext uri="{FF2B5EF4-FFF2-40B4-BE49-F238E27FC236}">
              <a16:creationId xmlns:a16="http://schemas.microsoft.com/office/drawing/2014/main" id="{44371872-587D-477A-85C6-0E6357E0E93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35" name="Text Box 43">
          <a:extLst>
            <a:ext uri="{FF2B5EF4-FFF2-40B4-BE49-F238E27FC236}">
              <a16:creationId xmlns:a16="http://schemas.microsoft.com/office/drawing/2014/main" id="{B2D7525A-DA5A-4EA3-B87F-C841A901CC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36" name="Text Box 1">
          <a:extLst>
            <a:ext uri="{FF2B5EF4-FFF2-40B4-BE49-F238E27FC236}">
              <a16:creationId xmlns:a16="http://schemas.microsoft.com/office/drawing/2014/main" id="{64A6EA22-F7C2-4FEE-9EF3-F85CF400DF7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37" name="Text Box 8">
          <a:extLst>
            <a:ext uri="{FF2B5EF4-FFF2-40B4-BE49-F238E27FC236}">
              <a16:creationId xmlns:a16="http://schemas.microsoft.com/office/drawing/2014/main" id="{DC9E2DDE-1149-47C2-BE5D-F71647029BF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38" name="Text Box 9">
          <a:extLst>
            <a:ext uri="{FF2B5EF4-FFF2-40B4-BE49-F238E27FC236}">
              <a16:creationId xmlns:a16="http://schemas.microsoft.com/office/drawing/2014/main" id="{15AB4AE8-0B33-4CD8-8EEF-5AAF79334F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39" name="Text Box 10">
          <a:extLst>
            <a:ext uri="{FF2B5EF4-FFF2-40B4-BE49-F238E27FC236}">
              <a16:creationId xmlns:a16="http://schemas.microsoft.com/office/drawing/2014/main" id="{F7C42FBE-2DE5-4B3A-A812-BD7F3ADBD2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40" name="Text Box 41">
          <a:extLst>
            <a:ext uri="{FF2B5EF4-FFF2-40B4-BE49-F238E27FC236}">
              <a16:creationId xmlns:a16="http://schemas.microsoft.com/office/drawing/2014/main" id="{ED8501F2-4868-4A39-9C5E-F006F9E1717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41" name="Text Box 43">
          <a:extLst>
            <a:ext uri="{FF2B5EF4-FFF2-40B4-BE49-F238E27FC236}">
              <a16:creationId xmlns:a16="http://schemas.microsoft.com/office/drawing/2014/main" id="{9A673703-76E1-437D-AB91-8E2A031342C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42" name="Text Box 1">
          <a:extLst>
            <a:ext uri="{FF2B5EF4-FFF2-40B4-BE49-F238E27FC236}">
              <a16:creationId xmlns:a16="http://schemas.microsoft.com/office/drawing/2014/main" id="{1135EBA6-37D5-43B5-843E-E23DDB1706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43" name="Text Box 8">
          <a:extLst>
            <a:ext uri="{FF2B5EF4-FFF2-40B4-BE49-F238E27FC236}">
              <a16:creationId xmlns:a16="http://schemas.microsoft.com/office/drawing/2014/main" id="{67BA8041-DFED-4373-BDE7-EAA727763E5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44" name="Text Box 9">
          <a:extLst>
            <a:ext uri="{FF2B5EF4-FFF2-40B4-BE49-F238E27FC236}">
              <a16:creationId xmlns:a16="http://schemas.microsoft.com/office/drawing/2014/main" id="{4E7CD575-2AB8-452E-8D46-BCE13428AC4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45" name="Text Box 10">
          <a:extLst>
            <a:ext uri="{FF2B5EF4-FFF2-40B4-BE49-F238E27FC236}">
              <a16:creationId xmlns:a16="http://schemas.microsoft.com/office/drawing/2014/main" id="{6DEC19A9-EFA6-45BE-8FEF-70AC6CD3E03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46" name="Text Box 41">
          <a:extLst>
            <a:ext uri="{FF2B5EF4-FFF2-40B4-BE49-F238E27FC236}">
              <a16:creationId xmlns:a16="http://schemas.microsoft.com/office/drawing/2014/main" id="{F5460682-62AC-4EC5-8E67-98AB92847C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47" name="Text Box 43">
          <a:extLst>
            <a:ext uri="{FF2B5EF4-FFF2-40B4-BE49-F238E27FC236}">
              <a16:creationId xmlns:a16="http://schemas.microsoft.com/office/drawing/2014/main" id="{2F34DC7D-A440-4B4E-A1D3-E839079C337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48" name="Text Box 1">
          <a:extLst>
            <a:ext uri="{FF2B5EF4-FFF2-40B4-BE49-F238E27FC236}">
              <a16:creationId xmlns:a16="http://schemas.microsoft.com/office/drawing/2014/main" id="{3A11EA6E-432B-4E81-B9E7-1CFF06DF9D7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49" name="Text Box 8">
          <a:extLst>
            <a:ext uri="{FF2B5EF4-FFF2-40B4-BE49-F238E27FC236}">
              <a16:creationId xmlns:a16="http://schemas.microsoft.com/office/drawing/2014/main" id="{102C26A9-46B9-4996-A4A2-58DC13D74D4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50" name="Text Box 9">
          <a:extLst>
            <a:ext uri="{FF2B5EF4-FFF2-40B4-BE49-F238E27FC236}">
              <a16:creationId xmlns:a16="http://schemas.microsoft.com/office/drawing/2014/main" id="{800881FE-1C63-4669-8B0C-1AF126D0DA4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51" name="Text Box 10">
          <a:extLst>
            <a:ext uri="{FF2B5EF4-FFF2-40B4-BE49-F238E27FC236}">
              <a16:creationId xmlns:a16="http://schemas.microsoft.com/office/drawing/2014/main" id="{D33CAFEF-1BD8-4C46-9211-3393BA9BAF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52" name="Text Box 41">
          <a:extLst>
            <a:ext uri="{FF2B5EF4-FFF2-40B4-BE49-F238E27FC236}">
              <a16:creationId xmlns:a16="http://schemas.microsoft.com/office/drawing/2014/main" id="{5D3A0DF6-5821-48D6-B87B-A10E8671F7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53" name="Text Box 43">
          <a:extLst>
            <a:ext uri="{FF2B5EF4-FFF2-40B4-BE49-F238E27FC236}">
              <a16:creationId xmlns:a16="http://schemas.microsoft.com/office/drawing/2014/main" id="{6067506C-AEEE-4EC1-8ED6-D231D153E2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id="{A2B0696F-06AE-4555-B408-3A531E08FF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55" name="Text Box 8">
          <a:extLst>
            <a:ext uri="{FF2B5EF4-FFF2-40B4-BE49-F238E27FC236}">
              <a16:creationId xmlns:a16="http://schemas.microsoft.com/office/drawing/2014/main" id="{840BA108-0548-4F2F-AD5E-A6CBCBF1E4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56" name="Text Box 9">
          <a:extLst>
            <a:ext uri="{FF2B5EF4-FFF2-40B4-BE49-F238E27FC236}">
              <a16:creationId xmlns:a16="http://schemas.microsoft.com/office/drawing/2014/main" id="{0E108EEA-2685-4B3B-BF27-020D7D9553F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57" name="Text Box 10">
          <a:extLst>
            <a:ext uri="{FF2B5EF4-FFF2-40B4-BE49-F238E27FC236}">
              <a16:creationId xmlns:a16="http://schemas.microsoft.com/office/drawing/2014/main" id="{00FF9CC2-DF7A-4C83-8A74-3C07772FAB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58" name="Text Box 41">
          <a:extLst>
            <a:ext uri="{FF2B5EF4-FFF2-40B4-BE49-F238E27FC236}">
              <a16:creationId xmlns:a16="http://schemas.microsoft.com/office/drawing/2014/main" id="{721A055F-45AD-447B-8A7B-D5C3B56C65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59" name="Text Box 43">
          <a:extLst>
            <a:ext uri="{FF2B5EF4-FFF2-40B4-BE49-F238E27FC236}">
              <a16:creationId xmlns:a16="http://schemas.microsoft.com/office/drawing/2014/main" id="{F4D30274-363B-48DD-BEBD-93C97726245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60" name="Text Box 1">
          <a:extLst>
            <a:ext uri="{FF2B5EF4-FFF2-40B4-BE49-F238E27FC236}">
              <a16:creationId xmlns:a16="http://schemas.microsoft.com/office/drawing/2014/main" id="{685E6DC0-3626-4B54-982E-1F1A1221857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61" name="Text Box 8">
          <a:extLst>
            <a:ext uri="{FF2B5EF4-FFF2-40B4-BE49-F238E27FC236}">
              <a16:creationId xmlns:a16="http://schemas.microsoft.com/office/drawing/2014/main" id="{3A43BFE5-97B3-4797-B4C0-8FBFCBBBB1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62" name="Text Box 9">
          <a:extLst>
            <a:ext uri="{FF2B5EF4-FFF2-40B4-BE49-F238E27FC236}">
              <a16:creationId xmlns:a16="http://schemas.microsoft.com/office/drawing/2014/main" id="{307295FA-56E7-4F99-B506-E1A073821A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63" name="Text Box 10">
          <a:extLst>
            <a:ext uri="{FF2B5EF4-FFF2-40B4-BE49-F238E27FC236}">
              <a16:creationId xmlns:a16="http://schemas.microsoft.com/office/drawing/2014/main" id="{D72641BA-EA34-465E-B7F9-B98204084A9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64" name="Text Box 41">
          <a:extLst>
            <a:ext uri="{FF2B5EF4-FFF2-40B4-BE49-F238E27FC236}">
              <a16:creationId xmlns:a16="http://schemas.microsoft.com/office/drawing/2014/main" id="{8B476ACE-05D7-4CA7-9FDE-B614CAFD537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65" name="Text Box 43">
          <a:extLst>
            <a:ext uri="{FF2B5EF4-FFF2-40B4-BE49-F238E27FC236}">
              <a16:creationId xmlns:a16="http://schemas.microsoft.com/office/drawing/2014/main" id="{B754D62C-4B7C-477D-BCD0-36876D7DB1A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66" name="Text Box 1">
          <a:extLst>
            <a:ext uri="{FF2B5EF4-FFF2-40B4-BE49-F238E27FC236}">
              <a16:creationId xmlns:a16="http://schemas.microsoft.com/office/drawing/2014/main" id="{C16AD161-DA79-4691-9D34-09A04E74E8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67" name="Text Box 8">
          <a:extLst>
            <a:ext uri="{FF2B5EF4-FFF2-40B4-BE49-F238E27FC236}">
              <a16:creationId xmlns:a16="http://schemas.microsoft.com/office/drawing/2014/main" id="{706EAAF9-E47F-411A-B287-BCA2AD3199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68" name="Text Box 9">
          <a:extLst>
            <a:ext uri="{FF2B5EF4-FFF2-40B4-BE49-F238E27FC236}">
              <a16:creationId xmlns:a16="http://schemas.microsoft.com/office/drawing/2014/main" id="{2872441F-2D30-4854-88E1-1963906E27C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69" name="Text Box 10">
          <a:extLst>
            <a:ext uri="{FF2B5EF4-FFF2-40B4-BE49-F238E27FC236}">
              <a16:creationId xmlns:a16="http://schemas.microsoft.com/office/drawing/2014/main" id="{CBBDCBD1-E42C-4BBA-80C2-A86670372A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70" name="Text Box 41">
          <a:extLst>
            <a:ext uri="{FF2B5EF4-FFF2-40B4-BE49-F238E27FC236}">
              <a16:creationId xmlns:a16="http://schemas.microsoft.com/office/drawing/2014/main" id="{3B34A348-714B-40B1-A6D2-0C516C0DAA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71" name="Text Box 43">
          <a:extLst>
            <a:ext uri="{FF2B5EF4-FFF2-40B4-BE49-F238E27FC236}">
              <a16:creationId xmlns:a16="http://schemas.microsoft.com/office/drawing/2014/main" id="{FCA7D4B2-DE31-4E7D-961B-6BE348A99B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172" name="Text Box 1">
          <a:extLst>
            <a:ext uri="{FF2B5EF4-FFF2-40B4-BE49-F238E27FC236}">
              <a16:creationId xmlns:a16="http://schemas.microsoft.com/office/drawing/2014/main" id="{60C6A24B-2B09-4DFD-9980-8FFB80C6F3D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173" name="Text Box 8">
          <a:extLst>
            <a:ext uri="{FF2B5EF4-FFF2-40B4-BE49-F238E27FC236}">
              <a16:creationId xmlns:a16="http://schemas.microsoft.com/office/drawing/2014/main" id="{A4E10EA3-E5F5-403E-81F3-85248E42DA5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174" name="Text Box 9">
          <a:extLst>
            <a:ext uri="{FF2B5EF4-FFF2-40B4-BE49-F238E27FC236}">
              <a16:creationId xmlns:a16="http://schemas.microsoft.com/office/drawing/2014/main" id="{4E3CBCF3-A08F-49CD-B5C0-AAC7B6A44E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175" name="Text Box 10">
          <a:extLst>
            <a:ext uri="{FF2B5EF4-FFF2-40B4-BE49-F238E27FC236}">
              <a16:creationId xmlns:a16="http://schemas.microsoft.com/office/drawing/2014/main" id="{B17E597F-C3CF-45AE-820A-39DD87E321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176" name="Text Box 41">
          <a:extLst>
            <a:ext uri="{FF2B5EF4-FFF2-40B4-BE49-F238E27FC236}">
              <a16:creationId xmlns:a16="http://schemas.microsoft.com/office/drawing/2014/main" id="{FEA57C85-8F50-4BCE-957D-4382A0548F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177" name="Text Box 43">
          <a:extLst>
            <a:ext uri="{FF2B5EF4-FFF2-40B4-BE49-F238E27FC236}">
              <a16:creationId xmlns:a16="http://schemas.microsoft.com/office/drawing/2014/main" id="{316214AE-B064-4F1C-B81D-79F2C756344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CA9B2F48-0713-4001-8778-BBE8D7CCD4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179" name="Text Box 8">
          <a:extLst>
            <a:ext uri="{FF2B5EF4-FFF2-40B4-BE49-F238E27FC236}">
              <a16:creationId xmlns:a16="http://schemas.microsoft.com/office/drawing/2014/main" id="{5C2D243F-13A4-42DE-B61A-C464CE6F5A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180" name="Text Box 9">
          <a:extLst>
            <a:ext uri="{FF2B5EF4-FFF2-40B4-BE49-F238E27FC236}">
              <a16:creationId xmlns:a16="http://schemas.microsoft.com/office/drawing/2014/main" id="{37EC618F-A68D-4D91-918F-CE36F540F9A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181" name="Text Box 10">
          <a:extLst>
            <a:ext uri="{FF2B5EF4-FFF2-40B4-BE49-F238E27FC236}">
              <a16:creationId xmlns:a16="http://schemas.microsoft.com/office/drawing/2014/main" id="{F203CB4B-4282-49A2-A9AA-DCEBD652BCB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182" name="Text Box 41">
          <a:extLst>
            <a:ext uri="{FF2B5EF4-FFF2-40B4-BE49-F238E27FC236}">
              <a16:creationId xmlns:a16="http://schemas.microsoft.com/office/drawing/2014/main" id="{4ECF6830-72C0-4B78-9299-5EF812AAEFF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183" name="Text Box 43">
          <a:extLst>
            <a:ext uri="{FF2B5EF4-FFF2-40B4-BE49-F238E27FC236}">
              <a16:creationId xmlns:a16="http://schemas.microsoft.com/office/drawing/2014/main" id="{20B99216-8B67-4032-8E62-16DAA0A67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84" name="Text Box 1">
          <a:extLst>
            <a:ext uri="{FF2B5EF4-FFF2-40B4-BE49-F238E27FC236}">
              <a16:creationId xmlns:a16="http://schemas.microsoft.com/office/drawing/2014/main" id="{375C5728-FE4B-4442-9617-C3364715A9F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85" name="Text Box 8">
          <a:extLst>
            <a:ext uri="{FF2B5EF4-FFF2-40B4-BE49-F238E27FC236}">
              <a16:creationId xmlns:a16="http://schemas.microsoft.com/office/drawing/2014/main" id="{5CAC5A62-1079-47D1-982A-4FBE212395B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86" name="Text Box 9">
          <a:extLst>
            <a:ext uri="{FF2B5EF4-FFF2-40B4-BE49-F238E27FC236}">
              <a16:creationId xmlns:a16="http://schemas.microsoft.com/office/drawing/2014/main" id="{07C01516-BE8C-4206-9ECE-98A94D6AE1C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87" name="Text Box 10">
          <a:extLst>
            <a:ext uri="{FF2B5EF4-FFF2-40B4-BE49-F238E27FC236}">
              <a16:creationId xmlns:a16="http://schemas.microsoft.com/office/drawing/2014/main" id="{A306C45D-8522-4CD4-B19C-DB0B1C40C8E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88" name="Text Box 41">
          <a:extLst>
            <a:ext uri="{FF2B5EF4-FFF2-40B4-BE49-F238E27FC236}">
              <a16:creationId xmlns:a16="http://schemas.microsoft.com/office/drawing/2014/main" id="{E1478CCD-CB47-4814-BFCA-4105EC45C3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89" name="Text Box 43">
          <a:extLst>
            <a:ext uri="{FF2B5EF4-FFF2-40B4-BE49-F238E27FC236}">
              <a16:creationId xmlns:a16="http://schemas.microsoft.com/office/drawing/2014/main" id="{C7F4D6F6-55BC-412F-A830-EB6C09DD52F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90" name="Text Box 1">
          <a:extLst>
            <a:ext uri="{FF2B5EF4-FFF2-40B4-BE49-F238E27FC236}">
              <a16:creationId xmlns:a16="http://schemas.microsoft.com/office/drawing/2014/main" id="{CCFAA7D4-23AC-4D21-8624-CBEFB998D5A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91" name="Text Box 8">
          <a:extLst>
            <a:ext uri="{FF2B5EF4-FFF2-40B4-BE49-F238E27FC236}">
              <a16:creationId xmlns:a16="http://schemas.microsoft.com/office/drawing/2014/main" id="{B3EBA8F5-7C67-4C21-8D35-45F1AB689A5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92" name="Text Box 9">
          <a:extLst>
            <a:ext uri="{FF2B5EF4-FFF2-40B4-BE49-F238E27FC236}">
              <a16:creationId xmlns:a16="http://schemas.microsoft.com/office/drawing/2014/main" id="{368E9056-30CB-4047-9E4C-2D2E5EFAA24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93" name="Text Box 10">
          <a:extLst>
            <a:ext uri="{FF2B5EF4-FFF2-40B4-BE49-F238E27FC236}">
              <a16:creationId xmlns:a16="http://schemas.microsoft.com/office/drawing/2014/main" id="{0CEE120B-F450-4F5D-9161-2159AB9914A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94" name="Text Box 41">
          <a:extLst>
            <a:ext uri="{FF2B5EF4-FFF2-40B4-BE49-F238E27FC236}">
              <a16:creationId xmlns:a16="http://schemas.microsoft.com/office/drawing/2014/main" id="{EC6917C6-D54A-4907-A806-9EA8A678A90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95" name="Text Box 43">
          <a:extLst>
            <a:ext uri="{FF2B5EF4-FFF2-40B4-BE49-F238E27FC236}">
              <a16:creationId xmlns:a16="http://schemas.microsoft.com/office/drawing/2014/main" id="{F6E3F5CD-5516-4139-A20F-736693021C3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96" name="Text Box 1">
          <a:extLst>
            <a:ext uri="{FF2B5EF4-FFF2-40B4-BE49-F238E27FC236}">
              <a16:creationId xmlns:a16="http://schemas.microsoft.com/office/drawing/2014/main" id="{644C31C2-72C4-4987-937E-C2E87EBB4A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97" name="Text Box 8">
          <a:extLst>
            <a:ext uri="{FF2B5EF4-FFF2-40B4-BE49-F238E27FC236}">
              <a16:creationId xmlns:a16="http://schemas.microsoft.com/office/drawing/2014/main" id="{A3EEE9DF-BB75-4E4F-AD45-A8EE085150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98" name="Text Box 9">
          <a:extLst>
            <a:ext uri="{FF2B5EF4-FFF2-40B4-BE49-F238E27FC236}">
              <a16:creationId xmlns:a16="http://schemas.microsoft.com/office/drawing/2014/main" id="{7F66FBEA-86DB-419E-A92D-D9AED2BCE6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199" name="Text Box 10">
          <a:extLst>
            <a:ext uri="{FF2B5EF4-FFF2-40B4-BE49-F238E27FC236}">
              <a16:creationId xmlns:a16="http://schemas.microsoft.com/office/drawing/2014/main" id="{8EF0695D-8A8F-49BE-AB56-375CE49CA6C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00" name="Text Box 41">
          <a:extLst>
            <a:ext uri="{FF2B5EF4-FFF2-40B4-BE49-F238E27FC236}">
              <a16:creationId xmlns:a16="http://schemas.microsoft.com/office/drawing/2014/main" id="{09386209-5D29-4264-A2D7-F5110722A94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01" name="Text Box 43">
          <a:extLst>
            <a:ext uri="{FF2B5EF4-FFF2-40B4-BE49-F238E27FC236}">
              <a16:creationId xmlns:a16="http://schemas.microsoft.com/office/drawing/2014/main" id="{EF3049D8-59DC-42A6-94F0-EE82B5695A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00F1D568-1A32-4500-8F3F-8E977D2A9D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03" name="Text Box 8">
          <a:extLst>
            <a:ext uri="{FF2B5EF4-FFF2-40B4-BE49-F238E27FC236}">
              <a16:creationId xmlns:a16="http://schemas.microsoft.com/office/drawing/2014/main" id="{BF3C8452-5DDF-4579-9F76-2F8AAC2E338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04" name="Text Box 9">
          <a:extLst>
            <a:ext uri="{FF2B5EF4-FFF2-40B4-BE49-F238E27FC236}">
              <a16:creationId xmlns:a16="http://schemas.microsoft.com/office/drawing/2014/main" id="{710AAA3D-ADD6-4375-8C06-E9D21E120FF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05" name="Text Box 10">
          <a:extLst>
            <a:ext uri="{FF2B5EF4-FFF2-40B4-BE49-F238E27FC236}">
              <a16:creationId xmlns:a16="http://schemas.microsoft.com/office/drawing/2014/main" id="{9487147F-B8F0-44C8-8F1D-941F37D5D75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06" name="Text Box 41">
          <a:extLst>
            <a:ext uri="{FF2B5EF4-FFF2-40B4-BE49-F238E27FC236}">
              <a16:creationId xmlns:a16="http://schemas.microsoft.com/office/drawing/2014/main" id="{06C345C7-E11F-4A87-84EC-7A6BA32CF27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07" name="Text Box 43">
          <a:extLst>
            <a:ext uri="{FF2B5EF4-FFF2-40B4-BE49-F238E27FC236}">
              <a16:creationId xmlns:a16="http://schemas.microsoft.com/office/drawing/2014/main" id="{16B6EDAA-4957-4D5A-AF2A-10FBBA0B611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08" name="Text Box 1">
          <a:extLst>
            <a:ext uri="{FF2B5EF4-FFF2-40B4-BE49-F238E27FC236}">
              <a16:creationId xmlns:a16="http://schemas.microsoft.com/office/drawing/2014/main" id="{EF3893E3-3319-4F55-99DD-355EE66CC98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09" name="Text Box 8">
          <a:extLst>
            <a:ext uri="{FF2B5EF4-FFF2-40B4-BE49-F238E27FC236}">
              <a16:creationId xmlns:a16="http://schemas.microsoft.com/office/drawing/2014/main" id="{085E4CA6-FD2C-409C-B2EE-00FCC9B86C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10" name="Text Box 9">
          <a:extLst>
            <a:ext uri="{FF2B5EF4-FFF2-40B4-BE49-F238E27FC236}">
              <a16:creationId xmlns:a16="http://schemas.microsoft.com/office/drawing/2014/main" id="{B48D659F-18EE-4152-A65F-AC387274370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11" name="Text Box 10">
          <a:extLst>
            <a:ext uri="{FF2B5EF4-FFF2-40B4-BE49-F238E27FC236}">
              <a16:creationId xmlns:a16="http://schemas.microsoft.com/office/drawing/2014/main" id="{109662EC-9207-4CA3-BB80-CCC687BB740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12" name="Text Box 41">
          <a:extLst>
            <a:ext uri="{FF2B5EF4-FFF2-40B4-BE49-F238E27FC236}">
              <a16:creationId xmlns:a16="http://schemas.microsoft.com/office/drawing/2014/main" id="{8E6BE7F8-00E4-4C19-9D5D-1C38E9337C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13" name="Text Box 43">
          <a:extLst>
            <a:ext uri="{FF2B5EF4-FFF2-40B4-BE49-F238E27FC236}">
              <a16:creationId xmlns:a16="http://schemas.microsoft.com/office/drawing/2014/main" id="{28BEF7E9-48B3-4A58-9F75-7702036DB01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14" name="Text Box 1">
          <a:extLst>
            <a:ext uri="{FF2B5EF4-FFF2-40B4-BE49-F238E27FC236}">
              <a16:creationId xmlns:a16="http://schemas.microsoft.com/office/drawing/2014/main" id="{0A878678-F103-47CE-94D0-6074451D985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15" name="Text Box 8">
          <a:extLst>
            <a:ext uri="{FF2B5EF4-FFF2-40B4-BE49-F238E27FC236}">
              <a16:creationId xmlns:a16="http://schemas.microsoft.com/office/drawing/2014/main" id="{9AF4CE26-01F3-4331-AE36-C644C200163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16" name="Text Box 9">
          <a:extLst>
            <a:ext uri="{FF2B5EF4-FFF2-40B4-BE49-F238E27FC236}">
              <a16:creationId xmlns:a16="http://schemas.microsoft.com/office/drawing/2014/main" id="{08197D2E-9B1C-44F2-B32C-8CEA3865E89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17" name="Text Box 10">
          <a:extLst>
            <a:ext uri="{FF2B5EF4-FFF2-40B4-BE49-F238E27FC236}">
              <a16:creationId xmlns:a16="http://schemas.microsoft.com/office/drawing/2014/main" id="{49154445-5E60-440B-8FC4-0160222629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18" name="Text Box 41">
          <a:extLst>
            <a:ext uri="{FF2B5EF4-FFF2-40B4-BE49-F238E27FC236}">
              <a16:creationId xmlns:a16="http://schemas.microsoft.com/office/drawing/2014/main" id="{9D2E0747-1C46-45D2-82E6-02BDD414C3D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19" name="Text Box 43">
          <a:extLst>
            <a:ext uri="{FF2B5EF4-FFF2-40B4-BE49-F238E27FC236}">
              <a16:creationId xmlns:a16="http://schemas.microsoft.com/office/drawing/2014/main" id="{9A8BA0FE-16F8-4FF4-809B-EA124816BE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20" name="Text Box 1">
          <a:extLst>
            <a:ext uri="{FF2B5EF4-FFF2-40B4-BE49-F238E27FC236}">
              <a16:creationId xmlns:a16="http://schemas.microsoft.com/office/drawing/2014/main" id="{FEAA1835-B9F4-4422-9075-BB77BBDD9F2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21" name="Text Box 8">
          <a:extLst>
            <a:ext uri="{FF2B5EF4-FFF2-40B4-BE49-F238E27FC236}">
              <a16:creationId xmlns:a16="http://schemas.microsoft.com/office/drawing/2014/main" id="{61B527DA-45C2-42B8-8A97-611ED85411E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22" name="Text Box 9">
          <a:extLst>
            <a:ext uri="{FF2B5EF4-FFF2-40B4-BE49-F238E27FC236}">
              <a16:creationId xmlns:a16="http://schemas.microsoft.com/office/drawing/2014/main" id="{538A62FB-7F95-45FF-86F0-9E852B83795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23" name="Text Box 10">
          <a:extLst>
            <a:ext uri="{FF2B5EF4-FFF2-40B4-BE49-F238E27FC236}">
              <a16:creationId xmlns:a16="http://schemas.microsoft.com/office/drawing/2014/main" id="{BAC6F799-BB26-4654-BF30-594610E4A50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24" name="Text Box 41">
          <a:extLst>
            <a:ext uri="{FF2B5EF4-FFF2-40B4-BE49-F238E27FC236}">
              <a16:creationId xmlns:a16="http://schemas.microsoft.com/office/drawing/2014/main" id="{D0223FFE-3049-4653-A62E-EC054508F4F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25" name="Text Box 43">
          <a:extLst>
            <a:ext uri="{FF2B5EF4-FFF2-40B4-BE49-F238E27FC236}">
              <a16:creationId xmlns:a16="http://schemas.microsoft.com/office/drawing/2014/main" id="{0BA5EA74-BC3A-43EB-BDF0-6235F5DE89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CE27738F-E2D7-4D17-8B37-4DBC5BDF54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27" name="Text Box 8">
          <a:extLst>
            <a:ext uri="{FF2B5EF4-FFF2-40B4-BE49-F238E27FC236}">
              <a16:creationId xmlns:a16="http://schemas.microsoft.com/office/drawing/2014/main" id="{B6E70187-157A-4C3C-9358-0E4AFAA6365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28" name="Text Box 9">
          <a:extLst>
            <a:ext uri="{FF2B5EF4-FFF2-40B4-BE49-F238E27FC236}">
              <a16:creationId xmlns:a16="http://schemas.microsoft.com/office/drawing/2014/main" id="{C8514E1D-A321-4E38-9D3F-0EBCC62B6D2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29" name="Text Box 10">
          <a:extLst>
            <a:ext uri="{FF2B5EF4-FFF2-40B4-BE49-F238E27FC236}">
              <a16:creationId xmlns:a16="http://schemas.microsoft.com/office/drawing/2014/main" id="{A8A29D46-BDFF-4380-9C71-E365F5F4D42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30" name="Text Box 41">
          <a:extLst>
            <a:ext uri="{FF2B5EF4-FFF2-40B4-BE49-F238E27FC236}">
              <a16:creationId xmlns:a16="http://schemas.microsoft.com/office/drawing/2014/main" id="{3EB37105-B700-440B-B503-BAD46994004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31" name="Text Box 43">
          <a:extLst>
            <a:ext uri="{FF2B5EF4-FFF2-40B4-BE49-F238E27FC236}">
              <a16:creationId xmlns:a16="http://schemas.microsoft.com/office/drawing/2014/main" id="{365F27BB-576D-40DB-87D0-2F6ACD07A4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7865822E-89D9-4627-8BB4-FB12F56595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33" name="Text Box 8">
          <a:extLst>
            <a:ext uri="{FF2B5EF4-FFF2-40B4-BE49-F238E27FC236}">
              <a16:creationId xmlns:a16="http://schemas.microsoft.com/office/drawing/2014/main" id="{1A0A3BE6-6C18-43C5-850F-2FDF9BA37D7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34" name="Text Box 9">
          <a:extLst>
            <a:ext uri="{FF2B5EF4-FFF2-40B4-BE49-F238E27FC236}">
              <a16:creationId xmlns:a16="http://schemas.microsoft.com/office/drawing/2014/main" id="{990D47A2-A61E-4560-8517-EDBF438D81C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35" name="Text Box 10">
          <a:extLst>
            <a:ext uri="{FF2B5EF4-FFF2-40B4-BE49-F238E27FC236}">
              <a16:creationId xmlns:a16="http://schemas.microsoft.com/office/drawing/2014/main" id="{CB2C3869-4D8E-4A42-ACB9-1E83F4F686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36" name="Text Box 41">
          <a:extLst>
            <a:ext uri="{FF2B5EF4-FFF2-40B4-BE49-F238E27FC236}">
              <a16:creationId xmlns:a16="http://schemas.microsoft.com/office/drawing/2014/main" id="{1A3BD3FB-F812-4311-8447-D5A04C5B9F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37" name="Text Box 43">
          <a:extLst>
            <a:ext uri="{FF2B5EF4-FFF2-40B4-BE49-F238E27FC236}">
              <a16:creationId xmlns:a16="http://schemas.microsoft.com/office/drawing/2014/main" id="{406C213C-D192-4865-B20B-D4B53F37644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id="{C43455DE-B710-4A2C-BF95-6987FFFDC2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39" name="Text Box 8">
          <a:extLst>
            <a:ext uri="{FF2B5EF4-FFF2-40B4-BE49-F238E27FC236}">
              <a16:creationId xmlns:a16="http://schemas.microsoft.com/office/drawing/2014/main" id="{F362E64A-BC6A-41FB-8C7C-8AF17BDAAD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40" name="Text Box 9">
          <a:extLst>
            <a:ext uri="{FF2B5EF4-FFF2-40B4-BE49-F238E27FC236}">
              <a16:creationId xmlns:a16="http://schemas.microsoft.com/office/drawing/2014/main" id="{6D6E598E-2430-4046-8327-78DE91E368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41" name="Text Box 10">
          <a:extLst>
            <a:ext uri="{FF2B5EF4-FFF2-40B4-BE49-F238E27FC236}">
              <a16:creationId xmlns:a16="http://schemas.microsoft.com/office/drawing/2014/main" id="{758A5405-103D-453E-B8F2-3F78AA3DA68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42" name="Text Box 41">
          <a:extLst>
            <a:ext uri="{FF2B5EF4-FFF2-40B4-BE49-F238E27FC236}">
              <a16:creationId xmlns:a16="http://schemas.microsoft.com/office/drawing/2014/main" id="{5B3981B5-7A37-4834-9555-65F2BFC85D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43" name="Text Box 43">
          <a:extLst>
            <a:ext uri="{FF2B5EF4-FFF2-40B4-BE49-F238E27FC236}">
              <a16:creationId xmlns:a16="http://schemas.microsoft.com/office/drawing/2014/main" id="{186ED65D-4F46-4030-9262-D843235C00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F950EAEE-4554-449A-95B0-1EF1CFCC48E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45" name="Text Box 8">
          <a:extLst>
            <a:ext uri="{FF2B5EF4-FFF2-40B4-BE49-F238E27FC236}">
              <a16:creationId xmlns:a16="http://schemas.microsoft.com/office/drawing/2014/main" id="{F5222B43-C6D1-47E2-BB9F-5805A0BC3C4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46" name="Text Box 9">
          <a:extLst>
            <a:ext uri="{FF2B5EF4-FFF2-40B4-BE49-F238E27FC236}">
              <a16:creationId xmlns:a16="http://schemas.microsoft.com/office/drawing/2014/main" id="{2D807CD5-07E7-4E71-AF77-212DEE9B847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47" name="Text Box 10">
          <a:extLst>
            <a:ext uri="{FF2B5EF4-FFF2-40B4-BE49-F238E27FC236}">
              <a16:creationId xmlns:a16="http://schemas.microsoft.com/office/drawing/2014/main" id="{01816706-E353-4E7B-A29E-88D515B9D1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48" name="Text Box 41">
          <a:extLst>
            <a:ext uri="{FF2B5EF4-FFF2-40B4-BE49-F238E27FC236}">
              <a16:creationId xmlns:a16="http://schemas.microsoft.com/office/drawing/2014/main" id="{AA6AA314-3EDC-4E62-B221-C654C4D082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49" name="Text Box 43">
          <a:extLst>
            <a:ext uri="{FF2B5EF4-FFF2-40B4-BE49-F238E27FC236}">
              <a16:creationId xmlns:a16="http://schemas.microsoft.com/office/drawing/2014/main" id="{2887F5A8-18DF-4930-940C-4B4E2D629D7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id="{5B504488-1919-470B-B33C-B84C9F173C6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51" name="Text Box 8">
          <a:extLst>
            <a:ext uri="{FF2B5EF4-FFF2-40B4-BE49-F238E27FC236}">
              <a16:creationId xmlns:a16="http://schemas.microsoft.com/office/drawing/2014/main" id="{9A30F34B-733B-491E-9C3A-CBB7F2F12D4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52" name="Text Box 9">
          <a:extLst>
            <a:ext uri="{FF2B5EF4-FFF2-40B4-BE49-F238E27FC236}">
              <a16:creationId xmlns:a16="http://schemas.microsoft.com/office/drawing/2014/main" id="{AA7342EA-4974-4706-B9BD-3FACC8B4F41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53" name="Text Box 10">
          <a:extLst>
            <a:ext uri="{FF2B5EF4-FFF2-40B4-BE49-F238E27FC236}">
              <a16:creationId xmlns:a16="http://schemas.microsoft.com/office/drawing/2014/main" id="{7E12C98F-3EAD-48D9-A9E6-099A2EE6EF9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54" name="Text Box 41">
          <a:extLst>
            <a:ext uri="{FF2B5EF4-FFF2-40B4-BE49-F238E27FC236}">
              <a16:creationId xmlns:a16="http://schemas.microsoft.com/office/drawing/2014/main" id="{268D239B-02C6-4973-A6EC-61268E0624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55" name="Text Box 43">
          <a:extLst>
            <a:ext uri="{FF2B5EF4-FFF2-40B4-BE49-F238E27FC236}">
              <a16:creationId xmlns:a16="http://schemas.microsoft.com/office/drawing/2014/main" id="{31BA55F0-F441-4311-A9F7-B6BBF5BB0E0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F08F5323-6308-48AB-BFB5-8E98A5A4AD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57" name="Text Box 8">
          <a:extLst>
            <a:ext uri="{FF2B5EF4-FFF2-40B4-BE49-F238E27FC236}">
              <a16:creationId xmlns:a16="http://schemas.microsoft.com/office/drawing/2014/main" id="{0A25A871-960A-4E25-AE2C-0BD00244528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58" name="Text Box 9">
          <a:extLst>
            <a:ext uri="{FF2B5EF4-FFF2-40B4-BE49-F238E27FC236}">
              <a16:creationId xmlns:a16="http://schemas.microsoft.com/office/drawing/2014/main" id="{DFE5B6F8-A02D-4881-A8F9-2DEF19DB8F6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59" name="Text Box 10">
          <a:extLst>
            <a:ext uri="{FF2B5EF4-FFF2-40B4-BE49-F238E27FC236}">
              <a16:creationId xmlns:a16="http://schemas.microsoft.com/office/drawing/2014/main" id="{97E44ECB-8D5D-4D0D-A93F-B1A9E91B3D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60" name="Text Box 41">
          <a:extLst>
            <a:ext uri="{FF2B5EF4-FFF2-40B4-BE49-F238E27FC236}">
              <a16:creationId xmlns:a16="http://schemas.microsoft.com/office/drawing/2014/main" id="{B5D584D0-A8AE-4B0E-ABFF-1FD9D84268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61" name="Text Box 43">
          <a:extLst>
            <a:ext uri="{FF2B5EF4-FFF2-40B4-BE49-F238E27FC236}">
              <a16:creationId xmlns:a16="http://schemas.microsoft.com/office/drawing/2014/main" id="{04757C09-814D-4478-B4BB-B4A89C91878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4483B2FA-2216-4F46-B160-75D4410D7B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263" name="Text Box 8">
          <a:extLst>
            <a:ext uri="{FF2B5EF4-FFF2-40B4-BE49-F238E27FC236}">
              <a16:creationId xmlns:a16="http://schemas.microsoft.com/office/drawing/2014/main" id="{4F4E59AA-409D-4974-B179-995EAD266B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264" name="Text Box 9">
          <a:extLst>
            <a:ext uri="{FF2B5EF4-FFF2-40B4-BE49-F238E27FC236}">
              <a16:creationId xmlns:a16="http://schemas.microsoft.com/office/drawing/2014/main" id="{F3C3C01A-50ED-4FE7-8282-95D1A4FCEF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265" name="Text Box 10">
          <a:extLst>
            <a:ext uri="{FF2B5EF4-FFF2-40B4-BE49-F238E27FC236}">
              <a16:creationId xmlns:a16="http://schemas.microsoft.com/office/drawing/2014/main" id="{4DDA29B8-3B11-42C8-8E82-16CDD880A78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266" name="Text Box 41">
          <a:extLst>
            <a:ext uri="{FF2B5EF4-FFF2-40B4-BE49-F238E27FC236}">
              <a16:creationId xmlns:a16="http://schemas.microsoft.com/office/drawing/2014/main" id="{B1DBFD3C-3918-451B-867E-F9A1A3712B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267" name="Text Box 43">
          <a:extLst>
            <a:ext uri="{FF2B5EF4-FFF2-40B4-BE49-F238E27FC236}">
              <a16:creationId xmlns:a16="http://schemas.microsoft.com/office/drawing/2014/main" id="{45F39931-D9A0-4E8D-BB68-9842E1113B5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268" name="Text Box 1">
          <a:extLst>
            <a:ext uri="{FF2B5EF4-FFF2-40B4-BE49-F238E27FC236}">
              <a16:creationId xmlns:a16="http://schemas.microsoft.com/office/drawing/2014/main" id="{1F117A6A-2BD1-40BC-BC48-1F6514B47F4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269" name="Text Box 8">
          <a:extLst>
            <a:ext uri="{FF2B5EF4-FFF2-40B4-BE49-F238E27FC236}">
              <a16:creationId xmlns:a16="http://schemas.microsoft.com/office/drawing/2014/main" id="{73FA2585-851F-4B9F-93C0-D08826FBE64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270" name="Text Box 9">
          <a:extLst>
            <a:ext uri="{FF2B5EF4-FFF2-40B4-BE49-F238E27FC236}">
              <a16:creationId xmlns:a16="http://schemas.microsoft.com/office/drawing/2014/main" id="{80EB89FF-43F5-41D1-9CB3-74C35F50F3C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271" name="Text Box 10">
          <a:extLst>
            <a:ext uri="{FF2B5EF4-FFF2-40B4-BE49-F238E27FC236}">
              <a16:creationId xmlns:a16="http://schemas.microsoft.com/office/drawing/2014/main" id="{8322F7A1-D7E8-4F17-A453-D9BFD33C0D9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272" name="Text Box 41">
          <a:extLst>
            <a:ext uri="{FF2B5EF4-FFF2-40B4-BE49-F238E27FC236}">
              <a16:creationId xmlns:a16="http://schemas.microsoft.com/office/drawing/2014/main" id="{B65803E1-1D7F-400C-AF73-2794159B53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273" name="Text Box 43">
          <a:extLst>
            <a:ext uri="{FF2B5EF4-FFF2-40B4-BE49-F238E27FC236}">
              <a16:creationId xmlns:a16="http://schemas.microsoft.com/office/drawing/2014/main" id="{C103BC24-0167-4D16-A8AD-632C9833024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id="{DCE0835A-5262-4EC5-8098-DB4ABDD748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75" name="Text Box 8">
          <a:extLst>
            <a:ext uri="{FF2B5EF4-FFF2-40B4-BE49-F238E27FC236}">
              <a16:creationId xmlns:a16="http://schemas.microsoft.com/office/drawing/2014/main" id="{B76D6002-1295-44B4-A1C5-6F2F21B9A2F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76" name="Text Box 9">
          <a:extLst>
            <a:ext uri="{FF2B5EF4-FFF2-40B4-BE49-F238E27FC236}">
              <a16:creationId xmlns:a16="http://schemas.microsoft.com/office/drawing/2014/main" id="{2351B015-5832-4BAB-86EC-D1B134C922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77" name="Text Box 10">
          <a:extLst>
            <a:ext uri="{FF2B5EF4-FFF2-40B4-BE49-F238E27FC236}">
              <a16:creationId xmlns:a16="http://schemas.microsoft.com/office/drawing/2014/main" id="{399D57D4-474E-4B98-818A-97C8575D279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78" name="Text Box 41">
          <a:extLst>
            <a:ext uri="{FF2B5EF4-FFF2-40B4-BE49-F238E27FC236}">
              <a16:creationId xmlns:a16="http://schemas.microsoft.com/office/drawing/2014/main" id="{37767638-0EE6-4DE2-9931-685F9F4E815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79" name="Text Box 43">
          <a:extLst>
            <a:ext uri="{FF2B5EF4-FFF2-40B4-BE49-F238E27FC236}">
              <a16:creationId xmlns:a16="http://schemas.microsoft.com/office/drawing/2014/main" id="{19E322DB-4271-44FB-88CC-EB5BB749787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80" name="Text Box 1">
          <a:extLst>
            <a:ext uri="{FF2B5EF4-FFF2-40B4-BE49-F238E27FC236}">
              <a16:creationId xmlns:a16="http://schemas.microsoft.com/office/drawing/2014/main" id="{03E870A0-C1B4-4E03-87CB-ED456DD953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81" name="Text Box 8">
          <a:extLst>
            <a:ext uri="{FF2B5EF4-FFF2-40B4-BE49-F238E27FC236}">
              <a16:creationId xmlns:a16="http://schemas.microsoft.com/office/drawing/2014/main" id="{D639EA5E-C356-420D-BFD1-B6486564292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82" name="Text Box 9">
          <a:extLst>
            <a:ext uri="{FF2B5EF4-FFF2-40B4-BE49-F238E27FC236}">
              <a16:creationId xmlns:a16="http://schemas.microsoft.com/office/drawing/2014/main" id="{C8FCE8FA-5F91-49C3-8AC4-3DDC0E92FE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83" name="Text Box 10">
          <a:extLst>
            <a:ext uri="{FF2B5EF4-FFF2-40B4-BE49-F238E27FC236}">
              <a16:creationId xmlns:a16="http://schemas.microsoft.com/office/drawing/2014/main" id="{235F2DF7-20E8-4A3E-ABE3-8C4DBC9F715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84" name="Text Box 41">
          <a:extLst>
            <a:ext uri="{FF2B5EF4-FFF2-40B4-BE49-F238E27FC236}">
              <a16:creationId xmlns:a16="http://schemas.microsoft.com/office/drawing/2014/main" id="{9D8C7309-EC70-444C-A8E5-C59BCCF79B6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85" name="Text Box 43">
          <a:extLst>
            <a:ext uri="{FF2B5EF4-FFF2-40B4-BE49-F238E27FC236}">
              <a16:creationId xmlns:a16="http://schemas.microsoft.com/office/drawing/2014/main" id="{627294CB-7F36-4F01-AD08-45FC96A6D29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86" name="Text Box 1">
          <a:extLst>
            <a:ext uri="{FF2B5EF4-FFF2-40B4-BE49-F238E27FC236}">
              <a16:creationId xmlns:a16="http://schemas.microsoft.com/office/drawing/2014/main" id="{4BEACDAE-FEF1-48FC-971C-DC30E6F376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87" name="Text Box 8">
          <a:extLst>
            <a:ext uri="{FF2B5EF4-FFF2-40B4-BE49-F238E27FC236}">
              <a16:creationId xmlns:a16="http://schemas.microsoft.com/office/drawing/2014/main" id="{9218DC3D-1066-44EA-B049-B6F156373D4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88" name="Text Box 9">
          <a:extLst>
            <a:ext uri="{FF2B5EF4-FFF2-40B4-BE49-F238E27FC236}">
              <a16:creationId xmlns:a16="http://schemas.microsoft.com/office/drawing/2014/main" id="{C90F8083-3DE6-45C8-8C8F-5CBA5CD01EA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89" name="Text Box 10">
          <a:extLst>
            <a:ext uri="{FF2B5EF4-FFF2-40B4-BE49-F238E27FC236}">
              <a16:creationId xmlns:a16="http://schemas.microsoft.com/office/drawing/2014/main" id="{62271B46-E496-43F4-928F-879D02DE7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90" name="Text Box 41">
          <a:extLst>
            <a:ext uri="{FF2B5EF4-FFF2-40B4-BE49-F238E27FC236}">
              <a16:creationId xmlns:a16="http://schemas.microsoft.com/office/drawing/2014/main" id="{49E03404-DDA1-438B-B578-BAF1584B8DA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91" name="Text Box 43">
          <a:extLst>
            <a:ext uri="{FF2B5EF4-FFF2-40B4-BE49-F238E27FC236}">
              <a16:creationId xmlns:a16="http://schemas.microsoft.com/office/drawing/2014/main" id="{33354290-E1F4-49D4-A04E-D92DEB2250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F9F2EE08-D94B-4DE2-AF38-71840406B94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93" name="Text Box 8">
          <a:extLst>
            <a:ext uri="{FF2B5EF4-FFF2-40B4-BE49-F238E27FC236}">
              <a16:creationId xmlns:a16="http://schemas.microsoft.com/office/drawing/2014/main" id="{3285886F-63D6-48CD-9113-9F7F5CF6D5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94" name="Text Box 9">
          <a:extLst>
            <a:ext uri="{FF2B5EF4-FFF2-40B4-BE49-F238E27FC236}">
              <a16:creationId xmlns:a16="http://schemas.microsoft.com/office/drawing/2014/main" id="{3C30BFEF-8B2C-4697-AEF5-315DDEF668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95" name="Text Box 10">
          <a:extLst>
            <a:ext uri="{FF2B5EF4-FFF2-40B4-BE49-F238E27FC236}">
              <a16:creationId xmlns:a16="http://schemas.microsoft.com/office/drawing/2014/main" id="{87A52A8F-D3D0-4775-A75C-AB836F7C72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96" name="Text Box 41">
          <a:extLst>
            <a:ext uri="{FF2B5EF4-FFF2-40B4-BE49-F238E27FC236}">
              <a16:creationId xmlns:a16="http://schemas.microsoft.com/office/drawing/2014/main" id="{A6ED93C5-BDED-492A-A1B6-478F3AD9C63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97" name="Text Box 43">
          <a:extLst>
            <a:ext uri="{FF2B5EF4-FFF2-40B4-BE49-F238E27FC236}">
              <a16:creationId xmlns:a16="http://schemas.microsoft.com/office/drawing/2014/main" id="{749C15DF-671C-4133-BBCD-BD2C9EDBA0D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98" name="Text Box 1">
          <a:extLst>
            <a:ext uri="{FF2B5EF4-FFF2-40B4-BE49-F238E27FC236}">
              <a16:creationId xmlns:a16="http://schemas.microsoft.com/office/drawing/2014/main" id="{2AFEDEF3-71DB-4A89-A1A9-A3E0D7051E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299" name="Text Box 8">
          <a:extLst>
            <a:ext uri="{FF2B5EF4-FFF2-40B4-BE49-F238E27FC236}">
              <a16:creationId xmlns:a16="http://schemas.microsoft.com/office/drawing/2014/main" id="{CF5B041D-D39C-4605-A4B3-9A87CA2829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00" name="Text Box 9">
          <a:extLst>
            <a:ext uri="{FF2B5EF4-FFF2-40B4-BE49-F238E27FC236}">
              <a16:creationId xmlns:a16="http://schemas.microsoft.com/office/drawing/2014/main" id="{D8305431-9164-4F21-822F-DCF7A6AB58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01" name="Text Box 10">
          <a:extLst>
            <a:ext uri="{FF2B5EF4-FFF2-40B4-BE49-F238E27FC236}">
              <a16:creationId xmlns:a16="http://schemas.microsoft.com/office/drawing/2014/main" id="{EE1C3450-8D0A-4FC8-84F3-DB1CED3D48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02" name="Text Box 41">
          <a:extLst>
            <a:ext uri="{FF2B5EF4-FFF2-40B4-BE49-F238E27FC236}">
              <a16:creationId xmlns:a16="http://schemas.microsoft.com/office/drawing/2014/main" id="{61464829-2099-4FC3-A683-A78951639A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03" name="Text Box 43">
          <a:extLst>
            <a:ext uri="{FF2B5EF4-FFF2-40B4-BE49-F238E27FC236}">
              <a16:creationId xmlns:a16="http://schemas.microsoft.com/office/drawing/2014/main" id="{B02195AD-03BF-4076-8A5E-89CBE473FB3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id="{E0B6A1EC-4886-418B-A713-965DDD93F93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05" name="Text Box 8">
          <a:extLst>
            <a:ext uri="{FF2B5EF4-FFF2-40B4-BE49-F238E27FC236}">
              <a16:creationId xmlns:a16="http://schemas.microsoft.com/office/drawing/2014/main" id="{82286F26-BB03-4120-8F89-E98EC1873CB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06" name="Text Box 9">
          <a:extLst>
            <a:ext uri="{FF2B5EF4-FFF2-40B4-BE49-F238E27FC236}">
              <a16:creationId xmlns:a16="http://schemas.microsoft.com/office/drawing/2014/main" id="{E55DE853-E0F8-4F3F-826D-12A91E033AC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07" name="Text Box 10">
          <a:extLst>
            <a:ext uri="{FF2B5EF4-FFF2-40B4-BE49-F238E27FC236}">
              <a16:creationId xmlns:a16="http://schemas.microsoft.com/office/drawing/2014/main" id="{B160C301-5C5E-46DF-91D2-AB5F7272F7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08" name="Text Box 41">
          <a:extLst>
            <a:ext uri="{FF2B5EF4-FFF2-40B4-BE49-F238E27FC236}">
              <a16:creationId xmlns:a16="http://schemas.microsoft.com/office/drawing/2014/main" id="{237B795E-A583-4FDF-94C2-EA518516B8B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09" name="Text Box 43">
          <a:extLst>
            <a:ext uri="{FF2B5EF4-FFF2-40B4-BE49-F238E27FC236}">
              <a16:creationId xmlns:a16="http://schemas.microsoft.com/office/drawing/2014/main" id="{E6407A93-3C01-48B7-AA55-DF3CE5FE3C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10" name="Text Box 1">
          <a:extLst>
            <a:ext uri="{FF2B5EF4-FFF2-40B4-BE49-F238E27FC236}">
              <a16:creationId xmlns:a16="http://schemas.microsoft.com/office/drawing/2014/main" id="{FF0B2F31-18FF-4F7A-8C04-BC75856944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11" name="Text Box 8">
          <a:extLst>
            <a:ext uri="{FF2B5EF4-FFF2-40B4-BE49-F238E27FC236}">
              <a16:creationId xmlns:a16="http://schemas.microsoft.com/office/drawing/2014/main" id="{25BBB325-BD8B-466A-A5C1-A5B9B5DDD3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12" name="Text Box 9">
          <a:extLst>
            <a:ext uri="{FF2B5EF4-FFF2-40B4-BE49-F238E27FC236}">
              <a16:creationId xmlns:a16="http://schemas.microsoft.com/office/drawing/2014/main" id="{31FC93E7-3BEE-4621-904C-0A1B99EB8D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13" name="Text Box 10">
          <a:extLst>
            <a:ext uri="{FF2B5EF4-FFF2-40B4-BE49-F238E27FC236}">
              <a16:creationId xmlns:a16="http://schemas.microsoft.com/office/drawing/2014/main" id="{DE7F26C4-15C9-4955-9AC1-CC3CA3DF7B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14" name="Text Box 41">
          <a:extLst>
            <a:ext uri="{FF2B5EF4-FFF2-40B4-BE49-F238E27FC236}">
              <a16:creationId xmlns:a16="http://schemas.microsoft.com/office/drawing/2014/main" id="{8A3F3271-F72E-4EED-A0DC-7A2402EB8B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15" name="Text Box 43">
          <a:extLst>
            <a:ext uri="{FF2B5EF4-FFF2-40B4-BE49-F238E27FC236}">
              <a16:creationId xmlns:a16="http://schemas.microsoft.com/office/drawing/2014/main" id="{3E29BDDA-CD82-410B-A5AD-63428C304B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16" name="Text Box 1">
          <a:extLst>
            <a:ext uri="{FF2B5EF4-FFF2-40B4-BE49-F238E27FC236}">
              <a16:creationId xmlns:a16="http://schemas.microsoft.com/office/drawing/2014/main" id="{2001596D-A88E-42EC-8478-9DEFCEB3CD6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17" name="Text Box 8">
          <a:extLst>
            <a:ext uri="{FF2B5EF4-FFF2-40B4-BE49-F238E27FC236}">
              <a16:creationId xmlns:a16="http://schemas.microsoft.com/office/drawing/2014/main" id="{EA8304A4-1E43-42BD-8013-E16C08A632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18" name="Text Box 9">
          <a:extLst>
            <a:ext uri="{FF2B5EF4-FFF2-40B4-BE49-F238E27FC236}">
              <a16:creationId xmlns:a16="http://schemas.microsoft.com/office/drawing/2014/main" id="{34F1A1CD-ED4B-4250-B459-C2654CFF15B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19" name="Text Box 10">
          <a:extLst>
            <a:ext uri="{FF2B5EF4-FFF2-40B4-BE49-F238E27FC236}">
              <a16:creationId xmlns:a16="http://schemas.microsoft.com/office/drawing/2014/main" id="{C8213446-4181-4706-9693-928FB56EBB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20" name="Text Box 41">
          <a:extLst>
            <a:ext uri="{FF2B5EF4-FFF2-40B4-BE49-F238E27FC236}">
              <a16:creationId xmlns:a16="http://schemas.microsoft.com/office/drawing/2014/main" id="{2D856C28-0441-44FE-B21A-FDD4B6BF0E2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21" name="Text Box 43">
          <a:extLst>
            <a:ext uri="{FF2B5EF4-FFF2-40B4-BE49-F238E27FC236}">
              <a16:creationId xmlns:a16="http://schemas.microsoft.com/office/drawing/2014/main" id="{15032434-9A76-4AC9-BA31-3DFBDE2AB68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AE972CD4-E14F-44A4-B031-3B39CFD30D4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23" name="Text Box 8">
          <a:extLst>
            <a:ext uri="{FF2B5EF4-FFF2-40B4-BE49-F238E27FC236}">
              <a16:creationId xmlns:a16="http://schemas.microsoft.com/office/drawing/2014/main" id="{B35BA660-50FA-46B2-B33C-57683C85676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24" name="Text Box 9">
          <a:extLst>
            <a:ext uri="{FF2B5EF4-FFF2-40B4-BE49-F238E27FC236}">
              <a16:creationId xmlns:a16="http://schemas.microsoft.com/office/drawing/2014/main" id="{9EFAC6FA-3EE1-4003-9E77-793EE539FF8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25" name="Text Box 10">
          <a:extLst>
            <a:ext uri="{FF2B5EF4-FFF2-40B4-BE49-F238E27FC236}">
              <a16:creationId xmlns:a16="http://schemas.microsoft.com/office/drawing/2014/main" id="{9F2659AF-2A1F-45E5-B5C1-4EB85A07DBE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26" name="Text Box 41">
          <a:extLst>
            <a:ext uri="{FF2B5EF4-FFF2-40B4-BE49-F238E27FC236}">
              <a16:creationId xmlns:a16="http://schemas.microsoft.com/office/drawing/2014/main" id="{510DC58D-0F8E-42A6-8CFF-71A9312E37B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27" name="Text Box 43">
          <a:extLst>
            <a:ext uri="{FF2B5EF4-FFF2-40B4-BE49-F238E27FC236}">
              <a16:creationId xmlns:a16="http://schemas.microsoft.com/office/drawing/2014/main" id="{C70BA77C-1318-4861-87E3-07DFA70B2E1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B188BA4A-6C21-4815-9AB4-5FF759D7E8F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29" name="Text Box 8">
          <a:extLst>
            <a:ext uri="{FF2B5EF4-FFF2-40B4-BE49-F238E27FC236}">
              <a16:creationId xmlns:a16="http://schemas.microsoft.com/office/drawing/2014/main" id="{65BC190B-0498-430F-96BC-56797E55CC3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30" name="Text Box 9">
          <a:extLst>
            <a:ext uri="{FF2B5EF4-FFF2-40B4-BE49-F238E27FC236}">
              <a16:creationId xmlns:a16="http://schemas.microsoft.com/office/drawing/2014/main" id="{1D0F0834-FE4F-4472-9EF3-55B3CAAFB3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31" name="Text Box 10">
          <a:extLst>
            <a:ext uri="{FF2B5EF4-FFF2-40B4-BE49-F238E27FC236}">
              <a16:creationId xmlns:a16="http://schemas.microsoft.com/office/drawing/2014/main" id="{2721C7EE-6762-4CFB-B9BE-CB41A0F5C68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32" name="Text Box 41">
          <a:extLst>
            <a:ext uri="{FF2B5EF4-FFF2-40B4-BE49-F238E27FC236}">
              <a16:creationId xmlns:a16="http://schemas.microsoft.com/office/drawing/2014/main" id="{DC9A5F4F-F195-4974-921A-4C2C05C896B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33" name="Text Box 43">
          <a:extLst>
            <a:ext uri="{FF2B5EF4-FFF2-40B4-BE49-F238E27FC236}">
              <a16:creationId xmlns:a16="http://schemas.microsoft.com/office/drawing/2014/main" id="{6AADB5D7-4414-4A5D-BBC0-193F5EA732E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34" name="Text Box 1">
          <a:extLst>
            <a:ext uri="{FF2B5EF4-FFF2-40B4-BE49-F238E27FC236}">
              <a16:creationId xmlns:a16="http://schemas.microsoft.com/office/drawing/2014/main" id="{A1DBAC7B-E155-4261-B088-D82FFD4EA1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35" name="Text Box 8">
          <a:extLst>
            <a:ext uri="{FF2B5EF4-FFF2-40B4-BE49-F238E27FC236}">
              <a16:creationId xmlns:a16="http://schemas.microsoft.com/office/drawing/2014/main" id="{8D171697-F0B0-43CD-8E68-475C7C0BAF6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36" name="Text Box 9">
          <a:extLst>
            <a:ext uri="{FF2B5EF4-FFF2-40B4-BE49-F238E27FC236}">
              <a16:creationId xmlns:a16="http://schemas.microsoft.com/office/drawing/2014/main" id="{C0F806A0-CA95-4414-8E81-07DC706534A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37" name="Text Box 10">
          <a:extLst>
            <a:ext uri="{FF2B5EF4-FFF2-40B4-BE49-F238E27FC236}">
              <a16:creationId xmlns:a16="http://schemas.microsoft.com/office/drawing/2014/main" id="{108B6543-32F0-4FFC-95E2-E6C9C915E6E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38" name="Text Box 41">
          <a:extLst>
            <a:ext uri="{FF2B5EF4-FFF2-40B4-BE49-F238E27FC236}">
              <a16:creationId xmlns:a16="http://schemas.microsoft.com/office/drawing/2014/main" id="{24FFA741-A9B9-438B-A771-0BF5A02860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39" name="Text Box 43">
          <a:extLst>
            <a:ext uri="{FF2B5EF4-FFF2-40B4-BE49-F238E27FC236}">
              <a16:creationId xmlns:a16="http://schemas.microsoft.com/office/drawing/2014/main" id="{C5CED680-A495-4D1E-8413-EA5E2A43709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40" name="Text Box 1">
          <a:extLst>
            <a:ext uri="{FF2B5EF4-FFF2-40B4-BE49-F238E27FC236}">
              <a16:creationId xmlns:a16="http://schemas.microsoft.com/office/drawing/2014/main" id="{2E47ACA5-2A49-4E92-A71A-68F52FAA50E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41" name="Text Box 8">
          <a:extLst>
            <a:ext uri="{FF2B5EF4-FFF2-40B4-BE49-F238E27FC236}">
              <a16:creationId xmlns:a16="http://schemas.microsoft.com/office/drawing/2014/main" id="{3D594BD2-220B-4A65-AB14-FE9D7A7F688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42" name="Text Box 9">
          <a:extLst>
            <a:ext uri="{FF2B5EF4-FFF2-40B4-BE49-F238E27FC236}">
              <a16:creationId xmlns:a16="http://schemas.microsoft.com/office/drawing/2014/main" id="{56ED06F4-86C3-4F27-87E7-8083DB1930C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43" name="Text Box 10">
          <a:extLst>
            <a:ext uri="{FF2B5EF4-FFF2-40B4-BE49-F238E27FC236}">
              <a16:creationId xmlns:a16="http://schemas.microsoft.com/office/drawing/2014/main" id="{EC3BBA20-7C76-45DE-8D1D-7C4EB36212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44" name="Text Box 41">
          <a:extLst>
            <a:ext uri="{FF2B5EF4-FFF2-40B4-BE49-F238E27FC236}">
              <a16:creationId xmlns:a16="http://schemas.microsoft.com/office/drawing/2014/main" id="{D0782B4B-8CA8-409B-8597-F44B026F4D1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45" name="Text Box 43">
          <a:extLst>
            <a:ext uri="{FF2B5EF4-FFF2-40B4-BE49-F238E27FC236}">
              <a16:creationId xmlns:a16="http://schemas.microsoft.com/office/drawing/2014/main" id="{65EB2E90-AFEA-42CA-984E-D0CC3B49D7C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346" name="Text Box 1">
          <a:extLst>
            <a:ext uri="{FF2B5EF4-FFF2-40B4-BE49-F238E27FC236}">
              <a16:creationId xmlns:a16="http://schemas.microsoft.com/office/drawing/2014/main" id="{F61404AF-0836-4250-9853-E453E6BA32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347" name="Text Box 8">
          <a:extLst>
            <a:ext uri="{FF2B5EF4-FFF2-40B4-BE49-F238E27FC236}">
              <a16:creationId xmlns:a16="http://schemas.microsoft.com/office/drawing/2014/main" id="{18A97A54-EFFD-4F83-94E5-200480F79CD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348" name="Text Box 9">
          <a:extLst>
            <a:ext uri="{FF2B5EF4-FFF2-40B4-BE49-F238E27FC236}">
              <a16:creationId xmlns:a16="http://schemas.microsoft.com/office/drawing/2014/main" id="{2C7E1AAB-68CE-43CE-8299-30881CBC482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349" name="Text Box 10">
          <a:extLst>
            <a:ext uri="{FF2B5EF4-FFF2-40B4-BE49-F238E27FC236}">
              <a16:creationId xmlns:a16="http://schemas.microsoft.com/office/drawing/2014/main" id="{90BA9CD9-05FB-4297-8E54-5327CC4A05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350" name="Text Box 41">
          <a:extLst>
            <a:ext uri="{FF2B5EF4-FFF2-40B4-BE49-F238E27FC236}">
              <a16:creationId xmlns:a16="http://schemas.microsoft.com/office/drawing/2014/main" id="{1FBA4CC2-6C61-4C89-9F3B-8897A0A25D1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351" name="Text Box 43">
          <a:extLst>
            <a:ext uri="{FF2B5EF4-FFF2-40B4-BE49-F238E27FC236}">
              <a16:creationId xmlns:a16="http://schemas.microsoft.com/office/drawing/2014/main" id="{A4A5722E-9D25-49A2-BFFA-6A3AA923E38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52" name="Text Box 1">
          <a:extLst>
            <a:ext uri="{FF2B5EF4-FFF2-40B4-BE49-F238E27FC236}">
              <a16:creationId xmlns:a16="http://schemas.microsoft.com/office/drawing/2014/main" id="{AC7D2385-CCDA-4724-828C-C0C65A562A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53" name="Text Box 8">
          <a:extLst>
            <a:ext uri="{FF2B5EF4-FFF2-40B4-BE49-F238E27FC236}">
              <a16:creationId xmlns:a16="http://schemas.microsoft.com/office/drawing/2014/main" id="{B2772534-4BA1-4697-B9AB-B691984CD4F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54" name="Text Box 9">
          <a:extLst>
            <a:ext uri="{FF2B5EF4-FFF2-40B4-BE49-F238E27FC236}">
              <a16:creationId xmlns:a16="http://schemas.microsoft.com/office/drawing/2014/main" id="{6E13E837-8FDD-459F-8B7F-8BE98F92817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55" name="Text Box 10">
          <a:extLst>
            <a:ext uri="{FF2B5EF4-FFF2-40B4-BE49-F238E27FC236}">
              <a16:creationId xmlns:a16="http://schemas.microsoft.com/office/drawing/2014/main" id="{F2EC0717-64D8-4DB8-9286-76AF4FA637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56" name="Text Box 41">
          <a:extLst>
            <a:ext uri="{FF2B5EF4-FFF2-40B4-BE49-F238E27FC236}">
              <a16:creationId xmlns:a16="http://schemas.microsoft.com/office/drawing/2014/main" id="{4C38074B-286F-4258-A4EC-6C69B322825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57" name="Text Box 43">
          <a:extLst>
            <a:ext uri="{FF2B5EF4-FFF2-40B4-BE49-F238E27FC236}">
              <a16:creationId xmlns:a16="http://schemas.microsoft.com/office/drawing/2014/main" id="{9658C322-9BFA-4BC7-8AFB-D1F96AFDDA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id="{A7B392D0-B5BC-467C-82F7-14DCCAFBF5F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59" name="Text Box 8">
          <a:extLst>
            <a:ext uri="{FF2B5EF4-FFF2-40B4-BE49-F238E27FC236}">
              <a16:creationId xmlns:a16="http://schemas.microsoft.com/office/drawing/2014/main" id="{C1E687A4-F596-4010-ADA5-5016F61F303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60" name="Text Box 9">
          <a:extLst>
            <a:ext uri="{FF2B5EF4-FFF2-40B4-BE49-F238E27FC236}">
              <a16:creationId xmlns:a16="http://schemas.microsoft.com/office/drawing/2014/main" id="{35536068-6BD7-4A7C-9D76-2471D1B8C8E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61" name="Text Box 10">
          <a:extLst>
            <a:ext uri="{FF2B5EF4-FFF2-40B4-BE49-F238E27FC236}">
              <a16:creationId xmlns:a16="http://schemas.microsoft.com/office/drawing/2014/main" id="{05B4C3FF-DE45-4BDE-8EEF-6F90527E13A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62" name="Text Box 41">
          <a:extLst>
            <a:ext uri="{FF2B5EF4-FFF2-40B4-BE49-F238E27FC236}">
              <a16:creationId xmlns:a16="http://schemas.microsoft.com/office/drawing/2014/main" id="{C3BC785E-B110-4DA6-897D-2F6981A3BE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63" name="Text Box 43">
          <a:extLst>
            <a:ext uri="{FF2B5EF4-FFF2-40B4-BE49-F238E27FC236}">
              <a16:creationId xmlns:a16="http://schemas.microsoft.com/office/drawing/2014/main" id="{A75AACE3-7C89-4A0A-B93B-6FCB796F441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64" name="Text Box 1">
          <a:extLst>
            <a:ext uri="{FF2B5EF4-FFF2-40B4-BE49-F238E27FC236}">
              <a16:creationId xmlns:a16="http://schemas.microsoft.com/office/drawing/2014/main" id="{29522FB8-F956-433F-BE06-2603881D99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65" name="Text Box 8">
          <a:extLst>
            <a:ext uri="{FF2B5EF4-FFF2-40B4-BE49-F238E27FC236}">
              <a16:creationId xmlns:a16="http://schemas.microsoft.com/office/drawing/2014/main" id="{14256D87-888B-4BC1-95AF-A7EF43AD947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66" name="Text Box 9">
          <a:extLst>
            <a:ext uri="{FF2B5EF4-FFF2-40B4-BE49-F238E27FC236}">
              <a16:creationId xmlns:a16="http://schemas.microsoft.com/office/drawing/2014/main" id="{73B9DADA-1591-4A38-B011-A0DC7DFF8B5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67" name="Text Box 10">
          <a:extLst>
            <a:ext uri="{FF2B5EF4-FFF2-40B4-BE49-F238E27FC236}">
              <a16:creationId xmlns:a16="http://schemas.microsoft.com/office/drawing/2014/main" id="{1377156B-EB52-4CCB-9B16-3D3292B42CE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68" name="Text Box 41">
          <a:extLst>
            <a:ext uri="{FF2B5EF4-FFF2-40B4-BE49-F238E27FC236}">
              <a16:creationId xmlns:a16="http://schemas.microsoft.com/office/drawing/2014/main" id="{7245AB0B-D0D1-4D5C-A032-6293086B6F5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69" name="Text Box 43">
          <a:extLst>
            <a:ext uri="{FF2B5EF4-FFF2-40B4-BE49-F238E27FC236}">
              <a16:creationId xmlns:a16="http://schemas.microsoft.com/office/drawing/2014/main" id="{05F6A4D7-B306-423B-8A77-45D53E8E963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F8118BF5-DC0D-422F-BFAD-A8B11B1585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71" name="Text Box 8">
          <a:extLst>
            <a:ext uri="{FF2B5EF4-FFF2-40B4-BE49-F238E27FC236}">
              <a16:creationId xmlns:a16="http://schemas.microsoft.com/office/drawing/2014/main" id="{61444B21-5AD1-433D-8CFB-407DE250A0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72" name="Text Box 9">
          <a:extLst>
            <a:ext uri="{FF2B5EF4-FFF2-40B4-BE49-F238E27FC236}">
              <a16:creationId xmlns:a16="http://schemas.microsoft.com/office/drawing/2014/main" id="{45A9E48A-5595-4D5A-921D-385A966BB55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73" name="Text Box 10">
          <a:extLst>
            <a:ext uri="{FF2B5EF4-FFF2-40B4-BE49-F238E27FC236}">
              <a16:creationId xmlns:a16="http://schemas.microsoft.com/office/drawing/2014/main" id="{8AAD1DCD-C8DF-4F66-9145-284E08A550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74" name="Text Box 41">
          <a:extLst>
            <a:ext uri="{FF2B5EF4-FFF2-40B4-BE49-F238E27FC236}">
              <a16:creationId xmlns:a16="http://schemas.microsoft.com/office/drawing/2014/main" id="{FB24867D-FB2A-48E5-90D2-1693B989896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75" name="Text Box 43">
          <a:extLst>
            <a:ext uri="{FF2B5EF4-FFF2-40B4-BE49-F238E27FC236}">
              <a16:creationId xmlns:a16="http://schemas.microsoft.com/office/drawing/2014/main" id="{6AF2B585-519A-417F-90A8-A685EA8A4E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D20F5D38-038E-4F79-AA2C-65B4B7ABD4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77" name="Text Box 8">
          <a:extLst>
            <a:ext uri="{FF2B5EF4-FFF2-40B4-BE49-F238E27FC236}">
              <a16:creationId xmlns:a16="http://schemas.microsoft.com/office/drawing/2014/main" id="{73C53CDC-DDAF-4549-A2B6-885CA7D54AB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78" name="Text Box 9">
          <a:extLst>
            <a:ext uri="{FF2B5EF4-FFF2-40B4-BE49-F238E27FC236}">
              <a16:creationId xmlns:a16="http://schemas.microsoft.com/office/drawing/2014/main" id="{08EC4879-D556-441C-B8A3-BFDABF24713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79" name="Text Box 10">
          <a:extLst>
            <a:ext uri="{FF2B5EF4-FFF2-40B4-BE49-F238E27FC236}">
              <a16:creationId xmlns:a16="http://schemas.microsoft.com/office/drawing/2014/main" id="{B532227C-5FE1-41F2-AEF5-C2FFA17854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80" name="Text Box 41">
          <a:extLst>
            <a:ext uri="{FF2B5EF4-FFF2-40B4-BE49-F238E27FC236}">
              <a16:creationId xmlns:a16="http://schemas.microsoft.com/office/drawing/2014/main" id="{C466B851-0268-40B4-9CA6-7A39EE4106C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81" name="Text Box 43">
          <a:extLst>
            <a:ext uri="{FF2B5EF4-FFF2-40B4-BE49-F238E27FC236}">
              <a16:creationId xmlns:a16="http://schemas.microsoft.com/office/drawing/2014/main" id="{3935FED8-BE20-4E2C-8910-3B9DDBD996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82" name="Text Box 1">
          <a:extLst>
            <a:ext uri="{FF2B5EF4-FFF2-40B4-BE49-F238E27FC236}">
              <a16:creationId xmlns:a16="http://schemas.microsoft.com/office/drawing/2014/main" id="{3BAA713E-B704-47D2-8A48-51AFEDF0D69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83" name="Text Box 8">
          <a:extLst>
            <a:ext uri="{FF2B5EF4-FFF2-40B4-BE49-F238E27FC236}">
              <a16:creationId xmlns:a16="http://schemas.microsoft.com/office/drawing/2014/main" id="{AE0B5772-7F87-4458-8C7B-FAE0C1BF508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84" name="Text Box 9">
          <a:extLst>
            <a:ext uri="{FF2B5EF4-FFF2-40B4-BE49-F238E27FC236}">
              <a16:creationId xmlns:a16="http://schemas.microsoft.com/office/drawing/2014/main" id="{88FF3E0E-11B3-48CA-B49A-48C8E334993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85" name="Text Box 10">
          <a:extLst>
            <a:ext uri="{FF2B5EF4-FFF2-40B4-BE49-F238E27FC236}">
              <a16:creationId xmlns:a16="http://schemas.microsoft.com/office/drawing/2014/main" id="{BA3E304C-C883-4E97-90CE-B3E7096A843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86" name="Text Box 41">
          <a:extLst>
            <a:ext uri="{FF2B5EF4-FFF2-40B4-BE49-F238E27FC236}">
              <a16:creationId xmlns:a16="http://schemas.microsoft.com/office/drawing/2014/main" id="{92A9838C-DB32-485C-8DE7-5329E7DDDE3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87" name="Text Box 43">
          <a:extLst>
            <a:ext uri="{FF2B5EF4-FFF2-40B4-BE49-F238E27FC236}">
              <a16:creationId xmlns:a16="http://schemas.microsoft.com/office/drawing/2014/main" id="{E0387D0E-DBA0-44FB-956C-94B28EC536A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88" name="Text Box 1">
          <a:extLst>
            <a:ext uri="{FF2B5EF4-FFF2-40B4-BE49-F238E27FC236}">
              <a16:creationId xmlns:a16="http://schemas.microsoft.com/office/drawing/2014/main" id="{7934DB61-A275-4200-80FA-3D3E91980A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89" name="Text Box 8">
          <a:extLst>
            <a:ext uri="{FF2B5EF4-FFF2-40B4-BE49-F238E27FC236}">
              <a16:creationId xmlns:a16="http://schemas.microsoft.com/office/drawing/2014/main" id="{5679EE8D-E03E-42C7-9B76-0053967412D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90" name="Text Box 9">
          <a:extLst>
            <a:ext uri="{FF2B5EF4-FFF2-40B4-BE49-F238E27FC236}">
              <a16:creationId xmlns:a16="http://schemas.microsoft.com/office/drawing/2014/main" id="{BF08CAE6-9B9D-4F6D-95CD-F0D64E0C81B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91" name="Text Box 10">
          <a:extLst>
            <a:ext uri="{FF2B5EF4-FFF2-40B4-BE49-F238E27FC236}">
              <a16:creationId xmlns:a16="http://schemas.microsoft.com/office/drawing/2014/main" id="{736826D0-218B-4848-8DC1-41B006862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92" name="Text Box 41">
          <a:extLst>
            <a:ext uri="{FF2B5EF4-FFF2-40B4-BE49-F238E27FC236}">
              <a16:creationId xmlns:a16="http://schemas.microsoft.com/office/drawing/2014/main" id="{BAF6560B-A784-4C8F-9D1D-7CD1099501D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93" name="Text Box 43">
          <a:extLst>
            <a:ext uri="{FF2B5EF4-FFF2-40B4-BE49-F238E27FC236}">
              <a16:creationId xmlns:a16="http://schemas.microsoft.com/office/drawing/2014/main" id="{E1F27EEE-29BB-4C8D-9764-38DAF58CE34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94" name="Text Box 1">
          <a:extLst>
            <a:ext uri="{FF2B5EF4-FFF2-40B4-BE49-F238E27FC236}">
              <a16:creationId xmlns:a16="http://schemas.microsoft.com/office/drawing/2014/main" id="{F0EC0FAF-C7F3-4F57-8602-04114C0684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95" name="Text Box 8">
          <a:extLst>
            <a:ext uri="{FF2B5EF4-FFF2-40B4-BE49-F238E27FC236}">
              <a16:creationId xmlns:a16="http://schemas.microsoft.com/office/drawing/2014/main" id="{8602E4D1-78A5-4DBE-AF0A-40A0E380B12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96" name="Text Box 9">
          <a:extLst>
            <a:ext uri="{FF2B5EF4-FFF2-40B4-BE49-F238E27FC236}">
              <a16:creationId xmlns:a16="http://schemas.microsoft.com/office/drawing/2014/main" id="{7D9FC1D0-3C7D-4502-A856-A49217C480B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97" name="Text Box 10">
          <a:extLst>
            <a:ext uri="{FF2B5EF4-FFF2-40B4-BE49-F238E27FC236}">
              <a16:creationId xmlns:a16="http://schemas.microsoft.com/office/drawing/2014/main" id="{5980B2A8-829A-4194-9177-8CAD4B9B202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98" name="Text Box 41">
          <a:extLst>
            <a:ext uri="{FF2B5EF4-FFF2-40B4-BE49-F238E27FC236}">
              <a16:creationId xmlns:a16="http://schemas.microsoft.com/office/drawing/2014/main" id="{73CD2E5F-2A2F-4E09-B4C6-4BCA2E7426F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399" name="Text Box 43">
          <a:extLst>
            <a:ext uri="{FF2B5EF4-FFF2-40B4-BE49-F238E27FC236}">
              <a16:creationId xmlns:a16="http://schemas.microsoft.com/office/drawing/2014/main" id="{089602E3-196B-4D0C-A5B9-4AA430F984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00" name="Text Box 1">
          <a:extLst>
            <a:ext uri="{FF2B5EF4-FFF2-40B4-BE49-F238E27FC236}">
              <a16:creationId xmlns:a16="http://schemas.microsoft.com/office/drawing/2014/main" id="{323F48F3-F84D-4115-819C-1029DD75369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01" name="Text Box 8">
          <a:extLst>
            <a:ext uri="{FF2B5EF4-FFF2-40B4-BE49-F238E27FC236}">
              <a16:creationId xmlns:a16="http://schemas.microsoft.com/office/drawing/2014/main" id="{C3966737-5933-45B6-8864-527CC059DEF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02" name="Text Box 9">
          <a:extLst>
            <a:ext uri="{FF2B5EF4-FFF2-40B4-BE49-F238E27FC236}">
              <a16:creationId xmlns:a16="http://schemas.microsoft.com/office/drawing/2014/main" id="{521FE581-C0E7-4188-99C4-94FD01B8DB4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03" name="Text Box 10">
          <a:extLst>
            <a:ext uri="{FF2B5EF4-FFF2-40B4-BE49-F238E27FC236}">
              <a16:creationId xmlns:a16="http://schemas.microsoft.com/office/drawing/2014/main" id="{CA74903F-869F-4FED-A248-3A860A56740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04" name="Text Box 41">
          <a:extLst>
            <a:ext uri="{FF2B5EF4-FFF2-40B4-BE49-F238E27FC236}">
              <a16:creationId xmlns:a16="http://schemas.microsoft.com/office/drawing/2014/main" id="{79D74454-8D9C-44A4-8904-CA93BB6BEB8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05" name="Text Box 43">
          <a:extLst>
            <a:ext uri="{FF2B5EF4-FFF2-40B4-BE49-F238E27FC236}">
              <a16:creationId xmlns:a16="http://schemas.microsoft.com/office/drawing/2014/main" id="{439B38F3-1CFB-448F-A224-4987139B6E8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B33DCF25-40CC-46B6-8039-477F2EE9264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07" name="Text Box 8">
          <a:extLst>
            <a:ext uri="{FF2B5EF4-FFF2-40B4-BE49-F238E27FC236}">
              <a16:creationId xmlns:a16="http://schemas.microsoft.com/office/drawing/2014/main" id="{3A44EE50-39DC-4589-B447-8A1FDDC21F4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08" name="Text Box 9">
          <a:extLst>
            <a:ext uri="{FF2B5EF4-FFF2-40B4-BE49-F238E27FC236}">
              <a16:creationId xmlns:a16="http://schemas.microsoft.com/office/drawing/2014/main" id="{539E6CBF-D3E8-4570-B1A1-4538F877E3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09" name="Text Box 10">
          <a:extLst>
            <a:ext uri="{FF2B5EF4-FFF2-40B4-BE49-F238E27FC236}">
              <a16:creationId xmlns:a16="http://schemas.microsoft.com/office/drawing/2014/main" id="{697EC9E9-5920-465B-B83E-8EB64383F5F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10" name="Text Box 41">
          <a:extLst>
            <a:ext uri="{FF2B5EF4-FFF2-40B4-BE49-F238E27FC236}">
              <a16:creationId xmlns:a16="http://schemas.microsoft.com/office/drawing/2014/main" id="{FB1F54C5-B832-44A4-959C-8993DFAF2DC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11" name="Text Box 43">
          <a:extLst>
            <a:ext uri="{FF2B5EF4-FFF2-40B4-BE49-F238E27FC236}">
              <a16:creationId xmlns:a16="http://schemas.microsoft.com/office/drawing/2014/main" id="{05540165-E934-4F58-97ED-26D63848F1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12" name="Text Box 1">
          <a:extLst>
            <a:ext uri="{FF2B5EF4-FFF2-40B4-BE49-F238E27FC236}">
              <a16:creationId xmlns:a16="http://schemas.microsoft.com/office/drawing/2014/main" id="{F090E6CA-FF83-4C87-B1BE-5627D50C47B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13" name="Text Box 8">
          <a:extLst>
            <a:ext uri="{FF2B5EF4-FFF2-40B4-BE49-F238E27FC236}">
              <a16:creationId xmlns:a16="http://schemas.microsoft.com/office/drawing/2014/main" id="{7B39F9D5-A35E-4FEA-9ACA-ACBBF6B94D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14" name="Text Box 9">
          <a:extLst>
            <a:ext uri="{FF2B5EF4-FFF2-40B4-BE49-F238E27FC236}">
              <a16:creationId xmlns:a16="http://schemas.microsoft.com/office/drawing/2014/main" id="{7F79768D-1EA9-4116-9035-CBEE8278410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15" name="Text Box 10">
          <a:extLst>
            <a:ext uri="{FF2B5EF4-FFF2-40B4-BE49-F238E27FC236}">
              <a16:creationId xmlns:a16="http://schemas.microsoft.com/office/drawing/2014/main" id="{DBFB7228-BB89-4593-A009-B00A735D28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16" name="Text Box 41">
          <a:extLst>
            <a:ext uri="{FF2B5EF4-FFF2-40B4-BE49-F238E27FC236}">
              <a16:creationId xmlns:a16="http://schemas.microsoft.com/office/drawing/2014/main" id="{0503FC7A-3CBC-4C43-8ECA-E4782DFEC35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17" name="Text Box 43">
          <a:extLst>
            <a:ext uri="{FF2B5EF4-FFF2-40B4-BE49-F238E27FC236}">
              <a16:creationId xmlns:a16="http://schemas.microsoft.com/office/drawing/2014/main" id="{485FB8BF-12BC-45E0-B5B3-512EE2C482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18" name="Text Box 1">
          <a:extLst>
            <a:ext uri="{FF2B5EF4-FFF2-40B4-BE49-F238E27FC236}">
              <a16:creationId xmlns:a16="http://schemas.microsoft.com/office/drawing/2014/main" id="{595A10DB-D2AB-4D04-9D13-55865F4F75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19" name="Text Box 8">
          <a:extLst>
            <a:ext uri="{FF2B5EF4-FFF2-40B4-BE49-F238E27FC236}">
              <a16:creationId xmlns:a16="http://schemas.microsoft.com/office/drawing/2014/main" id="{CBFCCD38-52B8-4667-84B8-80C844285E9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20" name="Text Box 9">
          <a:extLst>
            <a:ext uri="{FF2B5EF4-FFF2-40B4-BE49-F238E27FC236}">
              <a16:creationId xmlns:a16="http://schemas.microsoft.com/office/drawing/2014/main" id="{7B507B67-25CD-403D-BA58-99EB81F2707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21" name="Text Box 10">
          <a:extLst>
            <a:ext uri="{FF2B5EF4-FFF2-40B4-BE49-F238E27FC236}">
              <a16:creationId xmlns:a16="http://schemas.microsoft.com/office/drawing/2014/main" id="{DD492304-3530-468C-961A-E39A42B89CB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22" name="Text Box 41">
          <a:extLst>
            <a:ext uri="{FF2B5EF4-FFF2-40B4-BE49-F238E27FC236}">
              <a16:creationId xmlns:a16="http://schemas.microsoft.com/office/drawing/2014/main" id="{3131F68B-4EDC-443B-A7F6-D29D9D97B43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23" name="Text Box 43">
          <a:extLst>
            <a:ext uri="{FF2B5EF4-FFF2-40B4-BE49-F238E27FC236}">
              <a16:creationId xmlns:a16="http://schemas.microsoft.com/office/drawing/2014/main" id="{397CFDFB-6C21-4402-825D-688138E7597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424" name="Text Box 1">
          <a:extLst>
            <a:ext uri="{FF2B5EF4-FFF2-40B4-BE49-F238E27FC236}">
              <a16:creationId xmlns:a16="http://schemas.microsoft.com/office/drawing/2014/main" id="{E64DC616-0113-42BF-9933-575E1391B12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425" name="Text Box 8">
          <a:extLst>
            <a:ext uri="{FF2B5EF4-FFF2-40B4-BE49-F238E27FC236}">
              <a16:creationId xmlns:a16="http://schemas.microsoft.com/office/drawing/2014/main" id="{30E7A249-85A5-408F-8F22-9A342A70845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426" name="Text Box 9">
          <a:extLst>
            <a:ext uri="{FF2B5EF4-FFF2-40B4-BE49-F238E27FC236}">
              <a16:creationId xmlns:a16="http://schemas.microsoft.com/office/drawing/2014/main" id="{AC865A9B-9B41-4F74-9D00-BC3F4E53B10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427" name="Text Box 10">
          <a:extLst>
            <a:ext uri="{FF2B5EF4-FFF2-40B4-BE49-F238E27FC236}">
              <a16:creationId xmlns:a16="http://schemas.microsoft.com/office/drawing/2014/main" id="{FEC44DB3-700F-4308-A5A5-AD7B308096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428" name="Text Box 41">
          <a:extLst>
            <a:ext uri="{FF2B5EF4-FFF2-40B4-BE49-F238E27FC236}">
              <a16:creationId xmlns:a16="http://schemas.microsoft.com/office/drawing/2014/main" id="{B8FC6BBA-65C5-4029-A670-7EE864B57C3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429" name="Text Box 43">
          <a:extLst>
            <a:ext uri="{FF2B5EF4-FFF2-40B4-BE49-F238E27FC236}">
              <a16:creationId xmlns:a16="http://schemas.microsoft.com/office/drawing/2014/main" id="{51B0B18F-48FF-446E-B6C0-2312484B96E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30" name="Text Box 1">
          <a:extLst>
            <a:ext uri="{FF2B5EF4-FFF2-40B4-BE49-F238E27FC236}">
              <a16:creationId xmlns:a16="http://schemas.microsoft.com/office/drawing/2014/main" id="{09A19F92-A06B-4E24-B5A0-1BE97D3BBA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31" name="Text Box 8">
          <a:extLst>
            <a:ext uri="{FF2B5EF4-FFF2-40B4-BE49-F238E27FC236}">
              <a16:creationId xmlns:a16="http://schemas.microsoft.com/office/drawing/2014/main" id="{50178DD2-3A37-4353-BA00-B1815F9683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32" name="Text Box 9">
          <a:extLst>
            <a:ext uri="{FF2B5EF4-FFF2-40B4-BE49-F238E27FC236}">
              <a16:creationId xmlns:a16="http://schemas.microsoft.com/office/drawing/2014/main" id="{1C46B907-0D3D-4B2F-9763-8506127C0FE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33" name="Text Box 10">
          <a:extLst>
            <a:ext uri="{FF2B5EF4-FFF2-40B4-BE49-F238E27FC236}">
              <a16:creationId xmlns:a16="http://schemas.microsoft.com/office/drawing/2014/main" id="{0F4A4C10-8BE8-4DAA-AEFA-3EAEC23B8D6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34" name="Text Box 41">
          <a:extLst>
            <a:ext uri="{FF2B5EF4-FFF2-40B4-BE49-F238E27FC236}">
              <a16:creationId xmlns:a16="http://schemas.microsoft.com/office/drawing/2014/main" id="{72382D27-9932-43A0-8BE2-9DCCBD2481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35" name="Text Box 43">
          <a:extLst>
            <a:ext uri="{FF2B5EF4-FFF2-40B4-BE49-F238E27FC236}">
              <a16:creationId xmlns:a16="http://schemas.microsoft.com/office/drawing/2014/main" id="{229C74EC-CC6D-4092-8EB8-C09B5E5367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36" name="Text Box 1">
          <a:extLst>
            <a:ext uri="{FF2B5EF4-FFF2-40B4-BE49-F238E27FC236}">
              <a16:creationId xmlns:a16="http://schemas.microsoft.com/office/drawing/2014/main" id="{B19F78C8-73B2-4BC3-BF26-41548A90DF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37" name="Text Box 8">
          <a:extLst>
            <a:ext uri="{FF2B5EF4-FFF2-40B4-BE49-F238E27FC236}">
              <a16:creationId xmlns:a16="http://schemas.microsoft.com/office/drawing/2014/main" id="{D6F7C328-5642-403C-B63C-F4417E7EE70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38" name="Text Box 9">
          <a:extLst>
            <a:ext uri="{FF2B5EF4-FFF2-40B4-BE49-F238E27FC236}">
              <a16:creationId xmlns:a16="http://schemas.microsoft.com/office/drawing/2014/main" id="{84840D4C-6CA6-4BF8-9D24-E183A02EC8C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39" name="Text Box 10">
          <a:extLst>
            <a:ext uri="{FF2B5EF4-FFF2-40B4-BE49-F238E27FC236}">
              <a16:creationId xmlns:a16="http://schemas.microsoft.com/office/drawing/2014/main" id="{AB0DE8DA-7A23-48B9-96DA-EC9AB69E91A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40" name="Text Box 41">
          <a:extLst>
            <a:ext uri="{FF2B5EF4-FFF2-40B4-BE49-F238E27FC236}">
              <a16:creationId xmlns:a16="http://schemas.microsoft.com/office/drawing/2014/main" id="{96407A1E-4CEE-4BE4-BB79-EB239F7F390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41" name="Text Box 43">
          <a:extLst>
            <a:ext uri="{FF2B5EF4-FFF2-40B4-BE49-F238E27FC236}">
              <a16:creationId xmlns:a16="http://schemas.microsoft.com/office/drawing/2014/main" id="{4B7621D4-CEBF-40C1-BE98-B5C97ACE035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42" name="Text Box 1">
          <a:extLst>
            <a:ext uri="{FF2B5EF4-FFF2-40B4-BE49-F238E27FC236}">
              <a16:creationId xmlns:a16="http://schemas.microsoft.com/office/drawing/2014/main" id="{C7B9AED8-709E-4879-93AA-8AA1479DC6C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43" name="Text Box 8">
          <a:extLst>
            <a:ext uri="{FF2B5EF4-FFF2-40B4-BE49-F238E27FC236}">
              <a16:creationId xmlns:a16="http://schemas.microsoft.com/office/drawing/2014/main" id="{B6F751D5-8390-4968-9DAD-ECB8A529075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44" name="Text Box 9">
          <a:extLst>
            <a:ext uri="{FF2B5EF4-FFF2-40B4-BE49-F238E27FC236}">
              <a16:creationId xmlns:a16="http://schemas.microsoft.com/office/drawing/2014/main" id="{813E2F88-7748-425A-B293-EA3507267E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45" name="Text Box 10">
          <a:extLst>
            <a:ext uri="{FF2B5EF4-FFF2-40B4-BE49-F238E27FC236}">
              <a16:creationId xmlns:a16="http://schemas.microsoft.com/office/drawing/2014/main" id="{7A219198-EA9B-4C64-9A7B-75ED1342F7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46" name="Text Box 41">
          <a:extLst>
            <a:ext uri="{FF2B5EF4-FFF2-40B4-BE49-F238E27FC236}">
              <a16:creationId xmlns:a16="http://schemas.microsoft.com/office/drawing/2014/main" id="{ED6F39A6-8D19-4041-8245-66AB410BFD2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47" name="Text Box 43">
          <a:extLst>
            <a:ext uri="{FF2B5EF4-FFF2-40B4-BE49-F238E27FC236}">
              <a16:creationId xmlns:a16="http://schemas.microsoft.com/office/drawing/2014/main" id="{B059F3DE-C09E-4A90-9079-8057083EF4E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EBB5E608-A13E-4D11-B194-2043A277E4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49" name="Text Box 8">
          <a:extLst>
            <a:ext uri="{FF2B5EF4-FFF2-40B4-BE49-F238E27FC236}">
              <a16:creationId xmlns:a16="http://schemas.microsoft.com/office/drawing/2014/main" id="{BEBA945F-3BE2-4742-B776-ADBC3A0A9BF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50" name="Text Box 9">
          <a:extLst>
            <a:ext uri="{FF2B5EF4-FFF2-40B4-BE49-F238E27FC236}">
              <a16:creationId xmlns:a16="http://schemas.microsoft.com/office/drawing/2014/main" id="{2C3189EC-00FC-4A47-BD4A-76E5F58CC07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51" name="Text Box 10">
          <a:extLst>
            <a:ext uri="{FF2B5EF4-FFF2-40B4-BE49-F238E27FC236}">
              <a16:creationId xmlns:a16="http://schemas.microsoft.com/office/drawing/2014/main" id="{63148970-6AB2-4030-9D8E-BBB7F55371C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52" name="Text Box 41">
          <a:extLst>
            <a:ext uri="{FF2B5EF4-FFF2-40B4-BE49-F238E27FC236}">
              <a16:creationId xmlns:a16="http://schemas.microsoft.com/office/drawing/2014/main" id="{F973E90D-07E5-4254-8097-DEDE6D25DD8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53" name="Text Box 43">
          <a:extLst>
            <a:ext uri="{FF2B5EF4-FFF2-40B4-BE49-F238E27FC236}">
              <a16:creationId xmlns:a16="http://schemas.microsoft.com/office/drawing/2014/main" id="{234D4FF9-1C4B-4BF7-B0A6-86B6AF2911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54" name="Text Box 1">
          <a:extLst>
            <a:ext uri="{FF2B5EF4-FFF2-40B4-BE49-F238E27FC236}">
              <a16:creationId xmlns:a16="http://schemas.microsoft.com/office/drawing/2014/main" id="{AA078152-D75A-4568-AABB-D47F1BE0922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55" name="Text Box 8">
          <a:extLst>
            <a:ext uri="{FF2B5EF4-FFF2-40B4-BE49-F238E27FC236}">
              <a16:creationId xmlns:a16="http://schemas.microsoft.com/office/drawing/2014/main" id="{C55F8DC5-F577-45B6-A73F-49AFD14250D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56" name="Text Box 9">
          <a:extLst>
            <a:ext uri="{FF2B5EF4-FFF2-40B4-BE49-F238E27FC236}">
              <a16:creationId xmlns:a16="http://schemas.microsoft.com/office/drawing/2014/main" id="{21CFEC3E-440C-45C4-8FB3-758513362E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57" name="Text Box 10">
          <a:extLst>
            <a:ext uri="{FF2B5EF4-FFF2-40B4-BE49-F238E27FC236}">
              <a16:creationId xmlns:a16="http://schemas.microsoft.com/office/drawing/2014/main" id="{6BA8DD9B-DD38-4824-B685-E98BF50216B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58" name="Text Box 41">
          <a:extLst>
            <a:ext uri="{FF2B5EF4-FFF2-40B4-BE49-F238E27FC236}">
              <a16:creationId xmlns:a16="http://schemas.microsoft.com/office/drawing/2014/main" id="{0F49FF27-5476-4724-9B84-AC6F8E27E77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59" name="Text Box 43">
          <a:extLst>
            <a:ext uri="{FF2B5EF4-FFF2-40B4-BE49-F238E27FC236}">
              <a16:creationId xmlns:a16="http://schemas.microsoft.com/office/drawing/2014/main" id="{0A5DE379-A219-4CD4-941E-74D8183A581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60" name="Text Box 1">
          <a:extLst>
            <a:ext uri="{FF2B5EF4-FFF2-40B4-BE49-F238E27FC236}">
              <a16:creationId xmlns:a16="http://schemas.microsoft.com/office/drawing/2014/main" id="{2D167322-FBEF-4234-B6B6-2679292E12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61" name="Text Box 8">
          <a:extLst>
            <a:ext uri="{FF2B5EF4-FFF2-40B4-BE49-F238E27FC236}">
              <a16:creationId xmlns:a16="http://schemas.microsoft.com/office/drawing/2014/main" id="{7E15656D-A17B-4BB0-A702-EB6510BB74E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62" name="Text Box 9">
          <a:extLst>
            <a:ext uri="{FF2B5EF4-FFF2-40B4-BE49-F238E27FC236}">
              <a16:creationId xmlns:a16="http://schemas.microsoft.com/office/drawing/2014/main" id="{EEC8474C-2FD7-47D5-8A5F-872EBE93EE5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63" name="Text Box 10">
          <a:extLst>
            <a:ext uri="{FF2B5EF4-FFF2-40B4-BE49-F238E27FC236}">
              <a16:creationId xmlns:a16="http://schemas.microsoft.com/office/drawing/2014/main" id="{9F11885E-AE70-4D23-A8AF-CCB8809E1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64" name="Text Box 41">
          <a:extLst>
            <a:ext uri="{FF2B5EF4-FFF2-40B4-BE49-F238E27FC236}">
              <a16:creationId xmlns:a16="http://schemas.microsoft.com/office/drawing/2014/main" id="{E98499FE-7D82-41DD-96AD-955799D2827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65" name="Text Box 43">
          <a:extLst>
            <a:ext uri="{FF2B5EF4-FFF2-40B4-BE49-F238E27FC236}">
              <a16:creationId xmlns:a16="http://schemas.microsoft.com/office/drawing/2014/main" id="{D73FF538-D1B3-4137-A68C-E2E5DF22392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66" name="Text Box 1">
          <a:extLst>
            <a:ext uri="{FF2B5EF4-FFF2-40B4-BE49-F238E27FC236}">
              <a16:creationId xmlns:a16="http://schemas.microsoft.com/office/drawing/2014/main" id="{8D047C6D-F254-40AE-9F17-2F37F3F706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67" name="Text Box 8">
          <a:extLst>
            <a:ext uri="{FF2B5EF4-FFF2-40B4-BE49-F238E27FC236}">
              <a16:creationId xmlns:a16="http://schemas.microsoft.com/office/drawing/2014/main" id="{07AF6E83-01FA-48B1-9F8C-DEE64E0A12B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68" name="Text Box 9">
          <a:extLst>
            <a:ext uri="{FF2B5EF4-FFF2-40B4-BE49-F238E27FC236}">
              <a16:creationId xmlns:a16="http://schemas.microsoft.com/office/drawing/2014/main" id="{BCD9C1EF-58CC-4D36-AB26-B95D7D6568A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69" name="Text Box 10">
          <a:extLst>
            <a:ext uri="{FF2B5EF4-FFF2-40B4-BE49-F238E27FC236}">
              <a16:creationId xmlns:a16="http://schemas.microsoft.com/office/drawing/2014/main" id="{6DE4D4A3-3A9F-4543-829F-CBCD5E3D22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70" name="Text Box 41">
          <a:extLst>
            <a:ext uri="{FF2B5EF4-FFF2-40B4-BE49-F238E27FC236}">
              <a16:creationId xmlns:a16="http://schemas.microsoft.com/office/drawing/2014/main" id="{D66B8DC9-25D4-4F5F-8FE2-15A11CD1D75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71" name="Text Box 43">
          <a:extLst>
            <a:ext uri="{FF2B5EF4-FFF2-40B4-BE49-F238E27FC236}">
              <a16:creationId xmlns:a16="http://schemas.microsoft.com/office/drawing/2014/main" id="{C16F41E9-50E0-4B3C-8D63-C7054971BFD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0465AC49-5D83-4548-A56A-F1F53DA8EFA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73" name="Text Box 8">
          <a:extLst>
            <a:ext uri="{FF2B5EF4-FFF2-40B4-BE49-F238E27FC236}">
              <a16:creationId xmlns:a16="http://schemas.microsoft.com/office/drawing/2014/main" id="{9EDC33ED-8961-444F-B1EB-232F6F245BE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74" name="Text Box 9">
          <a:extLst>
            <a:ext uri="{FF2B5EF4-FFF2-40B4-BE49-F238E27FC236}">
              <a16:creationId xmlns:a16="http://schemas.microsoft.com/office/drawing/2014/main" id="{A2417893-E338-4A01-8476-DD8D5D337A9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75" name="Text Box 10">
          <a:extLst>
            <a:ext uri="{FF2B5EF4-FFF2-40B4-BE49-F238E27FC236}">
              <a16:creationId xmlns:a16="http://schemas.microsoft.com/office/drawing/2014/main" id="{D92961B5-7932-4CD5-A963-D0A50392254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76" name="Text Box 41">
          <a:extLst>
            <a:ext uri="{FF2B5EF4-FFF2-40B4-BE49-F238E27FC236}">
              <a16:creationId xmlns:a16="http://schemas.microsoft.com/office/drawing/2014/main" id="{84FC2FFB-5AD9-4557-B7C9-1F00D98BE65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77" name="Text Box 43">
          <a:extLst>
            <a:ext uri="{FF2B5EF4-FFF2-40B4-BE49-F238E27FC236}">
              <a16:creationId xmlns:a16="http://schemas.microsoft.com/office/drawing/2014/main" id="{5F73073D-A4D1-4A83-8A8E-82381E65C85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78" name="Text Box 1">
          <a:extLst>
            <a:ext uri="{FF2B5EF4-FFF2-40B4-BE49-F238E27FC236}">
              <a16:creationId xmlns:a16="http://schemas.microsoft.com/office/drawing/2014/main" id="{F9C94611-7129-468B-AD1D-7437D25D548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79" name="Text Box 8">
          <a:extLst>
            <a:ext uri="{FF2B5EF4-FFF2-40B4-BE49-F238E27FC236}">
              <a16:creationId xmlns:a16="http://schemas.microsoft.com/office/drawing/2014/main" id="{C8C44E86-D1ED-4193-83B5-05545544BCE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80" name="Text Box 9">
          <a:extLst>
            <a:ext uri="{FF2B5EF4-FFF2-40B4-BE49-F238E27FC236}">
              <a16:creationId xmlns:a16="http://schemas.microsoft.com/office/drawing/2014/main" id="{F5F6FCE4-2D31-438F-BF9C-62EDBC90E0B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81" name="Text Box 10">
          <a:extLst>
            <a:ext uri="{FF2B5EF4-FFF2-40B4-BE49-F238E27FC236}">
              <a16:creationId xmlns:a16="http://schemas.microsoft.com/office/drawing/2014/main" id="{4915AE1F-B272-4D35-98C3-44FAB5994AD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82" name="Text Box 41">
          <a:extLst>
            <a:ext uri="{FF2B5EF4-FFF2-40B4-BE49-F238E27FC236}">
              <a16:creationId xmlns:a16="http://schemas.microsoft.com/office/drawing/2014/main" id="{A5936D3B-D74C-4F62-B86D-E14FB88D67C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83" name="Text Box 43">
          <a:extLst>
            <a:ext uri="{FF2B5EF4-FFF2-40B4-BE49-F238E27FC236}">
              <a16:creationId xmlns:a16="http://schemas.microsoft.com/office/drawing/2014/main" id="{820E138A-00E2-4D89-A4EF-257FF48FBE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CECED6E5-42B9-4891-9482-21DF82328CA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85" name="Text Box 8">
          <a:extLst>
            <a:ext uri="{FF2B5EF4-FFF2-40B4-BE49-F238E27FC236}">
              <a16:creationId xmlns:a16="http://schemas.microsoft.com/office/drawing/2014/main" id="{280831ED-8D55-4D03-9238-DDF6684D77A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86" name="Text Box 9">
          <a:extLst>
            <a:ext uri="{FF2B5EF4-FFF2-40B4-BE49-F238E27FC236}">
              <a16:creationId xmlns:a16="http://schemas.microsoft.com/office/drawing/2014/main" id="{958BF610-70C4-4BC5-9451-5585458867B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87" name="Text Box 10">
          <a:extLst>
            <a:ext uri="{FF2B5EF4-FFF2-40B4-BE49-F238E27FC236}">
              <a16:creationId xmlns:a16="http://schemas.microsoft.com/office/drawing/2014/main" id="{B271F0D5-9EF5-4AF9-BB79-C64578E53D6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88" name="Text Box 41">
          <a:extLst>
            <a:ext uri="{FF2B5EF4-FFF2-40B4-BE49-F238E27FC236}">
              <a16:creationId xmlns:a16="http://schemas.microsoft.com/office/drawing/2014/main" id="{1FB04975-700B-4706-80FC-55D740BE663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89" name="Text Box 43">
          <a:extLst>
            <a:ext uri="{FF2B5EF4-FFF2-40B4-BE49-F238E27FC236}">
              <a16:creationId xmlns:a16="http://schemas.microsoft.com/office/drawing/2014/main" id="{A7C980E6-8B88-4302-B492-16E8104273A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E63A6946-4912-4983-8D3B-76D9792DF6B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91" name="Text Box 8">
          <a:extLst>
            <a:ext uri="{FF2B5EF4-FFF2-40B4-BE49-F238E27FC236}">
              <a16:creationId xmlns:a16="http://schemas.microsoft.com/office/drawing/2014/main" id="{7D86C60F-9874-4689-98DB-AD2C3FBD9D0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92" name="Text Box 9">
          <a:extLst>
            <a:ext uri="{FF2B5EF4-FFF2-40B4-BE49-F238E27FC236}">
              <a16:creationId xmlns:a16="http://schemas.microsoft.com/office/drawing/2014/main" id="{743E5F6B-6F3C-4109-9086-AFAF1908C71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93" name="Text Box 10">
          <a:extLst>
            <a:ext uri="{FF2B5EF4-FFF2-40B4-BE49-F238E27FC236}">
              <a16:creationId xmlns:a16="http://schemas.microsoft.com/office/drawing/2014/main" id="{D957940F-0DE0-47F5-AF61-08DBB2626A4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94" name="Text Box 41">
          <a:extLst>
            <a:ext uri="{FF2B5EF4-FFF2-40B4-BE49-F238E27FC236}">
              <a16:creationId xmlns:a16="http://schemas.microsoft.com/office/drawing/2014/main" id="{F4845C27-57BE-4062-A9E0-AC199B3449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95" name="Text Box 43">
          <a:extLst>
            <a:ext uri="{FF2B5EF4-FFF2-40B4-BE49-F238E27FC236}">
              <a16:creationId xmlns:a16="http://schemas.microsoft.com/office/drawing/2014/main" id="{02AE834C-F891-4FB9-8434-6AA3F738130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96" name="Text Box 1">
          <a:extLst>
            <a:ext uri="{FF2B5EF4-FFF2-40B4-BE49-F238E27FC236}">
              <a16:creationId xmlns:a16="http://schemas.microsoft.com/office/drawing/2014/main" id="{3E24C7F2-82A4-4E9B-8504-0F39DDB7998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97" name="Text Box 8">
          <a:extLst>
            <a:ext uri="{FF2B5EF4-FFF2-40B4-BE49-F238E27FC236}">
              <a16:creationId xmlns:a16="http://schemas.microsoft.com/office/drawing/2014/main" id="{FB43F23E-9689-434F-86C0-DEF72B44E4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98" name="Text Box 9">
          <a:extLst>
            <a:ext uri="{FF2B5EF4-FFF2-40B4-BE49-F238E27FC236}">
              <a16:creationId xmlns:a16="http://schemas.microsoft.com/office/drawing/2014/main" id="{FE879643-CBD4-4DDD-B57D-043C8E35194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499" name="Text Box 10">
          <a:extLst>
            <a:ext uri="{FF2B5EF4-FFF2-40B4-BE49-F238E27FC236}">
              <a16:creationId xmlns:a16="http://schemas.microsoft.com/office/drawing/2014/main" id="{74562670-A232-47B0-8BF9-3A06878F14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00" name="Text Box 41">
          <a:extLst>
            <a:ext uri="{FF2B5EF4-FFF2-40B4-BE49-F238E27FC236}">
              <a16:creationId xmlns:a16="http://schemas.microsoft.com/office/drawing/2014/main" id="{DABBDA08-3362-461F-A945-4DB49E69F42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01" name="Text Box 43">
          <a:extLst>
            <a:ext uri="{FF2B5EF4-FFF2-40B4-BE49-F238E27FC236}">
              <a16:creationId xmlns:a16="http://schemas.microsoft.com/office/drawing/2014/main" id="{CA29F9B3-C3DF-4C08-B443-5EBF778C6A0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02" name="Text Box 1">
          <a:extLst>
            <a:ext uri="{FF2B5EF4-FFF2-40B4-BE49-F238E27FC236}">
              <a16:creationId xmlns:a16="http://schemas.microsoft.com/office/drawing/2014/main" id="{1E767C1B-CEBD-45EF-80D3-F875E336C11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03" name="Text Box 8">
          <a:extLst>
            <a:ext uri="{FF2B5EF4-FFF2-40B4-BE49-F238E27FC236}">
              <a16:creationId xmlns:a16="http://schemas.microsoft.com/office/drawing/2014/main" id="{4AD75201-6DBA-4F43-9007-1F51E7CB8CE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04" name="Text Box 9">
          <a:extLst>
            <a:ext uri="{FF2B5EF4-FFF2-40B4-BE49-F238E27FC236}">
              <a16:creationId xmlns:a16="http://schemas.microsoft.com/office/drawing/2014/main" id="{4D95AE7F-5361-4DCF-9400-E76030A86A5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05" name="Text Box 10">
          <a:extLst>
            <a:ext uri="{FF2B5EF4-FFF2-40B4-BE49-F238E27FC236}">
              <a16:creationId xmlns:a16="http://schemas.microsoft.com/office/drawing/2014/main" id="{9F54C5E7-D14C-4D81-9638-45B0828C356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06" name="Text Box 41">
          <a:extLst>
            <a:ext uri="{FF2B5EF4-FFF2-40B4-BE49-F238E27FC236}">
              <a16:creationId xmlns:a16="http://schemas.microsoft.com/office/drawing/2014/main" id="{2B0475C2-FDC5-4449-98C5-6CE99C9B530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07" name="Text Box 43">
          <a:extLst>
            <a:ext uri="{FF2B5EF4-FFF2-40B4-BE49-F238E27FC236}">
              <a16:creationId xmlns:a16="http://schemas.microsoft.com/office/drawing/2014/main" id="{DBBF2814-440C-4EDF-84B5-ED2FA5F1531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508" name="Text Box 1">
          <a:extLst>
            <a:ext uri="{FF2B5EF4-FFF2-40B4-BE49-F238E27FC236}">
              <a16:creationId xmlns:a16="http://schemas.microsoft.com/office/drawing/2014/main" id="{BD6915E1-16AD-46FE-B777-6417286456F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509" name="Text Box 8">
          <a:extLst>
            <a:ext uri="{FF2B5EF4-FFF2-40B4-BE49-F238E27FC236}">
              <a16:creationId xmlns:a16="http://schemas.microsoft.com/office/drawing/2014/main" id="{F23092AF-057C-46B6-8FAF-E958F5B3B0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510" name="Text Box 9">
          <a:extLst>
            <a:ext uri="{FF2B5EF4-FFF2-40B4-BE49-F238E27FC236}">
              <a16:creationId xmlns:a16="http://schemas.microsoft.com/office/drawing/2014/main" id="{95C917B5-9768-4B2B-8CD2-684FCBF9620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511" name="Text Box 10">
          <a:extLst>
            <a:ext uri="{FF2B5EF4-FFF2-40B4-BE49-F238E27FC236}">
              <a16:creationId xmlns:a16="http://schemas.microsoft.com/office/drawing/2014/main" id="{BA92693B-D91F-4B6D-9B7F-EF5AE72C24A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512" name="Text Box 41">
          <a:extLst>
            <a:ext uri="{FF2B5EF4-FFF2-40B4-BE49-F238E27FC236}">
              <a16:creationId xmlns:a16="http://schemas.microsoft.com/office/drawing/2014/main" id="{32234040-CF48-4C19-8F75-6AFC33A4777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513" name="Text Box 43">
          <a:extLst>
            <a:ext uri="{FF2B5EF4-FFF2-40B4-BE49-F238E27FC236}">
              <a16:creationId xmlns:a16="http://schemas.microsoft.com/office/drawing/2014/main" id="{468C5D78-D10C-4D89-A6E3-A649D33D586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514" name="Text Box 1">
          <a:extLst>
            <a:ext uri="{FF2B5EF4-FFF2-40B4-BE49-F238E27FC236}">
              <a16:creationId xmlns:a16="http://schemas.microsoft.com/office/drawing/2014/main" id="{343000A7-61CB-4C20-86F9-FFC53BE47E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515" name="Text Box 8">
          <a:extLst>
            <a:ext uri="{FF2B5EF4-FFF2-40B4-BE49-F238E27FC236}">
              <a16:creationId xmlns:a16="http://schemas.microsoft.com/office/drawing/2014/main" id="{78155260-6D59-40C7-878F-32F560E0595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516" name="Text Box 9">
          <a:extLst>
            <a:ext uri="{FF2B5EF4-FFF2-40B4-BE49-F238E27FC236}">
              <a16:creationId xmlns:a16="http://schemas.microsoft.com/office/drawing/2014/main" id="{96684249-30BA-4D9F-9E41-4B3C6C47556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517" name="Text Box 10">
          <a:extLst>
            <a:ext uri="{FF2B5EF4-FFF2-40B4-BE49-F238E27FC236}">
              <a16:creationId xmlns:a16="http://schemas.microsoft.com/office/drawing/2014/main" id="{545E555E-3BD3-4E73-B892-FE9581A959A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518" name="Text Box 41">
          <a:extLst>
            <a:ext uri="{FF2B5EF4-FFF2-40B4-BE49-F238E27FC236}">
              <a16:creationId xmlns:a16="http://schemas.microsoft.com/office/drawing/2014/main" id="{29505D81-13EE-4D1B-8AB1-423EF672FC0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519" name="Text Box 43">
          <a:extLst>
            <a:ext uri="{FF2B5EF4-FFF2-40B4-BE49-F238E27FC236}">
              <a16:creationId xmlns:a16="http://schemas.microsoft.com/office/drawing/2014/main" id="{6034BA56-3A49-4B43-A671-9536BA3642E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570A3558-7B3F-4FED-B42D-57B5A28BDA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21" name="Text Box 8">
          <a:extLst>
            <a:ext uri="{FF2B5EF4-FFF2-40B4-BE49-F238E27FC236}">
              <a16:creationId xmlns:a16="http://schemas.microsoft.com/office/drawing/2014/main" id="{FA7B4097-3E58-4D3F-BA2B-A08205E93C6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22" name="Text Box 9">
          <a:extLst>
            <a:ext uri="{FF2B5EF4-FFF2-40B4-BE49-F238E27FC236}">
              <a16:creationId xmlns:a16="http://schemas.microsoft.com/office/drawing/2014/main" id="{9519B7FB-ECB3-43D1-9FD4-2C627FDFE27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23" name="Text Box 10">
          <a:extLst>
            <a:ext uri="{FF2B5EF4-FFF2-40B4-BE49-F238E27FC236}">
              <a16:creationId xmlns:a16="http://schemas.microsoft.com/office/drawing/2014/main" id="{071A6D25-4A1B-4B0F-8A90-DA86A9B473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24" name="Text Box 41">
          <a:extLst>
            <a:ext uri="{FF2B5EF4-FFF2-40B4-BE49-F238E27FC236}">
              <a16:creationId xmlns:a16="http://schemas.microsoft.com/office/drawing/2014/main" id="{B9493A7A-70F5-4E7B-9FF9-55D85EE429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25" name="Text Box 43">
          <a:extLst>
            <a:ext uri="{FF2B5EF4-FFF2-40B4-BE49-F238E27FC236}">
              <a16:creationId xmlns:a16="http://schemas.microsoft.com/office/drawing/2014/main" id="{C1AD420F-9FF2-4457-B018-44B0BC6472D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26" name="Text Box 1">
          <a:extLst>
            <a:ext uri="{FF2B5EF4-FFF2-40B4-BE49-F238E27FC236}">
              <a16:creationId xmlns:a16="http://schemas.microsoft.com/office/drawing/2014/main" id="{499E1BF2-BAD4-4CF9-97E0-8D1FFE25FC8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27" name="Text Box 8">
          <a:extLst>
            <a:ext uri="{FF2B5EF4-FFF2-40B4-BE49-F238E27FC236}">
              <a16:creationId xmlns:a16="http://schemas.microsoft.com/office/drawing/2014/main" id="{1F09B784-715E-422B-8823-73BB00AD41B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28" name="Text Box 9">
          <a:extLst>
            <a:ext uri="{FF2B5EF4-FFF2-40B4-BE49-F238E27FC236}">
              <a16:creationId xmlns:a16="http://schemas.microsoft.com/office/drawing/2014/main" id="{326B588D-AA5F-4478-AC8B-51B4F9E17B3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29" name="Text Box 10">
          <a:extLst>
            <a:ext uri="{FF2B5EF4-FFF2-40B4-BE49-F238E27FC236}">
              <a16:creationId xmlns:a16="http://schemas.microsoft.com/office/drawing/2014/main" id="{50CC792F-A74B-49FE-85FE-58F27BC6049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30" name="Text Box 41">
          <a:extLst>
            <a:ext uri="{FF2B5EF4-FFF2-40B4-BE49-F238E27FC236}">
              <a16:creationId xmlns:a16="http://schemas.microsoft.com/office/drawing/2014/main" id="{B28ABC08-6017-4D53-AE03-592573E8A0C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31" name="Text Box 43">
          <a:extLst>
            <a:ext uri="{FF2B5EF4-FFF2-40B4-BE49-F238E27FC236}">
              <a16:creationId xmlns:a16="http://schemas.microsoft.com/office/drawing/2014/main" id="{4EFCE521-BD1A-4F08-AF56-8A7CC0D154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32" name="Text Box 1">
          <a:extLst>
            <a:ext uri="{FF2B5EF4-FFF2-40B4-BE49-F238E27FC236}">
              <a16:creationId xmlns:a16="http://schemas.microsoft.com/office/drawing/2014/main" id="{0D045579-52A5-4741-B40B-DE19B10DB26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33" name="Text Box 8">
          <a:extLst>
            <a:ext uri="{FF2B5EF4-FFF2-40B4-BE49-F238E27FC236}">
              <a16:creationId xmlns:a16="http://schemas.microsoft.com/office/drawing/2014/main" id="{C6669702-FE77-4F6B-A051-B01DCC4FAC7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34" name="Text Box 9">
          <a:extLst>
            <a:ext uri="{FF2B5EF4-FFF2-40B4-BE49-F238E27FC236}">
              <a16:creationId xmlns:a16="http://schemas.microsoft.com/office/drawing/2014/main" id="{B3C9B8BE-4A5E-40D5-9BAA-2F8708BE73F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35" name="Text Box 10">
          <a:extLst>
            <a:ext uri="{FF2B5EF4-FFF2-40B4-BE49-F238E27FC236}">
              <a16:creationId xmlns:a16="http://schemas.microsoft.com/office/drawing/2014/main" id="{2CB5D25F-E183-41FF-B3B7-D39B24A930B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36" name="Text Box 41">
          <a:extLst>
            <a:ext uri="{FF2B5EF4-FFF2-40B4-BE49-F238E27FC236}">
              <a16:creationId xmlns:a16="http://schemas.microsoft.com/office/drawing/2014/main" id="{3848DC95-1441-481C-A2A6-4CC6EC37D3C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37" name="Text Box 43">
          <a:extLst>
            <a:ext uri="{FF2B5EF4-FFF2-40B4-BE49-F238E27FC236}">
              <a16:creationId xmlns:a16="http://schemas.microsoft.com/office/drawing/2014/main" id="{254BE8DB-8B4D-41EB-A14A-7A89735C0E3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38" name="Text Box 1">
          <a:extLst>
            <a:ext uri="{FF2B5EF4-FFF2-40B4-BE49-F238E27FC236}">
              <a16:creationId xmlns:a16="http://schemas.microsoft.com/office/drawing/2014/main" id="{C2B3B5DF-1DF4-42E0-9FFA-07A0D4AF80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39" name="Text Box 8">
          <a:extLst>
            <a:ext uri="{FF2B5EF4-FFF2-40B4-BE49-F238E27FC236}">
              <a16:creationId xmlns:a16="http://schemas.microsoft.com/office/drawing/2014/main" id="{629B8160-D750-4CD9-8427-71EEC051F38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40" name="Text Box 9">
          <a:extLst>
            <a:ext uri="{FF2B5EF4-FFF2-40B4-BE49-F238E27FC236}">
              <a16:creationId xmlns:a16="http://schemas.microsoft.com/office/drawing/2014/main" id="{5DC4F431-297E-46F9-AABB-0271819235E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41" name="Text Box 10">
          <a:extLst>
            <a:ext uri="{FF2B5EF4-FFF2-40B4-BE49-F238E27FC236}">
              <a16:creationId xmlns:a16="http://schemas.microsoft.com/office/drawing/2014/main" id="{F261C5EE-9C11-418B-A3A2-AF2F2ED0339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42" name="Text Box 41">
          <a:extLst>
            <a:ext uri="{FF2B5EF4-FFF2-40B4-BE49-F238E27FC236}">
              <a16:creationId xmlns:a16="http://schemas.microsoft.com/office/drawing/2014/main" id="{7A47A472-09FF-4C1D-B6C2-DB70F3F6A40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43" name="Text Box 43">
          <a:extLst>
            <a:ext uri="{FF2B5EF4-FFF2-40B4-BE49-F238E27FC236}">
              <a16:creationId xmlns:a16="http://schemas.microsoft.com/office/drawing/2014/main" id="{C3ADA1D2-5FE5-4DB7-8412-29F109B3B2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id="{22D5378E-79AA-493A-BB06-40159B858D5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45" name="Text Box 8">
          <a:extLst>
            <a:ext uri="{FF2B5EF4-FFF2-40B4-BE49-F238E27FC236}">
              <a16:creationId xmlns:a16="http://schemas.microsoft.com/office/drawing/2014/main" id="{CFE0F7B9-9DF0-4F8B-A849-0E166AAD3F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46" name="Text Box 9">
          <a:extLst>
            <a:ext uri="{FF2B5EF4-FFF2-40B4-BE49-F238E27FC236}">
              <a16:creationId xmlns:a16="http://schemas.microsoft.com/office/drawing/2014/main" id="{D96BF743-A52B-4515-BE03-6D0A6F1F4B6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47" name="Text Box 10">
          <a:extLst>
            <a:ext uri="{FF2B5EF4-FFF2-40B4-BE49-F238E27FC236}">
              <a16:creationId xmlns:a16="http://schemas.microsoft.com/office/drawing/2014/main" id="{471899DD-8F76-4405-96AE-AE6974557470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48" name="Text Box 41">
          <a:extLst>
            <a:ext uri="{FF2B5EF4-FFF2-40B4-BE49-F238E27FC236}">
              <a16:creationId xmlns:a16="http://schemas.microsoft.com/office/drawing/2014/main" id="{28EC55A9-4483-4545-838C-24A3DCC54D9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49" name="Text Box 43">
          <a:extLst>
            <a:ext uri="{FF2B5EF4-FFF2-40B4-BE49-F238E27FC236}">
              <a16:creationId xmlns:a16="http://schemas.microsoft.com/office/drawing/2014/main" id="{8734C639-C4F1-4272-8EC7-85BC3CB78C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50" name="Text Box 1">
          <a:extLst>
            <a:ext uri="{FF2B5EF4-FFF2-40B4-BE49-F238E27FC236}">
              <a16:creationId xmlns:a16="http://schemas.microsoft.com/office/drawing/2014/main" id="{9CD45F41-C871-4371-9B5C-5D71C012F4B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51" name="Text Box 8">
          <a:extLst>
            <a:ext uri="{FF2B5EF4-FFF2-40B4-BE49-F238E27FC236}">
              <a16:creationId xmlns:a16="http://schemas.microsoft.com/office/drawing/2014/main" id="{6AA7C6B5-BD34-4366-941C-31BCC60689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52" name="Text Box 9">
          <a:extLst>
            <a:ext uri="{FF2B5EF4-FFF2-40B4-BE49-F238E27FC236}">
              <a16:creationId xmlns:a16="http://schemas.microsoft.com/office/drawing/2014/main" id="{7DD304CB-2DF0-48A1-BC3B-D04DE2D6D9F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53" name="Text Box 10">
          <a:extLst>
            <a:ext uri="{FF2B5EF4-FFF2-40B4-BE49-F238E27FC236}">
              <a16:creationId xmlns:a16="http://schemas.microsoft.com/office/drawing/2014/main" id="{9A275E87-1DD2-40E5-AB1D-BE06E3A497D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54" name="Text Box 41">
          <a:extLst>
            <a:ext uri="{FF2B5EF4-FFF2-40B4-BE49-F238E27FC236}">
              <a16:creationId xmlns:a16="http://schemas.microsoft.com/office/drawing/2014/main" id="{4514763C-BA22-4D82-9337-85D0AFEED78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55" name="Text Box 43">
          <a:extLst>
            <a:ext uri="{FF2B5EF4-FFF2-40B4-BE49-F238E27FC236}">
              <a16:creationId xmlns:a16="http://schemas.microsoft.com/office/drawing/2014/main" id="{9A4557E8-F3AC-4815-AAA6-31802869AA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56" name="Text Box 1">
          <a:extLst>
            <a:ext uri="{FF2B5EF4-FFF2-40B4-BE49-F238E27FC236}">
              <a16:creationId xmlns:a16="http://schemas.microsoft.com/office/drawing/2014/main" id="{5B44A6F6-08E5-4710-ADC1-AA9E4FA9DDA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57" name="Text Box 8">
          <a:extLst>
            <a:ext uri="{FF2B5EF4-FFF2-40B4-BE49-F238E27FC236}">
              <a16:creationId xmlns:a16="http://schemas.microsoft.com/office/drawing/2014/main" id="{35E936AA-F186-4F17-84D3-9870C4E644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58" name="Text Box 9">
          <a:extLst>
            <a:ext uri="{FF2B5EF4-FFF2-40B4-BE49-F238E27FC236}">
              <a16:creationId xmlns:a16="http://schemas.microsoft.com/office/drawing/2014/main" id="{D19C1248-BC46-4273-B299-C20469348D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59" name="Text Box 10">
          <a:extLst>
            <a:ext uri="{FF2B5EF4-FFF2-40B4-BE49-F238E27FC236}">
              <a16:creationId xmlns:a16="http://schemas.microsoft.com/office/drawing/2014/main" id="{C93534F9-CC64-4301-A4D1-5220D088622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60" name="Text Box 41">
          <a:extLst>
            <a:ext uri="{FF2B5EF4-FFF2-40B4-BE49-F238E27FC236}">
              <a16:creationId xmlns:a16="http://schemas.microsoft.com/office/drawing/2014/main" id="{A64FA112-170A-48C3-895B-E3700640FF1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61" name="Text Box 43">
          <a:extLst>
            <a:ext uri="{FF2B5EF4-FFF2-40B4-BE49-F238E27FC236}">
              <a16:creationId xmlns:a16="http://schemas.microsoft.com/office/drawing/2014/main" id="{5885371E-DC69-427B-8F32-DC44563ECA9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62" name="Text Box 1">
          <a:extLst>
            <a:ext uri="{FF2B5EF4-FFF2-40B4-BE49-F238E27FC236}">
              <a16:creationId xmlns:a16="http://schemas.microsoft.com/office/drawing/2014/main" id="{61B970E1-4956-4CCC-93A4-369F0573840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63" name="Text Box 8">
          <a:extLst>
            <a:ext uri="{FF2B5EF4-FFF2-40B4-BE49-F238E27FC236}">
              <a16:creationId xmlns:a16="http://schemas.microsoft.com/office/drawing/2014/main" id="{2DF93CD1-93D4-4263-9159-CF2CD5D2878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64" name="Text Box 9">
          <a:extLst>
            <a:ext uri="{FF2B5EF4-FFF2-40B4-BE49-F238E27FC236}">
              <a16:creationId xmlns:a16="http://schemas.microsoft.com/office/drawing/2014/main" id="{FA840FA0-FA27-4D3E-B4EB-4C85A8AB4A6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65" name="Text Box 10">
          <a:extLst>
            <a:ext uri="{FF2B5EF4-FFF2-40B4-BE49-F238E27FC236}">
              <a16:creationId xmlns:a16="http://schemas.microsoft.com/office/drawing/2014/main" id="{4C23DCC6-8855-42A6-B67D-F6DCF054314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66" name="Text Box 41">
          <a:extLst>
            <a:ext uri="{FF2B5EF4-FFF2-40B4-BE49-F238E27FC236}">
              <a16:creationId xmlns:a16="http://schemas.microsoft.com/office/drawing/2014/main" id="{A6139612-5759-46B9-9902-861D03DA9B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67" name="Text Box 43">
          <a:extLst>
            <a:ext uri="{FF2B5EF4-FFF2-40B4-BE49-F238E27FC236}">
              <a16:creationId xmlns:a16="http://schemas.microsoft.com/office/drawing/2014/main" id="{18A9D60B-CE05-424D-9F00-C4BA227BA9F3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68" name="Text Box 1">
          <a:extLst>
            <a:ext uri="{FF2B5EF4-FFF2-40B4-BE49-F238E27FC236}">
              <a16:creationId xmlns:a16="http://schemas.microsoft.com/office/drawing/2014/main" id="{E91322BB-9021-445B-B92D-CC3A192498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69" name="Text Box 8">
          <a:extLst>
            <a:ext uri="{FF2B5EF4-FFF2-40B4-BE49-F238E27FC236}">
              <a16:creationId xmlns:a16="http://schemas.microsoft.com/office/drawing/2014/main" id="{D35A0B2F-0330-4146-8D78-57EBC511653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70" name="Text Box 9">
          <a:extLst>
            <a:ext uri="{FF2B5EF4-FFF2-40B4-BE49-F238E27FC236}">
              <a16:creationId xmlns:a16="http://schemas.microsoft.com/office/drawing/2014/main" id="{ABFCDB3D-1EDB-4FA9-A969-1226AB4442E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71" name="Text Box 10">
          <a:extLst>
            <a:ext uri="{FF2B5EF4-FFF2-40B4-BE49-F238E27FC236}">
              <a16:creationId xmlns:a16="http://schemas.microsoft.com/office/drawing/2014/main" id="{C67450C2-D0A1-4503-8B9C-F1BF1A03220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72" name="Text Box 41">
          <a:extLst>
            <a:ext uri="{FF2B5EF4-FFF2-40B4-BE49-F238E27FC236}">
              <a16:creationId xmlns:a16="http://schemas.microsoft.com/office/drawing/2014/main" id="{0F9E3473-EB12-4CED-8490-EB48B5574B0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73" name="Text Box 43">
          <a:extLst>
            <a:ext uri="{FF2B5EF4-FFF2-40B4-BE49-F238E27FC236}">
              <a16:creationId xmlns:a16="http://schemas.microsoft.com/office/drawing/2014/main" id="{9D528FC7-62A6-4D98-8698-2D0DD748BCE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25C30D09-3545-46BB-BBAD-1EC6509679A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75" name="Text Box 8">
          <a:extLst>
            <a:ext uri="{FF2B5EF4-FFF2-40B4-BE49-F238E27FC236}">
              <a16:creationId xmlns:a16="http://schemas.microsoft.com/office/drawing/2014/main" id="{9B1B110A-35B2-4C39-A22C-7FF2376838A9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76" name="Text Box 9">
          <a:extLst>
            <a:ext uri="{FF2B5EF4-FFF2-40B4-BE49-F238E27FC236}">
              <a16:creationId xmlns:a16="http://schemas.microsoft.com/office/drawing/2014/main" id="{A6F1BDFC-EA72-4124-B647-32CAD1E4128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77" name="Text Box 10">
          <a:extLst>
            <a:ext uri="{FF2B5EF4-FFF2-40B4-BE49-F238E27FC236}">
              <a16:creationId xmlns:a16="http://schemas.microsoft.com/office/drawing/2014/main" id="{9A3A2BB9-51AC-4176-A8E4-A1C437091B3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78" name="Text Box 41">
          <a:extLst>
            <a:ext uri="{FF2B5EF4-FFF2-40B4-BE49-F238E27FC236}">
              <a16:creationId xmlns:a16="http://schemas.microsoft.com/office/drawing/2014/main" id="{8032E753-359E-481B-9C22-34ED3FC95DB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79" name="Text Box 43">
          <a:extLst>
            <a:ext uri="{FF2B5EF4-FFF2-40B4-BE49-F238E27FC236}">
              <a16:creationId xmlns:a16="http://schemas.microsoft.com/office/drawing/2014/main" id="{2F663A49-B2FF-4B11-B6A0-08007532573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76C817AD-6EE6-4CB8-8A65-1B70CE934BC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81" name="Text Box 8">
          <a:extLst>
            <a:ext uri="{FF2B5EF4-FFF2-40B4-BE49-F238E27FC236}">
              <a16:creationId xmlns:a16="http://schemas.microsoft.com/office/drawing/2014/main" id="{0EBFB48D-1A5E-44FA-8D31-75BA13601A0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82" name="Text Box 9">
          <a:extLst>
            <a:ext uri="{FF2B5EF4-FFF2-40B4-BE49-F238E27FC236}">
              <a16:creationId xmlns:a16="http://schemas.microsoft.com/office/drawing/2014/main" id="{E8BC9086-8ED5-4166-A7B0-04678C2A3FF7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83" name="Text Box 10">
          <a:extLst>
            <a:ext uri="{FF2B5EF4-FFF2-40B4-BE49-F238E27FC236}">
              <a16:creationId xmlns:a16="http://schemas.microsoft.com/office/drawing/2014/main" id="{58012A28-D98B-4B90-9BD6-370F7DDFE4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84" name="Text Box 41">
          <a:extLst>
            <a:ext uri="{FF2B5EF4-FFF2-40B4-BE49-F238E27FC236}">
              <a16:creationId xmlns:a16="http://schemas.microsoft.com/office/drawing/2014/main" id="{F271AC1D-9CA0-4FD5-BE2D-3BC59AEB3CB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85" name="Text Box 43">
          <a:extLst>
            <a:ext uri="{FF2B5EF4-FFF2-40B4-BE49-F238E27FC236}">
              <a16:creationId xmlns:a16="http://schemas.microsoft.com/office/drawing/2014/main" id="{5D2277AF-87B7-422E-9B7C-CFC54059CAA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608BA2B0-7D45-4F7C-93A4-2420C4B8D63F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87" name="Text Box 8">
          <a:extLst>
            <a:ext uri="{FF2B5EF4-FFF2-40B4-BE49-F238E27FC236}">
              <a16:creationId xmlns:a16="http://schemas.microsoft.com/office/drawing/2014/main" id="{878D9743-5FF4-4C2C-AA61-721D10393D95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88" name="Text Box 9">
          <a:extLst>
            <a:ext uri="{FF2B5EF4-FFF2-40B4-BE49-F238E27FC236}">
              <a16:creationId xmlns:a16="http://schemas.microsoft.com/office/drawing/2014/main" id="{3BFA410C-E1EC-46D1-9B68-41188D5D39E4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89" name="Text Box 10">
          <a:extLst>
            <a:ext uri="{FF2B5EF4-FFF2-40B4-BE49-F238E27FC236}">
              <a16:creationId xmlns:a16="http://schemas.microsoft.com/office/drawing/2014/main" id="{CB91E81F-CEF9-4EF0-BAF1-C7FF5F53FFB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90" name="Text Box 41">
          <a:extLst>
            <a:ext uri="{FF2B5EF4-FFF2-40B4-BE49-F238E27FC236}">
              <a16:creationId xmlns:a16="http://schemas.microsoft.com/office/drawing/2014/main" id="{11270DA2-C970-4717-AC39-FA0BB0A84EC8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28575" cy="47625"/>
    <xdr:sp macro="" textlink="">
      <xdr:nvSpPr>
        <xdr:cNvPr id="2591" name="Text Box 43">
          <a:extLst>
            <a:ext uri="{FF2B5EF4-FFF2-40B4-BE49-F238E27FC236}">
              <a16:creationId xmlns:a16="http://schemas.microsoft.com/office/drawing/2014/main" id="{6FFF0D92-1300-44AF-BD59-EEB45F0EF75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592" name="Text Box 1">
          <a:extLst>
            <a:ext uri="{FF2B5EF4-FFF2-40B4-BE49-F238E27FC236}">
              <a16:creationId xmlns:a16="http://schemas.microsoft.com/office/drawing/2014/main" id="{0F1F5525-1050-4B68-9353-DC4B6682631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593" name="Text Box 8">
          <a:extLst>
            <a:ext uri="{FF2B5EF4-FFF2-40B4-BE49-F238E27FC236}">
              <a16:creationId xmlns:a16="http://schemas.microsoft.com/office/drawing/2014/main" id="{6CCC98E8-ADE7-41F0-A95D-B75DBE275BB1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594" name="Text Box 9">
          <a:extLst>
            <a:ext uri="{FF2B5EF4-FFF2-40B4-BE49-F238E27FC236}">
              <a16:creationId xmlns:a16="http://schemas.microsoft.com/office/drawing/2014/main" id="{7EB678FC-2E3F-4248-AACE-E75024C0A9D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595" name="Text Box 10">
          <a:extLst>
            <a:ext uri="{FF2B5EF4-FFF2-40B4-BE49-F238E27FC236}">
              <a16:creationId xmlns:a16="http://schemas.microsoft.com/office/drawing/2014/main" id="{33D47F6F-9863-4184-9C8F-D9EE71DE5A0C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596" name="Text Box 41">
          <a:extLst>
            <a:ext uri="{FF2B5EF4-FFF2-40B4-BE49-F238E27FC236}">
              <a16:creationId xmlns:a16="http://schemas.microsoft.com/office/drawing/2014/main" id="{16E10569-AF73-4BB2-A4AD-D2E01ADE578A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19050" cy="28575"/>
    <xdr:sp macro="" textlink="">
      <xdr:nvSpPr>
        <xdr:cNvPr id="2597" name="Text Box 43">
          <a:extLst>
            <a:ext uri="{FF2B5EF4-FFF2-40B4-BE49-F238E27FC236}">
              <a16:creationId xmlns:a16="http://schemas.microsoft.com/office/drawing/2014/main" id="{5C69F019-A092-4F72-AF9E-9BF095C2983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1983F611-3967-4BBC-A4F1-E115E421FBC2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2599" name="Text Box 8">
          <a:extLst>
            <a:ext uri="{FF2B5EF4-FFF2-40B4-BE49-F238E27FC236}">
              <a16:creationId xmlns:a16="http://schemas.microsoft.com/office/drawing/2014/main" id="{817EEFFC-3E3A-4D1D-871F-E7698C34479E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2600" name="Text Box 9">
          <a:extLst>
            <a:ext uri="{FF2B5EF4-FFF2-40B4-BE49-F238E27FC236}">
              <a16:creationId xmlns:a16="http://schemas.microsoft.com/office/drawing/2014/main" id="{8D364AE0-AD33-4232-8440-8A29027FD40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2601" name="Text Box 10">
          <a:extLst>
            <a:ext uri="{FF2B5EF4-FFF2-40B4-BE49-F238E27FC236}">
              <a16:creationId xmlns:a16="http://schemas.microsoft.com/office/drawing/2014/main" id="{78030CF5-1238-43A1-AE02-DC588C9D294B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2602" name="Text Box 41">
          <a:extLst>
            <a:ext uri="{FF2B5EF4-FFF2-40B4-BE49-F238E27FC236}">
              <a16:creationId xmlns:a16="http://schemas.microsoft.com/office/drawing/2014/main" id="{58D45378-EBCE-411D-A799-846C3E0EECA6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54</xdr:row>
      <xdr:rowOff>0</xdr:rowOff>
    </xdr:from>
    <xdr:ext cx="0" cy="47625"/>
    <xdr:sp macro="" textlink="">
      <xdr:nvSpPr>
        <xdr:cNvPr id="2603" name="Text Box 43">
          <a:extLst>
            <a:ext uri="{FF2B5EF4-FFF2-40B4-BE49-F238E27FC236}">
              <a16:creationId xmlns:a16="http://schemas.microsoft.com/office/drawing/2014/main" id="{A628BDBD-8851-4A42-B9E5-F8B279629DCD}"/>
            </a:ext>
          </a:extLst>
        </xdr:cNvPr>
        <xdr:cNvSpPr txBox="1">
          <a:spLocks noChangeArrowheads="1"/>
        </xdr:cNvSpPr>
      </xdr:nvSpPr>
      <xdr:spPr bwMode="auto">
        <a:xfrm>
          <a:off x="1600200" y="1519428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A7B52214-1092-4C23-BF45-E919DF2682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05" name="Text Box 8">
          <a:extLst>
            <a:ext uri="{FF2B5EF4-FFF2-40B4-BE49-F238E27FC236}">
              <a16:creationId xmlns:a16="http://schemas.microsoft.com/office/drawing/2014/main" id="{D959394A-21B2-4F3A-AA9F-6AF8E6B73E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06" name="Text Box 9">
          <a:extLst>
            <a:ext uri="{FF2B5EF4-FFF2-40B4-BE49-F238E27FC236}">
              <a16:creationId xmlns:a16="http://schemas.microsoft.com/office/drawing/2014/main" id="{2088A062-4A2C-4301-8A4C-EC49436C2F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07" name="Text Box 10">
          <a:extLst>
            <a:ext uri="{FF2B5EF4-FFF2-40B4-BE49-F238E27FC236}">
              <a16:creationId xmlns:a16="http://schemas.microsoft.com/office/drawing/2014/main" id="{FB9C2EF0-EE23-4CEF-8F8A-6AF2D5ABFF1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08" name="Text Box 41">
          <a:extLst>
            <a:ext uri="{FF2B5EF4-FFF2-40B4-BE49-F238E27FC236}">
              <a16:creationId xmlns:a16="http://schemas.microsoft.com/office/drawing/2014/main" id="{103BC335-1BBE-48E2-AE33-933ADB468F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09" name="Text Box 43">
          <a:extLst>
            <a:ext uri="{FF2B5EF4-FFF2-40B4-BE49-F238E27FC236}">
              <a16:creationId xmlns:a16="http://schemas.microsoft.com/office/drawing/2014/main" id="{2AA63B1B-0214-4BCF-BFC5-DD3AB1EABA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10" name="Text Box 1">
          <a:extLst>
            <a:ext uri="{FF2B5EF4-FFF2-40B4-BE49-F238E27FC236}">
              <a16:creationId xmlns:a16="http://schemas.microsoft.com/office/drawing/2014/main" id="{A55F3ACC-BBF1-4273-8D8B-68A97B2BCD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11" name="Text Box 8">
          <a:extLst>
            <a:ext uri="{FF2B5EF4-FFF2-40B4-BE49-F238E27FC236}">
              <a16:creationId xmlns:a16="http://schemas.microsoft.com/office/drawing/2014/main" id="{0C55952E-DDDA-4D80-929C-99113738E8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12" name="Text Box 9">
          <a:extLst>
            <a:ext uri="{FF2B5EF4-FFF2-40B4-BE49-F238E27FC236}">
              <a16:creationId xmlns:a16="http://schemas.microsoft.com/office/drawing/2014/main" id="{CCEB2E35-7FEE-404E-BE64-A61E855EAA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13" name="Text Box 10">
          <a:extLst>
            <a:ext uri="{FF2B5EF4-FFF2-40B4-BE49-F238E27FC236}">
              <a16:creationId xmlns:a16="http://schemas.microsoft.com/office/drawing/2014/main" id="{13E82837-D632-4D01-84CA-CB745822E27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14" name="Text Box 41">
          <a:extLst>
            <a:ext uri="{FF2B5EF4-FFF2-40B4-BE49-F238E27FC236}">
              <a16:creationId xmlns:a16="http://schemas.microsoft.com/office/drawing/2014/main" id="{CE02AA6C-4013-48F8-B627-2D257475A2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15" name="Text Box 43">
          <a:extLst>
            <a:ext uri="{FF2B5EF4-FFF2-40B4-BE49-F238E27FC236}">
              <a16:creationId xmlns:a16="http://schemas.microsoft.com/office/drawing/2014/main" id="{BB71750F-27F1-4875-B74F-798BE0712D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16" name="Text Box 1">
          <a:extLst>
            <a:ext uri="{FF2B5EF4-FFF2-40B4-BE49-F238E27FC236}">
              <a16:creationId xmlns:a16="http://schemas.microsoft.com/office/drawing/2014/main" id="{2343672B-F6E7-4D7F-97BD-9FBDA12C54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17" name="Text Box 8">
          <a:extLst>
            <a:ext uri="{FF2B5EF4-FFF2-40B4-BE49-F238E27FC236}">
              <a16:creationId xmlns:a16="http://schemas.microsoft.com/office/drawing/2014/main" id="{9BBF10A1-83A8-435C-B213-B5DF222075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18" name="Text Box 9">
          <a:extLst>
            <a:ext uri="{FF2B5EF4-FFF2-40B4-BE49-F238E27FC236}">
              <a16:creationId xmlns:a16="http://schemas.microsoft.com/office/drawing/2014/main" id="{2535EC27-F2C9-44AA-AFD3-A8F693FDFC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19" name="Text Box 10">
          <a:extLst>
            <a:ext uri="{FF2B5EF4-FFF2-40B4-BE49-F238E27FC236}">
              <a16:creationId xmlns:a16="http://schemas.microsoft.com/office/drawing/2014/main" id="{2734B086-1790-4107-A7BE-D0C242442F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20" name="Text Box 41">
          <a:extLst>
            <a:ext uri="{FF2B5EF4-FFF2-40B4-BE49-F238E27FC236}">
              <a16:creationId xmlns:a16="http://schemas.microsoft.com/office/drawing/2014/main" id="{84211996-DFAF-4974-93C2-52E5EF9858C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21" name="Text Box 43">
          <a:extLst>
            <a:ext uri="{FF2B5EF4-FFF2-40B4-BE49-F238E27FC236}">
              <a16:creationId xmlns:a16="http://schemas.microsoft.com/office/drawing/2014/main" id="{FDD76E1B-27F4-4C44-8F7B-348047AA15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22" name="Text Box 1">
          <a:extLst>
            <a:ext uri="{FF2B5EF4-FFF2-40B4-BE49-F238E27FC236}">
              <a16:creationId xmlns:a16="http://schemas.microsoft.com/office/drawing/2014/main" id="{8C0533B9-D0A5-4E6C-B614-ED154D0D94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23" name="Text Box 8">
          <a:extLst>
            <a:ext uri="{FF2B5EF4-FFF2-40B4-BE49-F238E27FC236}">
              <a16:creationId xmlns:a16="http://schemas.microsoft.com/office/drawing/2014/main" id="{35F34A24-32CC-44AE-A051-1A37A68DAA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24" name="Text Box 9">
          <a:extLst>
            <a:ext uri="{FF2B5EF4-FFF2-40B4-BE49-F238E27FC236}">
              <a16:creationId xmlns:a16="http://schemas.microsoft.com/office/drawing/2014/main" id="{2824F635-3B8A-4A71-81D7-E36DB6396B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25" name="Text Box 10">
          <a:extLst>
            <a:ext uri="{FF2B5EF4-FFF2-40B4-BE49-F238E27FC236}">
              <a16:creationId xmlns:a16="http://schemas.microsoft.com/office/drawing/2014/main" id="{EE05143A-AD25-4DB4-B5DE-FC446F5F0B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26" name="Text Box 41">
          <a:extLst>
            <a:ext uri="{FF2B5EF4-FFF2-40B4-BE49-F238E27FC236}">
              <a16:creationId xmlns:a16="http://schemas.microsoft.com/office/drawing/2014/main" id="{3C325CB6-58F0-41ED-87DB-5207D43090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27" name="Text Box 43">
          <a:extLst>
            <a:ext uri="{FF2B5EF4-FFF2-40B4-BE49-F238E27FC236}">
              <a16:creationId xmlns:a16="http://schemas.microsoft.com/office/drawing/2014/main" id="{27FFE8A4-8665-4C6B-A40A-CCEDAA872A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28" name="Text Box 1">
          <a:extLst>
            <a:ext uri="{FF2B5EF4-FFF2-40B4-BE49-F238E27FC236}">
              <a16:creationId xmlns:a16="http://schemas.microsoft.com/office/drawing/2014/main" id="{8E67E882-AC80-44B0-846B-B1CFB68827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29" name="Text Box 8">
          <a:extLst>
            <a:ext uri="{FF2B5EF4-FFF2-40B4-BE49-F238E27FC236}">
              <a16:creationId xmlns:a16="http://schemas.microsoft.com/office/drawing/2014/main" id="{05433867-5C7E-42E8-9158-223425F17E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30" name="Text Box 9">
          <a:extLst>
            <a:ext uri="{FF2B5EF4-FFF2-40B4-BE49-F238E27FC236}">
              <a16:creationId xmlns:a16="http://schemas.microsoft.com/office/drawing/2014/main" id="{2A5E121B-8790-44A9-8E10-480BB90A3C2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31" name="Text Box 10">
          <a:extLst>
            <a:ext uri="{FF2B5EF4-FFF2-40B4-BE49-F238E27FC236}">
              <a16:creationId xmlns:a16="http://schemas.microsoft.com/office/drawing/2014/main" id="{26ED22D5-ADF6-497C-9054-E8BF2BA5D1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32" name="Text Box 41">
          <a:extLst>
            <a:ext uri="{FF2B5EF4-FFF2-40B4-BE49-F238E27FC236}">
              <a16:creationId xmlns:a16="http://schemas.microsoft.com/office/drawing/2014/main" id="{F0D9359F-ED0B-4C89-B3D9-D696026769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33" name="Text Box 43">
          <a:extLst>
            <a:ext uri="{FF2B5EF4-FFF2-40B4-BE49-F238E27FC236}">
              <a16:creationId xmlns:a16="http://schemas.microsoft.com/office/drawing/2014/main" id="{BD4CC2D7-44F8-427C-9B82-6F60883BA5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5450C8E4-2B37-45BA-AFCB-B3283BB6AD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35" name="Text Box 8">
          <a:extLst>
            <a:ext uri="{FF2B5EF4-FFF2-40B4-BE49-F238E27FC236}">
              <a16:creationId xmlns:a16="http://schemas.microsoft.com/office/drawing/2014/main" id="{C2FB99A9-D2CD-4645-A976-30F7DCF977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36" name="Text Box 9">
          <a:extLst>
            <a:ext uri="{FF2B5EF4-FFF2-40B4-BE49-F238E27FC236}">
              <a16:creationId xmlns:a16="http://schemas.microsoft.com/office/drawing/2014/main" id="{07F7AB06-C301-4AB0-A640-91F81BB05F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37" name="Text Box 10">
          <a:extLst>
            <a:ext uri="{FF2B5EF4-FFF2-40B4-BE49-F238E27FC236}">
              <a16:creationId xmlns:a16="http://schemas.microsoft.com/office/drawing/2014/main" id="{A5DBDAB5-DBE2-41A0-AF1B-6203383D03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38" name="Text Box 41">
          <a:extLst>
            <a:ext uri="{FF2B5EF4-FFF2-40B4-BE49-F238E27FC236}">
              <a16:creationId xmlns:a16="http://schemas.microsoft.com/office/drawing/2014/main" id="{68388276-4903-42CA-9CA5-D53A73FB73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39" name="Text Box 43">
          <a:extLst>
            <a:ext uri="{FF2B5EF4-FFF2-40B4-BE49-F238E27FC236}">
              <a16:creationId xmlns:a16="http://schemas.microsoft.com/office/drawing/2014/main" id="{C473DB32-2131-4EC3-BFE0-B9076B3C7F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40" name="Text Box 1">
          <a:extLst>
            <a:ext uri="{FF2B5EF4-FFF2-40B4-BE49-F238E27FC236}">
              <a16:creationId xmlns:a16="http://schemas.microsoft.com/office/drawing/2014/main" id="{CB1F3730-F5D6-4A66-B6BC-6A838328E76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41" name="Text Box 8">
          <a:extLst>
            <a:ext uri="{FF2B5EF4-FFF2-40B4-BE49-F238E27FC236}">
              <a16:creationId xmlns:a16="http://schemas.microsoft.com/office/drawing/2014/main" id="{C8019CB2-E72D-4FFA-83C5-75CC91221C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42" name="Text Box 9">
          <a:extLst>
            <a:ext uri="{FF2B5EF4-FFF2-40B4-BE49-F238E27FC236}">
              <a16:creationId xmlns:a16="http://schemas.microsoft.com/office/drawing/2014/main" id="{AFE61FE4-DCBF-4092-B4F3-19E5241944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43" name="Text Box 10">
          <a:extLst>
            <a:ext uri="{FF2B5EF4-FFF2-40B4-BE49-F238E27FC236}">
              <a16:creationId xmlns:a16="http://schemas.microsoft.com/office/drawing/2014/main" id="{AE5E80C3-C038-46C3-8E90-8EE0CBB19D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44" name="Text Box 41">
          <a:extLst>
            <a:ext uri="{FF2B5EF4-FFF2-40B4-BE49-F238E27FC236}">
              <a16:creationId xmlns:a16="http://schemas.microsoft.com/office/drawing/2014/main" id="{F365115A-F998-4916-96FD-9C6CEC22DE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45" name="Text Box 43">
          <a:extLst>
            <a:ext uri="{FF2B5EF4-FFF2-40B4-BE49-F238E27FC236}">
              <a16:creationId xmlns:a16="http://schemas.microsoft.com/office/drawing/2014/main" id="{BEC9D681-E1EB-43D4-BA87-CCB62D7EC7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46" name="Text Box 1">
          <a:extLst>
            <a:ext uri="{FF2B5EF4-FFF2-40B4-BE49-F238E27FC236}">
              <a16:creationId xmlns:a16="http://schemas.microsoft.com/office/drawing/2014/main" id="{FC6644E7-233D-4BB0-8FEA-6C9B0C6951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47" name="Text Box 8">
          <a:extLst>
            <a:ext uri="{FF2B5EF4-FFF2-40B4-BE49-F238E27FC236}">
              <a16:creationId xmlns:a16="http://schemas.microsoft.com/office/drawing/2014/main" id="{5A1E4A7E-C746-4D00-BEC7-C0BA8005E3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48" name="Text Box 9">
          <a:extLst>
            <a:ext uri="{FF2B5EF4-FFF2-40B4-BE49-F238E27FC236}">
              <a16:creationId xmlns:a16="http://schemas.microsoft.com/office/drawing/2014/main" id="{A5370FF1-30C8-4421-83FE-1206280579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49" name="Text Box 10">
          <a:extLst>
            <a:ext uri="{FF2B5EF4-FFF2-40B4-BE49-F238E27FC236}">
              <a16:creationId xmlns:a16="http://schemas.microsoft.com/office/drawing/2014/main" id="{B2E3C7A5-0829-404A-8B0C-A49962DEEC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50" name="Text Box 41">
          <a:extLst>
            <a:ext uri="{FF2B5EF4-FFF2-40B4-BE49-F238E27FC236}">
              <a16:creationId xmlns:a16="http://schemas.microsoft.com/office/drawing/2014/main" id="{D1D0D4C4-0FA7-41B0-85B9-633AFDF33E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51" name="Text Box 43">
          <a:extLst>
            <a:ext uri="{FF2B5EF4-FFF2-40B4-BE49-F238E27FC236}">
              <a16:creationId xmlns:a16="http://schemas.microsoft.com/office/drawing/2014/main" id="{6E258CC3-6586-429C-946E-B9B8F981068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52" name="Text Box 1">
          <a:extLst>
            <a:ext uri="{FF2B5EF4-FFF2-40B4-BE49-F238E27FC236}">
              <a16:creationId xmlns:a16="http://schemas.microsoft.com/office/drawing/2014/main" id="{010C9307-4A3D-44A4-8D58-F9161646588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53" name="Text Box 8">
          <a:extLst>
            <a:ext uri="{FF2B5EF4-FFF2-40B4-BE49-F238E27FC236}">
              <a16:creationId xmlns:a16="http://schemas.microsoft.com/office/drawing/2014/main" id="{26968757-A62D-4D97-AF8E-E3517A03962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54" name="Text Box 9">
          <a:extLst>
            <a:ext uri="{FF2B5EF4-FFF2-40B4-BE49-F238E27FC236}">
              <a16:creationId xmlns:a16="http://schemas.microsoft.com/office/drawing/2014/main" id="{35373318-8AF2-46DD-ACAE-5229B0EEAB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55" name="Text Box 10">
          <a:extLst>
            <a:ext uri="{FF2B5EF4-FFF2-40B4-BE49-F238E27FC236}">
              <a16:creationId xmlns:a16="http://schemas.microsoft.com/office/drawing/2014/main" id="{FE9B1528-EA6B-4559-98B7-607350FC9A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56" name="Text Box 41">
          <a:extLst>
            <a:ext uri="{FF2B5EF4-FFF2-40B4-BE49-F238E27FC236}">
              <a16:creationId xmlns:a16="http://schemas.microsoft.com/office/drawing/2014/main" id="{2D356D2B-BE8F-4648-BE2D-E716DF30C26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57" name="Text Box 43">
          <a:extLst>
            <a:ext uri="{FF2B5EF4-FFF2-40B4-BE49-F238E27FC236}">
              <a16:creationId xmlns:a16="http://schemas.microsoft.com/office/drawing/2014/main" id="{F75EA247-9783-4AC2-AFD2-3EC839887F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D96FDDEA-02F8-4F23-B64C-B898308A3A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59" name="Text Box 8">
          <a:extLst>
            <a:ext uri="{FF2B5EF4-FFF2-40B4-BE49-F238E27FC236}">
              <a16:creationId xmlns:a16="http://schemas.microsoft.com/office/drawing/2014/main" id="{6BBB5F7C-398A-4B39-B24F-CAAA92FCBD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60" name="Text Box 9">
          <a:extLst>
            <a:ext uri="{FF2B5EF4-FFF2-40B4-BE49-F238E27FC236}">
              <a16:creationId xmlns:a16="http://schemas.microsoft.com/office/drawing/2014/main" id="{30AF1603-8504-4A4E-9F57-730FF2A07F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61" name="Text Box 10">
          <a:extLst>
            <a:ext uri="{FF2B5EF4-FFF2-40B4-BE49-F238E27FC236}">
              <a16:creationId xmlns:a16="http://schemas.microsoft.com/office/drawing/2014/main" id="{6B2CF8C6-B100-4009-BA33-CF2E844E9D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62" name="Text Box 41">
          <a:extLst>
            <a:ext uri="{FF2B5EF4-FFF2-40B4-BE49-F238E27FC236}">
              <a16:creationId xmlns:a16="http://schemas.microsoft.com/office/drawing/2014/main" id="{E97A1F07-7490-499B-A332-7881E103BB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63" name="Text Box 43">
          <a:extLst>
            <a:ext uri="{FF2B5EF4-FFF2-40B4-BE49-F238E27FC236}">
              <a16:creationId xmlns:a16="http://schemas.microsoft.com/office/drawing/2014/main" id="{FD6DDC68-BB4D-4DD0-A32E-135CD1B9FE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64" name="Text Box 1">
          <a:extLst>
            <a:ext uri="{FF2B5EF4-FFF2-40B4-BE49-F238E27FC236}">
              <a16:creationId xmlns:a16="http://schemas.microsoft.com/office/drawing/2014/main" id="{84CC103D-2E8B-4D74-B990-6023A352A5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65" name="Text Box 8">
          <a:extLst>
            <a:ext uri="{FF2B5EF4-FFF2-40B4-BE49-F238E27FC236}">
              <a16:creationId xmlns:a16="http://schemas.microsoft.com/office/drawing/2014/main" id="{C0F21343-4C2C-4B53-9AB4-093A775D75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66" name="Text Box 9">
          <a:extLst>
            <a:ext uri="{FF2B5EF4-FFF2-40B4-BE49-F238E27FC236}">
              <a16:creationId xmlns:a16="http://schemas.microsoft.com/office/drawing/2014/main" id="{2D7229C8-1481-46EC-AEA7-FEC3392F62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67" name="Text Box 10">
          <a:extLst>
            <a:ext uri="{FF2B5EF4-FFF2-40B4-BE49-F238E27FC236}">
              <a16:creationId xmlns:a16="http://schemas.microsoft.com/office/drawing/2014/main" id="{9714C776-563A-474C-9D31-5C9FA3FD78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68" name="Text Box 41">
          <a:extLst>
            <a:ext uri="{FF2B5EF4-FFF2-40B4-BE49-F238E27FC236}">
              <a16:creationId xmlns:a16="http://schemas.microsoft.com/office/drawing/2014/main" id="{6E4B3EDE-EA21-40B1-B962-8281A95A85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69" name="Text Box 43">
          <a:extLst>
            <a:ext uri="{FF2B5EF4-FFF2-40B4-BE49-F238E27FC236}">
              <a16:creationId xmlns:a16="http://schemas.microsoft.com/office/drawing/2014/main" id="{B72A0341-387F-4347-8451-F949015BEF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70" name="Text Box 1">
          <a:extLst>
            <a:ext uri="{FF2B5EF4-FFF2-40B4-BE49-F238E27FC236}">
              <a16:creationId xmlns:a16="http://schemas.microsoft.com/office/drawing/2014/main" id="{BEABEFE7-8280-4BA2-AB57-8E17B85168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71" name="Text Box 8">
          <a:extLst>
            <a:ext uri="{FF2B5EF4-FFF2-40B4-BE49-F238E27FC236}">
              <a16:creationId xmlns:a16="http://schemas.microsoft.com/office/drawing/2014/main" id="{0B4FA16E-83D2-4EFE-AE0F-ABDDFC37BB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72" name="Text Box 9">
          <a:extLst>
            <a:ext uri="{FF2B5EF4-FFF2-40B4-BE49-F238E27FC236}">
              <a16:creationId xmlns:a16="http://schemas.microsoft.com/office/drawing/2014/main" id="{357A3061-20A5-4985-A38C-5C9FE3E363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73" name="Text Box 10">
          <a:extLst>
            <a:ext uri="{FF2B5EF4-FFF2-40B4-BE49-F238E27FC236}">
              <a16:creationId xmlns:a16="http://schemas.microsoft.com/office/drawing/2014/main" id="{CF95ABED-EDD1-417E-96FC-FCF67E15BD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74" name="Text Box 41">
          <a:extLst>
            <a:ext uri="{FF2B5EF4-FFF2-40B4-BE49-F238E27FC236}">
              <a16:creationId xmlns:a16="http://schemas.microsoft.com/office/drawing/2014/main" id="{281C453B-D2DE-4606-A674-BEFA668EBC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75" name="Text Box 43">
          <a:extLst>
            <a:ext uri="{FF2B5EF4-FFF2-40B4-BE49-F238E27FC236}">
              <a16:creationId xmlns:a16="http://schemas.microsoft.com/office/drawing/2014/main" id="{3F0B5CDC-5B51-4581-A385-B186593C76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76" name="Text Box 1">
          <a:extLst>
            <a:ext uri="{FF2B5EF4-FFF2-40B4-BE49-F238E27FC236}">
              <a16:creationId xmlns:a16="http://schemas.microsoft.com/office/drawing/2014/main" id="{C7194DC9-5776-4448-B322-D59823A628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77" name="Text Box 8">
          <a:extLst>
            <a:ext uri="{FF2B5EF4-FFF2-40B4-BE49-F238E27FC236}">
              <a16:creationId xmlns:a16="http://schemas.microsoft.com/office/drawing/2014/main" id="{D29DE2D9-4900-48AD-AE09-7D9731873B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78" name="Text Box 9">
          <a:extLst>
            <a:ext uri="{FF2B5EF4-FFF2-40B4-BE49-F238E27FC236}">
              <a16:creationId xmlns:a16="http://schemas.microsoft.com/office/drawing/2014/main" id="{DCD6D1F0-6209-48A8-8645-D6190F82BA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79" name="Text Box 10">
          <a:extLst>
            <a:ext uri="{FF2B5EF4-FFF2-40B4-BE49-F238E27FC236}">
              <a16:creationId xmlns:a16="http://schemas.microsoft.com/office/drawing/2014/main" id="{92A752EA-C89A-4F79-8703-241037BBDB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80" name="Text Box 41">
          <a:extLst>
            <a:ext uri="{FF2B5EF4-FFF2-40B4-BE49-F238E27FC236}">
              <a16:creationId xmlns:a16="http://schemas.microsoft.com/office/drawing/2014/main" id="{51AE6F5D-75C5-483E-9A69-ED937A2956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681" name="Text Box 43">
          <a:extLst>
            <a:ext uri="{FF2B5EF4-FFF2-40B4-BE49-F238E27FC236}">
              <a16:creationId xmlns:a16="http://schemas.microsoft.com/office/drawing/2014/main" id="{2056C8FA-34B3-4530-9402-1BAE6D07E0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82" name="Text Box 1">
          <a:extLst>
            <a:ext uri="{FF2B5EF4-FFF2-40B4-BE49-F238E27FC236}">
              <a16:creationId xmlns:a16="http://schemas.microsoft.com/office/drawing/2014/main" id="{A9484FED-81D3-41B7-A98B-D7AC11D66F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83" name="Text Box 8">
          <a:extLst>
            <a:ext uri="{FF2B5EF4-FFF2-40B4-BE49-F238E27FC236}">
              <a16:creationId xmlns:a16="http://schemas.microsoft.com/office/drawing/2014/main" id="{965837A2-F4E7-4EA2-9F39-8EFE562940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84" name="Text Box 9">
          <a:extLst>
            <a:ext uri="{FF2B5EF4-FFF2-40B4-BE49-F238E27FC236}">
              <a16:creationId xmlns:a16="http://schemas.microsoft.com/office/drawing/2014/main" id="{3C3B4AEC-1704-4744-9B1F-874BA44F15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85" name="Text Box 10">
          <a:extLst>
            <a:ext uri="{FF2B5EF4-FFF2-40B4-BE49-F238E27FC236}">
              <a16:creationId xmlns:a16="http://schemas.microsoft.com/office/drawing/2014/main" id="{4668B50B-8813-4FE1-9955-7E0A3C9E1B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86" name="Text Box 41">
          <a:extLst>
            <a:ext uri="{FF2B5EF4-FFF2-40B4-BE49-F238E27FC236}">
              <a16:creationId xmlns:a16="http://schemas.microsoft.com/office/drawing/2014/main" id="{4F592E48-CBAB-4378-9C74-1A625CAD67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687" name="Text Box 43">
          <a:extLst>
            <a:ext uri="{FF2B5EF4-FFF2-40B4-BE49-F238E27FC236}">
              <a16:creationId xmlns:a16="http://schemas.microsoft.com/office/drawing/2014/main" id="{F0CD6219-FD86-49CA-AA83-12F6DD79A9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3095290A-9809-4363-87B7-E63F4CE9C7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689" name="Text Box 8">
          <a:extLst>
            <a:ext uri="{FF2B5EF4-FFF2-40B4-BE49-F238E27FC236}">
              <a16:creationId xmlns:a16="http://schemas.microsoft.com/office/drawing/2014/main" id="{BB4F95D7-0CB6-467A-90BE-A9CC7A72E1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690" name="Text Box 9">
          <a:extLst>
            <a:ext uri="{FF2B5EF4-FFF2-40B4-BE49-F238E27FC236}">
              <a16:creationId xmlns:a16="http://schemas.microsoft.com/office/drawing/2014/main" id="{FF1E4FE8-6C60-4C18-985D-2316B76DC1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691" name="Text Box 10">
          <a:extLst>
            <a:ext uri="{FF2B5EF4-FFF2-40B4-BE49-F238E27FC236}">
              <a16:creationId xmlns:a16="http://schemas.microsoft.com/office/drawing/2014/main" id="{9DB43678-0EEF-413F-9F02-3638218865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692" name="Text Box 41">
          <a:extLst>
            <a:ext uri="{FF2B5EF4-FFF2-40B4-BE49-F238E27FC236}">
              <a16:creationId xmlns:a16="http://schemas.microsoft.com/office/drawing/2014/main" id="{8EBE29BC-1FF6-4D1E-AC23-B0335D97BF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693" name="Text Box 43">
          <a:extLst>
            <a:ext uri="{FF2B5EF4-FFF2-40B4-BE49-F238E27FC236}">
              <a16:creationId xmlns:a16="http://schemas.microsoft.com/office/drawing/2014/main" id="{8E90F6FB-9E45-446B-A9DE-CBB105777C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AF22B624-AA6E-49E3-AB61-6C086A8537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695" name="Text Box 8">
          <a:extLst>
            <a:ext uri="{FF2B5EF4-FFF2-40B4-BE49-F238E27FC236}">
              <a16:creationId xmlns:a16="http://schemas.microsoft.com/office/drawing/2014/main" id="{1BDFDDA6-E1BA-4BA0-AA50-3DF203E62B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696" name="Text Box 9">
          <a:extLst>
            <a:ext uri="{FF2B5EF4-FFF2-40B4-BE49-F238E27FC236}">
              <a16:creationId xmlns:a16="http://schemas.microsoft.com/office/drawing/2014/main" id="{2B82AC93-9FB8-49BE-88C5-84BECB0B8C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697" name="Text Box 10">
          <a:extLst>
            <a:ext uri="{FF2B5EF4-FFF2-40B4-BE49-F238E27FC236}">
              <a16:creationId xmlns:a16="http://schemas.microsoft.com/office/drawing/2014/main" id="{29499D46-338B-4BED-8ACF-65565670FE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698" name="Text Box 41">
          <a:extLst>
            <a:ext uri="{FF2B5EF4-FFF2-40B4-BE49-F238E27FC236}">
              <a16:creationId xmlns:a16="http://schemas.microsoft.com/office/drawing/2014/main" id="{8836B35E-259A-46AC-8C06-1BC30E4412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699" name="Text Box 43">
          <a:extLst>
            <a:ext uri="{FF2B5EF4-FFF2-40B4-BE49-F238E27FC236}">
              <a16:creationId xmlns:a16="http://schemas.microsoft.com/office/drawing/2014/main" id="{90C9FF91-5A37-4066-8B91-1E514BDF38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00" name="Text Box 1">
          <a:extLst>
            <a:ext uri="{FF2B5EF4-FFF2-40B4-BE49-F238E27FC236}">
              <a16:creationId xmlns:a16="http://schemas.microsoft.com/office/drawing/2014/main" id="{874313DF-0990-4755-B428-2016ABFFC02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01" name="Text Box 8">
          <a:extLst>
            <a:ext uri="{FF2B5EF4-FFF2-40B4-BE49-F238E27FC236}">
              <a16:creationId xmlns:a16="http://schemas.microsoft.com/office/drawing/2014/main" id="{91730ECC-6D92-4D66-B8F1-6B6D4B47CF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02" name="Text Box 9">
          <a:extLst>
            <a:ext uri="{FF2B5EF4-FFF2-40B4-BE49-F238E27FC236}">
              <a16:creationId xmlns:a16="http://schemas.microsoft.com/office/drawing/2014/main" id="{9723D28F-060F-4644-85C1-0501209F7A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03" name="Text Box 10">
          <a:extLst>
            <a:ext uri="{FF2B5EF4-FFF2-40B4-BE49-F238E27FC236}">
              <a16:creationId xmlns:a16="http://schemas.microsoft.com/office/drawing/2014/main" id="{452F6FD2-86B6-4148-BE7F-A821E3225F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04" name="Text Box 41">
          <a:extLst>
            <a:ext uri="{FF2B5EF4-FFF2-40B4-BE49-F238E27FC236}">
              <a16:creationId xmlns:a16="http://schemas.microsoft.com/office/drawing/2014/main" id="{183E398C-6808-4062-9ADB-3C3B170E83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05" name="Text Box 43">
          <a:extLst>
            <a:ext uri="{FF2B5EF4-FFF2-40B4-BE49-F238E27FC236}">
              <a16:creationId xmlns:a16="http://schemas.microsoft.com/office/drawing/2014/main" id="{144B5425-8FAF-4820-8F47-EC6C5D833A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C7E51AA8-DD3C-4E46-9F74-E2A8961036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07" name="Text Box 8">
          <a:extLst>
            <a:ext uri="{FF2B5EF4-FFF2-40B4-BE49-F238E27FC236}">
              <a16:creationId xmlns:a16="http://schemas.microsoft.com/office/drawing/2014/main" id="{52C1F7EB-5455-48B7-8350-CB44C5CBE16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08" name="Text Box 9">
          <a:extLst>
            <a:ext uri="{FF2B5EF4-FFF2-40B4-BE49-F238E27FC236}">
              <a16:creationId xmlns:a16="http://schemas.microsoft.com/office/drawing/2014/main" id="{DF9A1C37-43ED-4872-A002-4D06AA42E8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09" name="Text Box 10">
          <a:extLst>
            <a:ext uri="{FF2B5EF4-FFF2-40B4-BE49-F238E27FC236}">
              <a16:creationId xmlns:a16="http://schemas.microsoft.com/office/drawing/2014/main" id="{DF720731-A811-49FC-9196-E9E6779397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10" name="Text Box 41">
          <a:extLst>
            <a:ext uri="{FF2B5EF4-FFF2-40B4-BE49-F238E27FC236}">
              <a16:creationId xmlns:a16="http://schemas.microsoft.com/office/drawing/2014/main" id="{BC6909BD-3610-4849-8788-534BCFE7F5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11" name="Text Box 43">
          <a:extLst>
            <a:ext uri="{FF2B5EF4-FFF2-40B4-BE49-F238E27FC236}">
              <a16:creationId xmlns:a16="http://schemas.microsoft.com/office/drawing/2014/main" id="{C11451E1-9FB8-44EB-8196-3E93A68F4E3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9185F0AD-419A-4302-9489-06B156CF8E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13" name="Text Box 8">
          <a:extLst>
            <a:ext uri="{FF2B5EF4-FFF2-40B4-BE49-F238E27FC236}">
              <a16:creationId xmlns:a16="http://schemas.microsoft.com/office/drawing/2014/main" id="{90D91B19-A9A2-411F-9101-A4F7C9E651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14" name="Text Box 9">
          <a:extLst>
            <a:ext uri="{FF2B5EF4-FFF2-40B4-BE49-F238E27FC236}">
              <a16:creationId xmlns:a16="http://schemas.microsoft.com/office/drawing/2014/main" id="{1740AD68-67A4-48B6-BF53-A6B77C6483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15" name="Text Box 10">
          <a:extLst>
            <a:ext uri="{FF2B5EF4-FFF2-40B4-BE49-F238E27FC236}">
              <a16:creationId xmlns:a16="http://schemas.microsoft.com/office/drawing/2014/main" id="{38E6A6A8-4C6D-4FF4-8096-53FB6C2AB1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16" name="Text Box 41">
          <a:extLst>
            <a:ext uri="{FF2B5EF4-FFF2-40B4-BE49-F238E27FC236}">
              <a16:creationId xmlns:a16="http://schemas.microsoft.com/office/drawing/2014/main" id="{6DC65AB5-4BD0-47FD-B32F-0DE9430533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17" name="Text Box 43">
          <a:extLst>
            <a:ext uri="{FF2B5EF4-FFF2-40B4-BE49-F238E27FC236}">
              <a16:creationId xmlns:a16="http://schemas.microsoft.com/office/drawing/2014/main" id="{41750FA7-CFF0-4631-A9FD-5356487F78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282824E7-5CB6-4907-9898-EF236BB3A2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19" name="Text Box 8">
          <a:extLst>
            <a:ext uri="{FF2B5EF4-FFF2-40B4-BE49-F238E27FC236}">
              <a16:creationId xmlns:a16="http://schemas.microsoft.com/office/drawing/2014/main" id="{A2F8467B-228F-47F3-ADDE-DE5FBCBE82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20" name="Text Box 9">
          <a:extLst>
            <a:ext uri="{FF2B5EF4-FFF2-40B4-BE49-F238E27FC236}">
              <a16:creationId xmlns:a16="http://schemas.microsoft.com/office/drawing/2014/main" id="{D9916B90-B31C-4956-BF0F-8F52CA571B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21" name="Text Box 10">
          <a:extLst>
            <a:ext uri="{FF2B5EF4-FFF2-40B4-BE49-F238E27FC236}">
              <a16:creationId xmlns:a16="http://schemas.microsoft.com/office/drawing/2014/main" id="{7BCD4986-1B61-46DD-A30D-55F52239C1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22" name="Text Box 41">
          <a:extLst>
            <a:ext uri="{FF2B5EF4-FFF2-40B4-BE49-F238E27FC236}">
              <a16:creationId xmlns:a16="http://schemas.microsoft.com/office/drawing/2014/main" id="{BCDB4C9A-1601-4747-B409-9082268D04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23" name="Text Box 43">
          <a:extLst>
            <a:ext uri="{FF2B5EF4-FFF2-40B4-BE49-F238E27FC236}">
              <a16:creationId xmlns:a16="http://schemas.microsoft.com/office/drawing/2014/main" id="{73E15231-5388-408B-9D4D-03C15B0CB6D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24" name="Text Box 1">
          <a:extLst>
            <a:ext uri="{FF2B5EF4-FFF2-40B4-BE49-F238E27FC236}">
              <a16:creationId xmlns:a16="http://schemas.microsoft.com/office/drawing/2014/main" id="{DE0A2F19-0147-4D6C-A077-C22775C916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25" name="Text Box 8">
          <a:extLst>
            <a:ext uri="{FF2B5EF4-FFF2-40B4-BE49-F238E27FC236}">
              <a16:creationId xmlns:a16="http://schemas.microsoft.com/office/drawing/2014/main" id="{7FB40F28-F618-4466-852F-F066F047A4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26" name="Text Box 9">
          <a:extLst>
            <a:ext uri="{FF2B5EF4-FFF2-40B4-BE49-F238E27FC236}">
              <a16:creationId xmlns:a16="http://schemas.microsoft.com/office/drawing/2014/main" id="{5D96E79D-1CE0-470D-8AE9-45507866CF9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27" name="Text Box 10">
          <a:extLst>
            <a:ext uri="{FF2B5EF4-FFF2-40B4-BE49-F238E27FC236}">
              <a16:creationId xmlns:a16="http://schemas.microsoft.com/office/drawing/2014/main" id="{2C06B578-16B1-4F4B-B44E-AC653A7BDC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28" name="Text Box 41">
          <a:extLst>
            <a:ext uri="{FF2B5EF4-FFF2-40B4-BE49-F238E27FC236}">
              <a16:creationId xmlns:a16="http://schemas.microsoft.com/office/drawing/2014/main" id="{02F7EAC2-D5D3-46E0-9AF7-6C01231F49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29" name="Text Box 43">
          <a:extLst>
            <a:ext uri="{FF2B5EF4-FFF2-40B4-BE49-F238E27FC236}">
              <a16:creationId xmlns:a16="http://schemas.microsoft.com/office/drawing/2014/main" id="{6AC8E471-9B73-46BA-91F5-BD23D4264C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30" name="Text Box 1">
          <a:extLst>
            <a:ext uri="{FF2B5EF4-FFF2-40B4-BE49-F238E27FC236}">
              <a16:creationId xmlns:a16="http://schemas.microsoft.com/office/drawing/2014/main" id="{82515E16-21D5-4F29-9D6B-487428A009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31" name="Text Box 8">
          <a:extLst>
            <a:ext uri="{FF2B5EF4-FFF2-40B4-BE49-F238E27FC236}">
              <a16:creationId xmlns:a16="http://schemas.microsoft.com/office/drawing/2014/main" id="{0F4B0163-9DA0-40B9-B1C0-C050906B58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32" name="Text Box 9">
          <a:extLst>
            <a:ext uri="{FF2B5EF4-FFF2-40B4-BE49-F238E27FC236}">
              <a16:creationId xmlns:a16="http://schemas.microsoft.com/office/drawing/2014/main" id="{638D10FC-E795-4704-98D3-5585E0023D4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33" name="Text Box 10">
          <a:extLst>
            <a:ext uri="{FF2B5EF4-FFF2-40B4-BE49-F238E27FC236}">
              <a16:creationId xmlns:a16="http://schemas.microsoft.com/office/drawing/2014/main" id="{5775AA2D-52D2-4918-8611-D5013D22F5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34" name="Text Box 41">
          <a:extLst>
            <a:ext uri="{FF2B5EF4-FFF2-40B4-BE49-F238E27FC236}">
              <a16:creationId xmlns:a16="http://schemas.microsoft.com/office/drawing/2014/main" id="{42AAC425-18FF-4D6B-AD14-8CBF6D5A97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35" name="Text Box 43">
          <a:extLst>
            <a:ext uri="{FF2B5EF4-FFF2-40B4-BE49-F238E27FC236}">
              <a16:creationId xmlns:a16="http://schemas.microsoft.com/office/drawing/2014/main" id="{D64B4295-82DA-4E43-BA51-BE0CF163BB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36" name="Text Box 1">
          <a:extLst>
            <a:ext uri="{FF2B5EF4-FFF2-40B4-BE49-F238E27FC236}">
              <a16:creationId xmlns:a16="http://schemas.microsoft.com/office/drawing/2014/main" id="{76107287-A119-40D8-8010-5AA6384F2F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37" name="Text Box 8">
          <a:extLst>
            <a:ext uri="{FF2B5EF4-FFF2-40B4-BE49-F238E27FC236}">
              <a16:creationId xmlns:a16="http://schemas.microsoft.com/office/drawing/2014/main" id="{384A23B5-A08A-4932-9337-9E2BC63BBF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38" name="Text Box 9">
          <a:extLst>
            <a:ext uri="{FF2B5EF4-FFF2-40B4-BE49-F238E27FC236}">
              <a16:creationId xmlns:a16="http://schemas.microsoft.com/office/drawing/2014/main" id="{2A0F3A41-746F-40C3-AF73-5B61F2FFD6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39" name="Text Box 10">
          <a:extLst>
            <a:ext uri="{FF2B5EF4-FFF2-40B4-BE49-F238E27FC236}">
              <a16:creationId xmlns:a16="http://schemas.microsoft.com/office/drawing/2014/main" id="{322CF5AC-D7C0-4D72-AAFA-9E51535FD3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40" name="Text Box 41">
          <a:extLst>
            <a:ext uri="{FF2B5EF4-FFF2-40B4-BE49-F238E27FC236}">
              <a16:creationId xmlns:a16="http://schemas.microsoft.com/office/drawing/2014/main" id="{7D89A947-E4DF-487D-A248-42F92E3504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41" name="Text Box 43">
          <a:extLst>
            <a:ext uri="{FF2B5EF4-FFF2-40B4-BE49-F238E27FC236}">
              <a16:creationId xmlns:a16="http://schemas.microsoft.com/office/drawing/2014/main" id="{140C9883-810C-417E-8E4B-AC8FA0B53D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42" name="Text Box 1">
          <a:extLst>
            <a:ext uri="{FF2B5EF4-FFF2-40B4-BE49-F238E27FC236}">
              <a16:creationId xmlns:a16="http://schemas.microsoft.com/office/drawing/2014/main" id="{3369B2BE-EF7A-442E-BE42-779B0D916C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43" name="Text Box 8">
          <a:extLst>
            <a:ext uri="{FF2B5EF4-FFF2-40B4-BE49-F238E27FC236}">
              <a16:creationId xmlns:a16="http://schemas.microsoft.com/office/drawing/2014/main" id="{5D97F935-6A84-4449-AA58-CCEA0209BA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44" name="Text Box 9">
          <a:extLst>
            <a:ext uri="{FF2B5EF4-FFF2-40B4-BE49-F238E27FC236}">
              <a16:creationId xmlns:a16="http://schemas.microsoft.com/office/drawing/2014/main" id="{84CA52DE-C48F-490D-8C2C-C1EE9A9ECC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45" name="Text Box 10">
          <a:extLst>
            <a:ext uri="{FF2B5EF4-FFF2-40B4-BE49-F238E27FC236}">
              <a16:creationId xmlns:a16="http://schemas.microsoft.com/office/drawing/2014/main" id="{DDDDCE47-444E-4E86-8C93-C283B0E404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46" name="Text Box 41">
          <a:extLst>
            <a:ext uri="{FF2B5EF4-FFF2-40B4-BE49-F238E27FC236}">
              <a16:creationId xmlns:a16="http://schemas.microsoft.com/office/drawing/2014/main" id="{C4005BA8-D9D0-406C-AFD3-E3F8B16BA9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47" name="Text Box 43">
          <a:extLst>
            <a:ext uri="{FF2B5EF4-FFF2-40B4-BE49-F238E27FC236}">
              <a16:creationId xmlns:a16="http://schemas.microsoft.com/office/drawing/2014/main" id="{656B9CC0-7D56-4E46-84E5-4105872B1C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28E7C75F-975C-40AD-B6C8-7F2520964F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49" name="Text Box 8">
          <a:extLst>
            <a:ext uri="{FF2B5EF4-FFF2-40B4-BE49-F238E27FC236}">
              <a16:creationId xmlns:a16="http://schemas.microsoft.com/office/drawing/2014/main" id="{F3A5F25E-88FE-4C8A-9490-98C174E0BE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50" name="Text Box 9">
          <a:extLst>
            <a:ext uri="{FF2B5EF4-FFF2-40B4-BE49-F238E27FC236}">
              <a16:creationId xmlns:a16="http://schemas.microsoft.com/office/drawing/2014/main" id="{5A60F020-716C-433E-A138-CB24BBA96F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51" name="Text Box 10">
          <a:extLst>
            <a:ext uri="{FF2B5EF4-FFF2-40B4-BE49-F238E27FC236}">
              <a16:creationId xmlns:a16="http://schemas.microsoft.com/office/drawing/2014/main" id="{80BF31B1-C770-4D67-A0B8-125F4087A8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52" name="Text Box 41">
          <a:extLst>
            <a:ext uri="{FF2B5EF4-FFF2-40B4-BE49-F238E27FC236}">
              <a16:creationId xmlns:a16="http://schemas.microsoft.com/office/drawing/2014/main" id="{3A21C440-0C14-4CAD-A8B3-BB2C58D9D4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53" name="Text Box 43">
          <a:extLst>
            <a:ext uri="{FF2B5EF4-FFF2-40B4-BE49-F238E27FC236}">
              <a16:creationId xmlns:a16="http://schemas.microsoft.com/office/drawing/2014/main" id="{C42ECCAD-0683-449B-969F-C54A7A754BC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id="{CACF1F05-ECD7-4D9C-B77E-02874A6EBB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755" name="Text Box 8">
          <a:extLst>
            <a:ext uri="{FF2B5EF4-FFF2-40B4-BE49-F238E27FC236}">
              <a16:creationId xmlns:a16="http://schemas.microsoft.com/office/drawing/2014/main" id="{5D03C1D1-9831-40F3-B70C-2DB2B207D7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756" name="Text Box 9">
          <a:extLst>
            <a:ext uri="{FF2B5EF4-FFF2-40B4-BE49-F238E27FC236}">
              <a16:creationId xmlns:a16="http://schemas.microsoft.com/office/drawing/2014/main" id="{CF614526-6C72-4088-A7A6-79921A64A0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757" name="Text Box 10">
          <a:extLst>
            <a:ext uri="{FF2B5EF4-FFF2-40B4-BE49-F238E27FC236}">
              <a16:creationId xmlns:a16="http://schemas.microsoft.com/office/drawing/2014/main" id="{A926A403-A0BF-43FA-B737-ACA1E6BE77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758" name="Text Box 41">
          <a:extLst>
            <a:ext uri="{FF2B5EF4-FFF2-40B4-BE49-F238E27FC236}">
              <a16:creationId xmlns:a16="http://schemas.microsoft.com/office/drawing/2014/main" id="{7383230A-5F28-4529-8CEA-F1CC4CC23A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759" name="Text Box 43">
          <a:extLst>
            <a:ext uri="{FF2B5EF4-FFF2-40B4-BE49-F238E27FC236}">
              <a16:creationId xmlns:a16="http://schemas.microsoft.com/office/drawing/2014/main" id="{3BE4F426-F849-41B6-9019-2A83D8EF49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760" name="Text Box 1">
          <a:extLst>
            <a:ext uri="{FF2B5EF4-FFF2-40B4-BE49-F238E27FC236}">
              <a16:creationId xmlns:a16="http://schemas.microsoft.com/office/drawing/2014/main" id="{557B011D-9F03-4B94-BC05-F6FA66A1E6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761" name="Text Box 8">
          <a:extLst>
            <a:ext uri="{FF2B5EF4-FFF2-40B4-BE49-F238E27FC236}">
              <a16:creationId xmlns:a16="http://schemas.microsoft.com/office/drawing/2014/main" id="{4F8E6CA9-4175-43D9-9D6A-969399E703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762" name="Text Box 9">
          <a:extLst>
            <a:ext uri="{FF2B5EF4-FFF2-40B4-BE49-F238E27FC236}">
              <a16:creationId xmlns:a16="http://schemas.microsoft.com/office/drawing/2014/main" id="{D49AFBD5-6F71-4D2F-BEC0-6AA124B22D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763" name="Text Box 10">
          <a:extLst>
            <a:ext uri="{FF2B5EF4-FFF2-40B4-BE49-F238E27FC236}">
              <a16:creationId xmlns:a16="http://schemas.microsoft.com/office/drawing/2014/main" id="{3920BEB3-7F38-40F6-805B-8CD835E029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764" name="Text Box 41">
          <a:extLst>
            <a:ext uri="{FF2B5EF4-FFF2-40B4-BE49-F238E27FC236}">
              <a16:creationId xmlns:a16="http://schemas.microsoft.com/office/drawing/2014/main" id="{66AD5261-8BAE-4F5E-8FD2-37872D086F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765" name="Text Box 43">
          <a:extLst>
            <a:ext uri="{FF2B5EF4-FFF2-40B4-BE49-F238E27FC236}">
              <a16:creationId xmlns:a16="http://schemas.microsoft.com/office/drawing/2014/main" id="{CA2F299E-DE7C-4DA1-BAF1-8C1AAF917D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35313CDB-98A5-4B59-8B22-69B2A29FED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67" name="Text Box 8">
          <a:extLst>
            <a:ext uri="{FF2B5EF4-FFF2-40B4-BE49-F238E27FC236}">
              <a16:creationId xmlns:a16="http://schemas.microsoft.com/office/drawing/2014/main" id="{DADB304C-91C5-4020-B5A4-178B2D95203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68" name="Text Box 9">
          <a:extLst>
            <a:ext uri="{FF2B5EF4-FFF2-40B4-BE49-F238E27FC236}">
              <a16:creationId xmlns:a16="http://schemas.microsoft.com/office/drawing/2014/main" id="{CE860BFE-1F17-4046-8841-30487648C1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69" name="Text Box 10">
          <a:extLst>
            <a:ext uri="{FF2B5EF4-FFF2-40B4-BE49-F238E27FC236}">
              <a16:creationId xmlns:a16="http://schemas.microsoft.com/office/drawing/2014/main" id="{B0B5D28B-E0BA-481B-BF84-4CD1EA1AD8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70" name="Text Box 41">
          <a:extLst>
            <a:ext uri="{FF2B5EF4-FFF2-40B4-BE49-F238E27FC236}">
              <a16:creationId xmlns:a16="http://schemas.microsoft.com/office/drawing/2014/main" id="{B9A7B02D-7732-4474-9835-A732BB8041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71" name="Text Box 43">
          <a:extLst>
            <a:ext uri="{FF2B5EF4-FFF2-40B4-BE49-F238E27FC236}">
              <a16:creationId xmlns:a16="http://schemas.microsoft.com/office/drawing/2014/main" id="{D8957485-44FE-472F-B473-C1B200D375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72" name="Text Box 1">
          <a:extLst>
            <a:ext uri="{FF2B5EF4-FFF2-40B4-BE49-F238E27FC236}">
              <a16:creationId xmlns:a16="http://schemas.microsoft.com/office/drawing/2014/main" id="{47E28948-C246-4C7C-B961-295F4978FB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73" name="Text Box 8">
          <a:extLst>
            <a:ext uri="{FF2B5EF4-FFF2-40B4-BE49-F238E27FC236}">
              <a16:creationId xmlns:a16="http://schemas.microsoft.com/office/drawing/2014/main" id="{86D1CBDE-FACE-4A6D-B0FE-341373FCF8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74" name="Text Box 9">
          <a:extLst>
            <a:ext uri="{FF2B5EF4-FFF2-40B4-BE49-F238E27FC236}">
              <a16:creationId xmlns:a16="http://schemas.microsoft.com/office/drawing/2014/main" id="{E881A539-54FB-48C7-9379-E05E39284C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75" name="Text Box 10">
          <a:extLst>
            <a:ext uri="{FF2B5EF4-FFF2-40B4-BE49-F238E27FC236}">
              <a16:creationId xmlns:a16="http://schemas.microsoft.com/office/drawing/2014/main" id="{7213E7E1-671C-4BB5-A204-C888DD4A92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76" name="Text Box 41">
          <a:extLst>
            <a:ext uri="{FF2B5EF4-FFF2-40B4-BE49-F238E27FC236}">
              <a16:creationId xmlns:a16="http://schemas.microsoft.com/office/drawing/2014/main" id="{BEB50310-090B-477F-80FC-8EAAB317A9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777" name="Text Box 43">
          <a:extLst>
            <a:ext uri="{FF2B5EF4-FFF2-40B4-BE49-F238E27FC236}">
              <a16:creationId xmlns:a16="http://schemas.microsoft.com/office/drawing/2014/main" id="{D0C1C8D6-A6A0-4DF2-885D-9C38607DC4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78" name="Text Box 1">
          <a:extLst>
            <a:ext uri="{FF2B5EF4-FFF2-40B4-BE49-F238E27FC236}">
              <a16:creationId xmlns:a16="http://schemas.microsoft.com/office/drawing/2014/main" id="{F90A8920-3D0A-433E-A3D2-8759C2F622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79" name="Text Box 8">
          <a:extLst>
            <a:ext uri="{FF2B5EF4-FFF2-40B4-BE49-F238E27FC236}">
              <a16:creationId xmlns:a16="http://schemas.microsoft.com/office/drawing/2014/main" id="{AD515BE5-90B1-4CF1-8E79-EC33139CA5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80" name="Text Box 9">
          <a:extLst>
            <a:ext uri="{FF2B5EF4-FFF2-40B4-BE49-F238E27FC236}">
              <a16:creationId xmlns:a16="http://schemas.microsoft.com/office/drawing/2014/main" id="{EBD747BD-4485-4EBE-AC4F-DE7A72837E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81" name="Text Box 10">
          <a:extLst>
            <a:ext uri="{FF2B5EF4-FFF2-40B4-BE49-F238E27FC236}">
              <a16:creationId xmlns:a16="http://schemas.microsoft.com/office/drawing/2014/main" id="{919C6AE6-25E2-46FB-BC2A-4B5F2F46D5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82" name="Text Box 41">
          <a:extLst>
            <a:ext uri="{FF2B5EF4-FFF2-40B4-BE49-F238E27FC236}">
              <a16:creationId xmlns:a16="http://schemas.microsoft.com/office/drawing/2014/main" id="{BF478FA9-8BFB-49F6-83C9-9F8BB39F37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83" name="Text Box 43">
          <a:extLst>
            <a:ext uri="{FF2B5EF4-FFF2-40B4-BE49-F238E27FC236}">
              <a16:creationId xmlns:a16="http://schemas.microsoft.com/office/drawing/2014/main" id="{B08B3F46-E34A-4565-AE10-C1AA5E132A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84" name="Text Box 1">
          <a:extLst>
            <a:ext uri="{FF2B5EF4-FFF2-40B4-BE49-F238E27FC236}">
              <a16:creationId xmlns:a16="http://schemas.microsoft.com/office/drawing/2014/main" id="{D29416EB-9B25-4AC9-A4EE-407928CB78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85" name="Text Box 8">
          <a:extLst>
            <a:ext uri="{FF2B5EF4-FFF2-40B4-BE49-F238E27FC236}">
              <a16:creationId xmlns:a16="http://schemas.microsoft.com/office/drawing/2014/main" id="{C07A9A74-3A49-45D2-9B5B-C00E000F3E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86" name="Text Box 9">
          <a:extLst>
            <a:ext uri="{FF2B5EF4-FFF2-40B4-BE49-F238E27FC236}">
              <a16:creationId xmlns:a16="http://schemas.microsoft.com/office/drawing/2014/main" id="{EA719D3C-0C7B-4FA1-8886-5DAFD9ED78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87" name="Text Box 10">
          <a:extLst>
            <a:ext uri="{FF2B5EF4-FFF2-40B4-BE49-F238E27FC236}">
              <a16:creationId xmlns:a16="http://schemas.microsoft.com/office/drawing/2014/main" id="{5E2C6783-44C3-4AFD-A596-02F25983F8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88" name="Text Box 41">
          <a:extLst>
            <a:ext uri="{FF2B5EF4-FFF2-40B4-BE49-F238E27FC236}">
              <a16:creationId xmlns:a16="http://schemas.microsoft.com/office/drawing/2014/main" id="{D05C11BA-256B-4023-8543-127DC7986A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89" name="Text Box 43">
          <a:extLst>
            <a:ext uri="{FF2B5EF4-FFF2-40B4-BE49-F238E27FC236}">
              <a16:creationId xmlns:a16="http://schemas.microsoft.com/office/drawing/2014/main" id="{4B7397E8-27E4-42D7-8A13-08A22B3F0B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90" name="Text Box 1">
          <a:extLst>
            <a:ext uri="{FF2B5EF4-FFF2-40B4-BE49-F238E27FC236}">
              <a16:creationId xmlns:a16="http://schemas.microsoft.com/office/drawing/2014/main" id="{94F37952-725A-4BFF-AAE0-3F456FFA7E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91" name="Text Box 8">
          <a:extLst>
            <a:ext uri="{FF2B5EF4-FFF2-40B4-BE49-F238E27FC236}">
              <a16:creationId xmlns:a16="http://schemas.microsoft.com/office/drawing/2014/main" id="{8A956C51-AA1E-4738-A6AC-CF4A029C8F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92" name="Text Box 9">
          <a:extLst>
            <a:ext uri="{FF2B5EF4-FFF2-40B4-BE49-F238E27FC236}">
              <a16:creationId xmlns:a16="http://schemas.microsoft.com/office/drawing/2014/main" id="{810C2CBD-E10A-48B9-AC40-7896D00247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93" name="Text Box 10">
          <a:extLst>
            <a:ext uri="{FF2B5EF4-FFF2-40B4-BE49-F238E27FC236}">
              <a16:creationId xmlns:a16="http://schemas.microsoft.com/office/drawing/2014/main" id="{6E2926BB-6C84-4E5F-9B6E-57395ACC58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94" name="Text Box 41">
          <a:extLst>
            <a:ext uri="{FF2B5EF4-FFF2-40B4-BE49-F238E27FC236}">
              <a16:creationId xmlns:a16="http://schemas.microsoft.com/office/drawing/2014/main" id="{C782757F-B437-48D5-ADA6-12CDEDE83E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95" name="Text Box 43">
          <a:extLst>
            <a:ext uri="{FF2B5EF4-FFF2-40B4-BE49-F238E27FC236}">
              <a16:creationId xmlns:a16="http://schemas.microsoft.com/office/drawing/2014/main" id="{7C98CE97-FD05-43B9-98F7-707FC2085F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96" name="Text Box 1">
          <a:extLst>
            <a:ext uri="{FF2B5EF4-FFF2-40B4-BE49-F238E27FC236}">
              <a16:creationId xmlns:a16="http://schemas.microsoft.com/office/drawing/2014/main" id="{D71BDD8E-63DC-469E-9B51-843F1E9A0B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97" name="Text Box 8">
          <a:extLst>
            <a:ext uri="{FF2B5EF4-FFF2-40B4-BE49-F238E27FC236}">
              <a16:creationId xmlns:a16="http://schemas.microsoft.com/office/drawing/2014/main" id="{469CECAE-26D1-48BD-882D-4842CCF61D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98" name="Text Box 9">
          <a:extLst>
            <a:ext uri="{FF2B5EF4-FFF2-40B4-BE49-F238E27FC236}">
              <a16:creationId xmlns:a16="http://schemas.microsoft.com/office/drawing/2014/main" id="{8685D812-AFB7-4DF7-B170-BB8387D487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799" name="Text Box 10">
          <a:extLst>
            <a:ext uri="{FF2B5EF4-FFF2-40B4-BE49-F238E27FC236}">
              <a16:creationId xmlns:a16="http://schemas.microsoft.com/office/drawing/2014/main" id="{9AB0F0E5-0FF0-4745-B7CB-6ED62E0461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00" name="Text Box 41">
          <a:extLst>
            <a:ext uri="{FF2B5EF4-FFF2-40B4-BE49-F238E27FC236}">
              <a16:creationId xmlns:a16="http://schemas.microsoft.com/office/drawing/2014/main" id="{70F1665A-7069-45A3-AB7F-06AD2E8320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01" name="Text Box 43">
          <a:extLst>
            <a:ext uri="{FF2B5EF4-FFF2-40B4-BE49-F238E27FC236}">
              <a16:creationId xmlns:a16="http://schemas.microsoft.com/office/drawing/2014/main" id="{19E54C00-36EB-44E2-82CC-A106227297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02" name="Text Box 1">
          <a:extLst>
            <a:ext uri="{FF2B5EF4-FFF2-40B4-BE49-F238E27FC236}">
              <a16:creationId xmlns:a16="http://schemas.microsoft.com/office/drawing/2014/main" id="{B054B079-1D0C-4737-9230-A28EA2E6FD7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03" name="Text Box 8">
          <a:extLst>
            <a:ext uri="{FF2B5EF4-FFF2-40B4-BE49-F238E27FC236}">
              <a16:creationId xmlns:a16="http://schemas.microsoft.com/office/drawing/2014/main" id="{37A344E1-B53F-441D-84FF-84D1CFB24CE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04" name="Text Box 9">
          <a:extLst>
            <a:ext uri="{FF2B5EF4-FFF2-40B4-BE49-F238E27FC236}">
              <a16:creationId xmlns:a16="http://schemas.microsoft.com/office/drawing/2014/main" id="{BDA1F0DF-534F-4751-AEE0-0958D3D6238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05" name="Text Box 10">
          <a:extLst>
            <a:ext uri="{FF2B5EF4-FFF2-40B4-BE49-F238E27FC236}">
              <a16:creationId xmlns:a16="http://schemas.microsoft.com/office/drawing/2014/main" id="{FC2CCE0A-C649-42C1-A722-94B03E4C084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06" name="Text Box 41">
          <a:extLst>
            <a:ext uri="{FF2B5EF4-FFF2-40B4-BE49-F238E27FC236}">
              <a16:creationId xmlns:a16="http://schemas.microsoft.com/office/drawing/2014/main" id="{4E9D8722-324C-43B2-8F2F-2978B94133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07" name="Text Box 43">
          <a:extLst>
            <a:ext uri="{FF2B5EF4-FFF2-40B4-BE49-F238E27FC236}">
              <a16:creationId xmlns:a16="http://schemas.microsoft.com/office/drawing/2014/main" id="{D45D11B2-A2A0-473C-85FD-960011DBAE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08" name="Text Box 1">
          <a:extLst>
            <a:ext uri="{FF2B5EF4-FFF2-40B4-BE49-F238E27FC236}">
              <a16:creationId xmlns:a16="http://schemas.microsoft.com/office/drawing/2014/main" id="{6CF6730E-44E5-4B3E-9576-11B3854632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09" name="Text Box 8">
          <a:extLst>
            <a:ext uri="{FF2B5EF4-FFF2-40B4-BE49-F238E27FC236}">
              <a16:creationId xmlns:a16="http://schemas.microsoft.com/office/drawing/2014/main" id="{1EF231CE-C4CA-467D-8284-97B2EA7B85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10" name="Text Box 9">
          <a:extLst>
            <a:ext uri="{FF2B5EF4-FFF2-40B4-BE49-F238E27FC236}">
              <a16:creationId xmlns:a16="http://schemas.microsoft.com/office/drawing/2014/main" id="{A2E40D06-3D73-48C7-A6A2-F8BF3E09E2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11" name="Text Box 10">
          <a:extLst>
            <a:ext uri="{FF2B5EF4-FFF2-40B4-BE49-F238E27FC236}">
              <a16:creationId xmlns:a16="http://schemas.microsoft.com/office/drawing/2014/main" id="{C46EEF4A-4872-4A9C-A4BE-C54A16F943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12" name="Text Box 41">
          <a:extLst>
            <a:ext uri="{FF2B5EF4-FFF2-40B4-BE49-F238E27FC236}">
              <a16:creationId xmlns:a16="http://schemas.microsoft.com/office/drawing/2014/main" id="{191027C9-C7A3-4997-9897-83FABA10FB6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13" name="Text Box 43">
          <a:extLst>
            <a:ext uri="{FF2B5EF4-FFF2-40B4-BE49-F238E27FC236}">
              <a16:creationId xmlns:a16="http://schemas.microsoft.com/office/drawing/2014/main" id="{3CD8AC6F-881C-422A-8562-FA853B12EF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814" name="Text Box 1">
          <a:extLst>
            <a:ext uri="{FF2B5EF4-FFF2-40B4-BE49-F238E27FC236}">
              <a16:creationId xmlns:a16="http://schemas.microsoft.com/office/drawing/2014/main" id="{24626BF5-B978-4313-8C02-AB90A452674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815" name="Text Box 8">
          <a:extLst>
            <a:ext uri="{FF2B5EF4-FFF2-40B4-BE49-F238E27FC236}">
              <a16:creationId xmlns:a16="http://schemas.microsoft.com/office/drawing/2014/main" id="{FD2ADAEB-EDE7-4706-B3EC-AA81FB7D97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816" name="Text Box 9">
          <a:extLst>
            <a:ext uri="{FF2B5EF4-FFF2-40B4-BE49-F238E27FC236}">
              <a16:creationId xmlns:a16="http://schemas.microsoft.com/office/drawing/2014/main" id="{2D252B09-5445-4048-9947-DF94218DE0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817" name="Text Box 10">
          <a:extLst>
            <a:ext uri="{FF2B5EF4-FFF2-40B4-BE49-F238E27FC236}">
              <a16:creationId xmlns:a16="http://schemas.microsoft.com/office/drawing/2014/main" id="{661C554E-3742-49F7-8634-546D37739B6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818" name="Text Box 41">
          <a:extLst>
            <a:ext uri="{FF2B5EF4-FFF2-40B4-BE49-F238E27FC236}">
              <a16:creationId xmlns:a16="http://schemas.microsoft.com/office/drawing/2014/main" id="{382A120E-A251-4C83-BB62-E508A2EC0A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819" name="Text Box 43">
          <a:extLst>
            <a:ext uri="{FF2B5EF4-FFF2-40B4-BE49-F238E27FC236}">
              <a16:creationId xmlns:a16="http://schemas.microsoft.com/office/drawing/2014/main" id="{8CFC4C20-A999-4BBA-BC1C-9A0DCF6B89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20" name="Text Box 1">
          <a:extLst>
            <a:ext uri="{FF2B5EF4-FFF2-40B4-BE49-F238E27FC236}">
              <a16:creationId xmlns:a16="http://schemas.microsoft.com/office/drawing/2014/main" id="{0D55C18E-9F46-471E-B9CF-763625F4EF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21" name="Text Box 8">
          <a:extLst>
            <a:ext uri="{FF2B5EF4-FFF2-40B4-BE49-F238E27FC236}">
              <a16:creationId xmlns:a16="http://schemas.microsoft.com/office/drawing/2014/main" id="{F43622B3-F828-44EA-B54F-8CAE4434C7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22" name="Text Box 9">
          <a:extLst>
            <a:ext uri="{FF2B5EF4-FFF2-40B4-BE49-F238E27FC236}">
              <a16:creationId xmlns:a16="http://schemas.microsoft.com/office/drawing/2014/main" id="{364F1477-0E42-4076-8CDF-6CE2F99601E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23" name="Text Box 10">
          <a:extLst>
            <a:ext uri="{FF2B5EF4-FFF2-40B4-BE49-F238E27FC236}">
              <a16:creationId xmlns:a16="http://schemas.microsoft.com/office/drawing/2014/main" id="{4B6CCBEB-76B6-4159-98AB-91081722EE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24" name="Text Box 41">
          <a:extLst>
            <a:ext uri="{FF2B5EF4-FFF2-40B4-BE49-F238E27FC236}">
              <a16:creationId xmlns:a16="http://schemas.microsoft.com/office/drawing/2014/main" id="{8EA2E3DC-B843-4572-B05E-ABA5B593D3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25" name="Text Box 43">
          <a:extLst>
            <a:ext uri="{FF2B5EF4-FFF2-40B4-BE49-F238E27FC236}">
              <a16:creationId xmlns:a16="http://schemas.microsoft.com/office/drawing/2014/main" id="{6B8F3DFB-A673-41C4-A375-9B9B8A18AD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26" name="Text Box 1">
          <a:extLst>
            <a:ext uri="{FF2B5EF4-FFF2-40B4-BE49-F238E27FC236}">
              <a16:creationId xmlns:a16="http://schemas.microsoft.com/office/drawing/2014/main" id="{0D7F3276-7413-4F65-B000-803E965B84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27" name="Text Box 8">
          <a:extLst>
            <a:ext uri="{FF2B5EF4-FFF2-40B4-BE49-F238E27FC236}">
              <a16:creationId xmlns:a16="http://schemas.microsoft.com/office/drawing/2014/main" id="{11031885-2AD3-4668-BB61-C8A884688A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28" name="Text Box 9">
          <a:extLst>
            <a:ext uri="{FF2B5EF4-FFF2-40B4-BE49-F238E27FC236}">
              <a16:creationId xmlns:a16="http://schemas.microsoft.com/office/drawing/2014/main" id="{77FC4B0B-84F1-4C66-8369-9DB183089C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29" name="Text Box 10">
          <a:extLst>
            <a:ext uri="{FF2B5EF4-FFF2-40B4-BE49-F238E27FC236}">
              <a16:creationId xmlns:a16="http://schemas.microsoft.com/office/drawing/2014/main" id="{3BE8B6C4-085C-4BFE-AAE9-F62E731B96D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30" name="Text Box 41">
          <a:extLst>
            <a:ext uri="{FF2B5EF4-FFF2-40B4-BE49-F238E27FC236}">
              <a16:creationId xmlns:a16="http://schemas.microsoft.com/office/drawing/2014/main" id="{4F437C99-43AF-4CDC-A4E7-2C1E834AC3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31" name="Text Box 43">
          <a:extLst>
            <a:ext uri="{FF2B5EF4-FFF2-40B4-BE49-F238E27FC236}">
              <a16:creationId xmlns:a16="http://schemas.microsoft.com/office/drawing/2014/main" id="{8A191CB5-5A1F-415E-BEE1-9E7B4FCD38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832" name="Text Box 1">
          <a:extLst>
            <a:ext uri="{FF2B5EF4-FFF2-40B4-BE49-F238E27FC236}">
              <a16:creationId xmlns:a16="http://schemas.microsoft.com/office/drawing/2014/main" id="{8EC724A8-E3B5-4834-8EB9-5FEC2A2DF2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833" name="Text Box 8">
          <a:extLst>
            <a:ext uri="{FF2B5EF4-FFF2-40B4-BE49-F238E27FC236}">
              <a16:creationId xmlns:a16="http://schemas.microsoft.com/office/drawing/2014/main" id="{5A3F6F2A-9F72-4E9C-848D-76E3E76330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834" name="Text Box 9">
          <a:extLst>
            <a:ext uri="{FF2B5EF4-FFF2-40B4-BE49-F238E27FC236}">
              <a16:creationId xmlns:a16="http://schemas.microsoft.com/office/drawing/2014/main" id="{BAA78A56-7ACB-4041-B9E5-32BA37BD25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835" name="Text Box 10">
          <a:extLst>
            <a:ext uri="{FF2B5EF4-FFF2-40B4-BE49-F238E27FC236}">
              <a16:creationId xmlns:a16="http://schemas.microsoft.com/office/drawing/2014/main" id="{165E577B-AAE8-414B-B768-F86AB49863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836" name="Text Box 41">
          <a:extLst>
            <a:ext uri="{FF2B5EF4-FFF2-40B4-BE49-F238E27FC236}">
              <a16:creationId xmlns:a16="http://schemas.microsoft.com/office/drawing/2014/main" id="{7098FD71-0101-4A0F-99F1-D435F522EE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2837" name="Text Box 43">
          <a:extLst>
            <a:ext uri="{FF2B5EF4-FFF2-40B4-BE49-F238E27FC236}">
              <a16:creationId xmlns:a16="http://schemas.microsoft.com/office/drawing/2014/main" id="{C975B460-BA3B-4875-BAC0-86462738F0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id="{BB03AFCA-7460-4F93-940A-8DD9F3562C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839" name="Text Box 8">
          <a:extLst>
            <a:ext uri="{FF2B5EF4-FFF2-40B4-BE49-F238E27FC236}">
              <a16:creationId xmlns:a16="http://schemas.microsoft.com/office/drawing/2014/main" id="{06F25E36-8B16-4D3F-9D25-ABC1B998373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840" name="Text Box 9">
          <a:extLst>
            <a:ext uri="{FF2B5EF4-FFF2-40B4-BE49-F238E27FC236}">
              <a16:creationId xmlns:a16="http://schemas.microsoft.com/office/drawing/2014/main" id="{15DA9A75-3E7F-47D8-85A1-4DFA883EEE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841" name="Text Box 10">
          <a:extLst>
            <a:ext uri="{FF2B5EF4-FFF2-40B4-BE49-F238E27FC236}">
              <a16:creationId xmlns:a16="http://schemas.microsoft.com/office/drawing/2014/main" id="{F3BA7224-DC0F-4ECE-B3FA-2937ECDF38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842" name="Text Box 41">
          <a:extLst>
            <a:ext uri="{FF2B5EF4-FFF2-40B4-BE49-F238E27FC236}">
              <a16:creationId xmlns:a16="http://schemas.microsoft.com/office/drawing/2014/main" id="{6E456FD5-63F5-4A3C-BB9F-3C8B12F67A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843" name="Text Box 43">
          <a:extLst>
            <a:ext uri="{FF2B5EF4-FFF2-40B4-BE49-F238E27FC236}">
              <a16:creationId xmlns:a16="http://schemas.microsoft.com/office/drawing/2014/main" id="{95972ACF-64FA-4DD2-B54C-E6C6D5205B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id="{C7E29C09-3F4D-43A8-803B-4B4B14B55D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845" name="Text Box 8">
          <a:extLst>
            <a:ext uri="{FF2B5EF4-FFF2-40B4-BE49-F238E27FC236}">
              <a16:creationId xmlns:a16="http://schemas.microsoft.com/office/drawing/2014/main" id="{38D3B890-73CD-4418-8ED5-CADBF721C3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846" name="Text Box 9">
          <a:extLst>
            <a:ext uri="{FF2B5EF4-FFF2-40B4-BE49-F238E27FC236}">
              <a16:creationId xmlns:a16="http://schemas.microsoft.com/office/drawing/2014/main" id="{870879F6-B317-470B-9389-47B6CBBAC6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847" name="Text Box 10">
          <a:extLst>
            <a:ext uri="{FF2B5EF4-FFF2-40B4-BE49-F238E27FC236}">
              <a16:creationId xmlns:a16="http://schemas.microsoft.com/office/drawing/2014/main" id="{F47AFD0E-46CC-4671-B390-0339A101A0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848" name="Text Box 41">
          <a:extLst>
            <a:ext uri="{FF2B5EF4-FFF2-40B4-BE49-F238E27FC236}">
              <a16:creationId xmlns:a16="http://schemas.microsoft.com/office/drawing/2014/main" id="{4C13B3E2-5381-4D0A-A32B-2EB0872F1A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6350" cy="25400"/>
    <xdr:sp macro="" textlink="">
      <xdr:nvSpPr>
        <xdr:cNvPr id="2849" name="Text Box 43">
          <a:extLst>
            <a:ext uri="{FF2B5EF4-FFF2-40B4-BE49-F238E27FC236}">
              <a16:creationId xmlns:a16="http://schemas.microsoft.com/office/drawing/2014/main" id="{92849B97-6EF0-43B7-BA5F-800C105121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id="{C6D2FE27-1E58-49AE-B4A4-5CC6C3B3C1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51" name="Text Box 8">
          <a:extLst>
            <a:ext uri="{FF2B5EF4-FFF2-40B4-BE49-F238E27FC236}">
              <a16:creationId xmlns:a16="http://schemas.microsoft.com/office/drawing/2014/main" id="{D3165B69-87D2-432F-80CD-2C85B89E879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52" name="Text Box 9">
          <a:extLst>
            <a:ext uri="{FF2B5EF4-FFF2-40B4-BE49-F238E27FC236}">
              <a16:creationId xmlns:a16="http://schemas.microsoft.com/office/drawing/2014/main" id="{5E46D4C7-B6B7-4764-9196-45F8778A8F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53" name="Text Box 10">
          <a:extLst>
            <a:ext uri="{FF2B5EF4-FFF2-40B4-BE49-F238E27FC236}">
              <a16:creationId xmlns:a16="http://schemas.microsoft.com/office/drawing/2014/main" id="{A486237B-59F8-4139-B229-D2F8239C84E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54" name="Text Box 41">
          <a:extLst>
            <a:ext uri="{FF2B5EF4-FFF2-40B4-BE49-F238E27FC236}">
              <a16:creationId xmlns:a16="http://schemas.microsoft.com/office/drawing/2014/main" id="{8ECDA8A6-C8C5-4F0E-B167-B81205D4C4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55" name="Text Box 43">
          <a:extLst>
            <a:ext uri="{FF2B5EF4-FFF2-40B4-BE49-F238E27FC236}">
              <a16:creationId xmlns:a16="http://schemas.microsoft.com/office/drawing/2014/main" id="{6601C0AC-4518-429A-BD29-3187A061BC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56" name="Text Box 1">
          <a:extLst>
            <a:ext uri="{FF2B5EF4-FFF2-40B4-BE49-F238E27FC236}">
              <a16:creationId xmlns:a16="http://schemas.microsoft.com/office/drawing/2014/main" id="{30A5E5F6-EFDF-4FD5-924B-B5D71980C6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57" name="Text Box 8">
          <a:extLst>
            <a:ext uri="{FF2B5EF4-FFF2-40B4-BE49-F238E27FC236}">
              <a16:creationId xmlns:a16="http://schemas.microsoft.com/office/drawing/2014/main" id="{6DB16CCB-9051-48CD-81D6-DACB29016B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58" name="Text Box 9">
          <a:extLst>
            <a:ext uri="{FF2B5EF4-FFF2-40B4-BE49-F238E27FC236}">
              <a16:creationId xmlns:a16="http://schemas.microsoft.com/office/drawing/2014/main" id="{303D4488-FF01-48B3-BA22-589620A7404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59" name="Text Box 10">
          <a:extLst>
            <a:ext uri="{FF2B5EF4-FFF2-40B4-BE49-F238E27FC236}">
              <a16:creationId xmlns:a16="http://schemas.microsoft.com/office/drawing/2014/main" id="{62316A6A-0891-4492-9CB2-80BDC8667B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60" name="Text Box 41">
          <a:extLst>
            <a:ext uri="{FF2B5EF4-FFF2-40B4-BE49-F238E27FC236}">
              <a16:creationId xmlns:a16="http://schemas.microsoft.com/office/drawing/2014/main" id="{0C94E488-3400-474F-960F-EB6910F44C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61" name="Text Box 43">
          <a:extLst>
            <a:ext uri="{FF2B5EF4-FFF2-40B4-BE49-F238E27FC236}">
              <a16:creationId xmlns:a16="http://schemas.microsoft.com/office/drawing/2014/main" id="{ACEAF78D-2DD7-4FAE-B73C-FA5E50D6E8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62" name="Text Box 1">
          <a:extLst>
            <a:ext uri="{FF2B5EF4-FFF2-40B4-BE49-F238E27FC236}">
              <a16:creationId xmlns:a16="http://schemas.microsoft.com/office/drawing/2014/main" id="{42B5BE2D-3595-4F0C-8E6E-BA24ED6845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63" name="Text Box 8">
          <a:extLst>
            <a:ext uri="{FF2B5EF4-FFF2-40B4-BE49-F238E27FC236}">
              <a16:creationId xmlns:a16="http://schemas.microsoft.com/office/drawing/2014/main" id="{3C93B2B5-5BA3-425B-8BF2-610DB249B6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64" name="Text Box 9">
          <a:extLst>
            <a:ext uri="{FF2B5EF4-FFF2-40B4-BE49-F238E27FC236}">
              <a16:creationId xmlns:a16="http://schemas.microsoft.com/office/drawing/2014/main" id="{DB1B8BB8-1AF7-49AA-B41C-E4A62E25E9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65" name="Text Box 10">
          <a:extLst>
            <a:ext uri="{FF2B5EF4-FFF2-40B4-BE49-F238E27FC236}">
              <a16:creationId xmlns:a16="http://schemas.microsoft.com/office/drawing/2014/main" id="{B0A67094-8B07-4181-9549-B9A0D93444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66" name="Text Box 41">
          <a:extLst>
            <a:ext uri="{FF2B5EF4-FFF2-40B4-BE49-F238E27FC236}">
              <a16:creationId xmlns:a16="http://schemas.microsoft.com/office/drawing/2014/main" id="{72E62E47-40C7-46C2-9A61-D107B0B1F7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67" name="Text Box 43">
          <a:extLst>
            <a:ext uri="{FF2B5EF4-FFF2-40B4-BE49-F238E27FC236}">
              <a16:creationId xmlns:a16="http://schemas.microsoft.com/office/drawing/2014/main" id="{C51979B3-1D63-475C-AE88-CF277E721E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68" name="Text Box 1">
          <a:extLst>
            <a:ext uri="{FF2B5EF4-FFF2-40B4-BE49-F238E27FC236}">
              <a16:creationId xmlns:a16="http://schemas.microsoft.com/office/drawing/2014/main" id="{DFB1D345-C125-46A3-9436-08D04EE8FA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69" name="Text Box 8">
          <a:extLst>
            <a:ext uri="{FF2B5EF4-FFF2-40B4-BE49-F238E27FC236}">
              <a16:creationId xmlns:a16="http://schemas.microsoft.com/office/drawing/2014/main" id="{97344B8B-901E-419F-9181-BF83570699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70" name="Text Box 9">
          <a:extLst>
            <a:ext uri="{FF2B5EF4-FFF2-40B4-BE49-F238E27FC236}">
              <a16:creationId xmlns:a16="http://schemas.microsoft.com/office/drawing/2014/main" id="{B9C8DFD0-715D-4CC9-8A81-1FD8021985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71" name="Text Box 10">
          <a:extLst>
            <a:ext uri="{FF2B5EF4-FFF2-40B4-BE49-F238E27FC236}">
              <a16:creationId xmlns:a16="http://schemas.microsoft.com/office/drawing/2014/main" id="{2FC700EA-F010-401F-9163-6FD56C2322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72" name="Text Box 41">
          <a:extLst>
            <a:ext uri="{FF2B5EF4-FFF2-40B4-BE49-F238E27FC236}">
              <a16:creationId xmlns:a16="http://schemas.microsoft.com/office/drawing/2014/main" id="{7C20D372-D582-43B0-BC28-7B16FCCB75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73" name="Text Box 43">
          <a:extLst>
            <a:ext uri="{FF2B5EF4-FFF2-40B4-BE49-F238E27FC236}">
              <a16:creationId xmlns:a16="http://schemas.microsoft.com/office/drawing/2014/main" id="{4274B4C4-421C-4F8D-9149-B8E0FB49E7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74" name="Text Box 1">
          <a:extLst>
            <a:ext uri="{FF2B5EF4-FFF2-40B4-BE49-F238E27FC236}">
              <a16:creationId xmlns:a16="http://schemas.microsoft.com/office/drawing/2014/main" id="{840185C6-5AC1-4353-96A2-59BFA7C575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75" name="Text Box 8">
          <a:extLst>
            <a:ext uri="{FF2B5EF4-FFF2-40B4-BE49-F238E27FC236}">
              <a16:creationId xmlns:a16="http://schemas.microsoft.com/office/drawing/2014/main" id="{C40839C4-E908-447C-8DE9-D0C0A7508D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76" name="Text Box 9">
          <a:extLst>
            <a:ext uri="{FF2B5EF4-FFF2-40B4-BE49-F238E27FC236}">
              <a16:creationId xmlns:a16="http://schemas.microsoft.com/office/drawing/2014/main" id="{6445ECDE-FC68-4564-AB43-D5D3476D47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77" name="Text Box 10">
          <a:extLst>
            <a:ext uri="{FF2B5EF4-FFF2-40B4-BE49-F238E27FC236}">
              <a16:creationId xmlns:a16="http://schemas.microsoft.com/office/drawing/2014/main" id="{3BC7514E-9A74-436A-8FC5-5B392A01AAD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78" name="Text Box 41">
          <a:extLst>
            <a:ext uri="{FF2B5EF4-FFF2-40B4-BE49-F238E27FC236}">
              <a16:creationId xmlns:a16="http://schemas.microsoft.com/office/drawing/2014/main" id="{4CA803D6-9957-4E02-91E2-180C61F79F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79" name="Text Box 43">
          <a:extLst>
            <a:ext uri="{FF2B5EF4-FFF2-40B4-BE49-F238E27FC236}">
              <a16:creationId xmlns:a16="http://schemas.microsoft.com/office/drawing/2014/main" id="{12845725-DB3D-4E14-A49A-E14DE07DF1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80" name="Text Box 1">
          <a:extLst>
            <a:ext uri="{FF2B5EF4-FFF2-40B4-BE49-F238E27FC236}">
              <a16:creationId xmlns:a16="http://schemas.microsoft.com/office/drawing/2014/main" id="{1F4317E3-62B5-454B-A8B5-957551B28C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81" name="Text Box 8">
          <a:extLst>
            <a:ext uri="{FF2B5EF4-FFF2-40B4-BE49-F238E27FC236}">
              <a16:creationId xmlns:a16="http://schemas.microsoft.com/office/drawing/2014/main" id="{510D5A6D-4560-4F1D-ADD2-D77F754BED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82" name="Text Box 9">
          <a:extLst>
            <a:ext uri="{FF2B5EF4-FFF2-40B4-BE49-F238E27FC236}">
              <a16:creationId xmlns:a16="http://schemas.microsoft.com/office/drawing/2014/main" id="{DA75FB87-0E1E-4BB8-8A4A-C75D09C714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83" name="Text Box 10">
          <a:extLst>
            <a:ext uri="{FF2B5EF4-FFF2-40B4-BE49-F238E27FC236}">
              <a16:creationId xmlns:a16="http://schemas.microsoft.com/office/drawing/2014/main" id="{020CF7D1-B797-4586-BE5C-866A489DC4A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84" name="Text Box 41">
          <a:extLst>
            <a:ext uri="{FF2B5EF4-FFF2-40B4-BE49-F238E27FC236}">
              <a16:creationId xmlns:a16="http://schemas.microsoft.com/office/drawing/2014/main" id="{BCC2503D-8179-4494-9BD9-F0BF8EDB17F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85" name="Text Box 43">
          <a:extLst>
            <a:ext uri="{FF2B5EF4-FFF2-40B4-BE49-F238E27FC236}">
              <a16:creationId xmlns:a16="http://schemas.microsoft.com/office/drawing/2014/main" id="{4617D255-5A75-4CFA-B6F1-46ACA234FC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86" name="Text Box 1">
          <a:extLst>
            <a:ext uri="{FF2B5EF4-FFF2-40B4-BE49-F238E27FC236}">
              <a16:creationId xmlns:a16="http://schemas.microsoft.com/office/drawing/2014/main" id="{A48EE22E-A9DB-48B0-9055-A7A7C947DD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87" name="Text Box 8">
          <a:extLst>
            <a:ext uri="{FF2B5EF4-FFF2-40B4-BE49-F238E27FC236}">
              <a16:creationId xmlns:a16="http://schemas.microsoft.com/office/drawing/2014/main" id="{1EC83EB1-D4FB-41C1-B82D-9E136D33E5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88" name="Text Box 9">
          <a:extLst>
            <a:ext uri="{FF2B5EF4-FFF2-40B4-BE49-F238E27FC236}">
              <a16:creationId xmlns:a16="http://schemas.microsoft.com/office/drawing/2014/main" id="{626845C9-6A71-4F46-889A-461339CF49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89" name="Text Box 10">
          <a:extLst>
            <a:ext uri="{FF2B5EF4-FFF2-40B4-BE49-F238E27FC236}">
              <a16:creationId xmlns:a16="http://schemas.microsoft.com/office/drawing/2014/main" id="{403D15E4-56D8-40CA-93F3-F5E34B610F2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90" name="Text Box 41">
          <a:extLst>
            <a:ext uri="{FF2B5EF4-FFF2-40B4-BE49-F238E27FC236}">
              <a16:creationId xmlns:a16="http://schemas.microsoft.com/office/drawing/2014/main" id="{849DEFA5-1ADF-441A-9C43-CD96F70287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91" name="Text Box 43">
          <a:extLst>
            <a:ext uri="{FF2B5EF4-FFF2-40B4-BE49-F238E27FC236}">
              <a16:creationId xmlns:a16="http://schemas.microsoft.com/office/drawing/2014/main" id="{CAD6AA3E-38FC-4C35-A012-B34C5FD9B2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92" name="Text Box 1">
          <a:extLst>
            <a:ext uri="{FF2B5EF4-FFF2-40B4-BE49-F238E27FC236}">
              <a16:creationId xmlns:a16="http://schemas.microsoft.com/office/drawing/2014/main" id="{EDB42F0D-61B2-4873-A33E-F26B0AA17B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93" name="Text Box 8">
          <a:extLst>
            <a:ext uri="{FF2B5EF4-FFF2-40B4-BE49-F238E27FC236}">
              <a16:creationId xmlns:a16="http://schemas.microsoft.com/office/drawing/2014/main" id="{72CD0111-8E1D-4A14-BCE4-CE8F3A75B3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94" name="Text Box 9">
          <a:extLst>
            <a:ext uri="{FF2B5EF4-FFF2-40B4-BE49-F238E27FC236}">
              <a16:creationId xmlns:a16="http://schemas.microsoft.com/office/drawing/2014/main" id="{09F93D41-3F86-459D-988F-6B63AD31B7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95" name="Text Box 10">
          <a:extLst>
            <a:ext uri="{FF2B5EF4-FFF2-40B4-BE49-F238E27FC236}">
              <a16:creationId xmlns:a16="http://schemas.microsoft.com/office/drawing/2014/main" id="{D11294F1-F810-479E-A373-450D5B73B6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96" name="Text Box 41">
          <a:extLst>
            <a:ext uri="{FF2B5EF4-FFF2-40B4-BE49-F238E27FC236}">
              <a16:creationId xmlns:a16="http://schemas.microsoft.com/office/drawing/2014/main" id="{9B0AAF69-507B-41A0-8976-46CD112F30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97" name="Text Box 43">
          <a:extLst>
            <a:ext uri="{FF2B5EF4-FFF2-40B4-BE49-F238E27FC236}">
              <a16:creationId xmlns:a16="http://schemas.microsoft.com/office/drawing/2014/main" id="{AAF76871-8C6F-4051-83F3-FB6762850B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id="{AE45328A-865C-4481-A55F-7C0F287CE87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899" name="Text Box 8">
          <a:extLst>
            <a:ext uri="{FF2B5EF4-FFF2-40B4-BE49-F238E27FC236}">
              <a16:creationId xmlns:a16="http://schemas.microsoft.com/office/drawing/2014/main" id="{536B709F-73F2-4C71-91A4-5B7AE79BDB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00" name="Text Box 9">
          <a:extLst>
            <a:ext uri="{FF2B5EF4-FFF2-40B4-BE49-F238E27FC236}">
              <a16:creationId xmlns:a16="http://schemas.microsoft.com/office/drawing/2014/main" id="{C9FCE3B9-F360-4EA0-A37F-7A937A2567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01" name="Text Box 10">
          <a:extLst>
            <a:ext uri="{FF2B5EF4-FFF2-40B4-BE49-F238E27FC236}">
              <a16:creationId xmlns:a16="http://schemas.microsoft.com/office/drawing/2014/main" id="{0F273D11-1240-4B52-9F22-2E7A5DB4446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02" name="Text Box 41">
          <a:extLst>
            <a:ext uri="{FF2B5EF4-FFF2-40B4-BE49-F238E27FC236}">
              <a16:creationId xmlns:a16="http://schemas.microsoft.com/office/drawing/2014/main" id="{29F05A94-0440-447A-8442-0050F40893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03" name="Text Box 43">
          <a:extLst>
            <a:ext uri="{FF2B5EF4-FFF2-40B4-BE49-F238E27FC236}">
              <a16:creationId xmlns:a16="http://schemas.microsoft.com/office/drawing/2014/main" id="{759B8462-30E2-4849-B00A-0D726B36A6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04" name="Text Box 1">
          <a:extLst>
            <a:ext uri="{FF2B5EF4-FFF2-40B4-BE49-F238E27FC236}">
              <a16:creationId xmlns:a16="http://schemas.microsoft.com/office/drawing/2014/main" id="{FD034E84-71DA-47B6-AEB7-C467E1F111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05" name="Text Box 8">
          <a:extLst>
            <a:ext uri="{FF2B5EF4-FFF2-40B4-BE49-F238E27FC236}">
              <a16:creationId xmlns:a16="http://schemas.microsoft.com/office/drawing/2014/main" id="{28810099-864A-411E-8066-3545268FAF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06" name="Text Box 9">
          <a:extLst>
            <a:ext uri="{FF2B5EF4-FFF2-40B4-BE49-F238E27FC236}">
              <a16:creationId xmlns:a16="http://schemas.microsoft.com/office/drawing/2014/main" id="{BD6E264F-DD1E-4956-A89A-C7EA986C31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07" name="Text Box 10">
          <a:extLst>
            <a:ext uri="{FF2B5EF4-FFF2-40B4-BE49-F238E27FC236}">
              <a16:creationId xmlns:a16="http://schemas.microsoft.com/office/drawing/2014/main" id="{83FC4D7A-E7FB-4995-B01D-8C2AB5D9BB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08" name="Text Box 41">
          <a:extLst>
            <a:ext uri="{FF2B5EF4-FFF2-40B4-BE49-F238E27FC236}">
              <a16:creationId xmlns:a16="http://schemas.microsoft.com/office/drawing/2014/main" id="{4777096A-A1FB-44FC-9A40-207938E1B3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09" name="Text Box 43">
          <a:extLst>
            <a:ext uri="{FF2B5EF4-FFF2-40B4-BE49-F238E27FC236}">
              <a16:creationId xmlns:a16="http://schemas.microsoft.com/office/drawing/2014/main" id="{2BCA0D06-C456-4929-8963-FDEE22C0B7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10" name="Text Box 1">
          <a:extLst>
            <a:ext uri="{FF2B5EF4-FFF2-40B4-BE49-F238E27FC236}">
              <a16:creationId xmlns:a16="http://schemas.microsoft.com/office/drawing/2014/main" id="{C12866F2-A3CB-4CD1-9D48-7A3670B0B2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11" name="Text Box 8">
          <a:extLst>
            <a:ext uri="{FF2B5EF4-FFF2-40B4-BE49-F238E27FC236}">
              <a16:creationId xmlns:a16="http://schemas.microsoft.com/office/drawing/2014/main" id="{D7269A57-5CBB-412A-92FA-D130EEF9B7F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12" name="Text Box 9">
          <a:extLst>
            <a:ext uri="{FF2B5EF4-FFF2-40B4-BE49-F238E27FC236}">
              <a16:creationId xmlns:a16="http://schemas.microsoft.com/office/drawing/2014/main" id="{7627691D-EACC-4F6C-93AD-4F8EC54DA8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13" name="Text Box 10">
          <a:extLst>
            <a:ext uri="{FF2B5EF4-FFF2-40B4-BE49-F238E27FC236}">
              <a16:creationId xmlns:a16="http://schemas.microsoft.com/office/drawing/2014/main" id="{D9545A7D-ABC1-4CA8-ABA2-21BFEEE048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14" name="Text Box 41">
          <a:extLst>
            <a:ext uri="{FF2B5EF4-FFF2-40B4-BE49-F238E27FC236}">
              <a16:creationId xmlns:a16="http://schemas.microsoft.com/office/drawing/2014/main" id="{C44CC6AE-8188-4DBB-99C4-A802CC86094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15" name="Text Box 43">
          <a:extLst>
            <a:ext uri="{FF2B5EF4-FFF2-40B4-BE49-F238E27FC236}">
              <a16:creationId xmlns:a16="http://schemas.microsoft.com/office/drawing/2014/main" id="{2236002C-2471-4E18-A566-2406A34DCA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16" name="Text Box 1">
          <a:extLst>
            <a:ext uri="{FF2B5EF4-FFF2-40B4-BE49-F238E27FC236}">
              <a16:creationId xmlns:a16="http://schemas.microsoft.com/office/drawing/2014/main" id="{7C1B0F3A-249E-4E4C-8C1D-D974DDE0A4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17" name="Text Box 8">
          <a:extLst>
            <a:ext uri="{FF2B5EF4-FFF2-40B4-BE49-F238E27FC236}">
              <a16:creationId xmlns:a16="http://schemas.microsoft.com/office/drawing/2014/main" id="{18FDB1A2-9710-4606-A260-AD895E27E6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18" name="Text Box 9">
          <a:extLst>
            <a:ext uri="{FF2B5EF4-FFF2-40B4-BE49-F238E27FC236}">
              <a16:creationId xmlns:a16="http://schemas.microsoft.com/office/drawing/2014/main" id="{5C191EB7-B309-4E38-ABC6-C60F9210BD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19" name="Text Box 10">
          <a:extLst>
            <a:ext uri="{FF2B5EF4-FFF2-40B4-BE49-F238E27FC236}">
              <a16:creationId xmlns:a16="http://schemas.microsoft.com/office/drawing/2014/main" id="{ABB32BCE-3E68-4448-BFFE-717F893B7A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20" name="Text Box 41">
          <a:extLst>
            <a:ext uri="{FF2B5EF4-FFF2-40B4-BE49-F238E27FC236}">
              <a16:creationId xmlns:a16="http://schemas.microsoft.com/office/drawing/2014/main" id="{EECC2497-53C7-4D7B-A99A-E1AF9A4691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21" name="Text Box 43">
          <a:extLst>
            <a:ext uri="{FF2B5EF4-FFF2-40B4-BE49-F238E27FC236}">
              <a16:creationId xmlns:a16="http://schemas.microsoft.com/office/drawing/2014/main" id="{CC3F1278-A74D-42A2-86B2-5084724621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2922" name="Text Box 1">
          <a:extLst>
            <a:ext uri="{FF2B5EF4-FFF2-40B4-BE49-F238E27FC236}">
              <a16:creationId xmlns:a16="http://schemas.microsoft.com/office/drawing/2014/main" id="{60BE4746-0F85-49AE-8EC2-A521281D9E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2923" name="Text Box 8">
          <a:extLst>
            <a:ext uri="{FF2B5EF4-FFF2-40B4-BE49-F238E27FC236}">
              <a16:creationId xmlns:a16="http://schemas.microsoft.com/office/drawing/2014/main" id="{B0C58603-7A6A-454E-9CB1-9B2E56CB64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2924" name="Text Box 9">
          <a:extLst>
            <a:ext uri="{FF2B5EF4-FFF2-40B4-BE49-F238E27FC236}">
              <a16:creationId xmlns:a16="http://schemas.microsoft.com/office/drawing/2014/main" id="{8C3F3E64-02AA-4301-AC56-FE4BAE3420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2925" name="Text Box 10">
          <a:extLst>
            <a:ext uri="{FF2B5EF4-FFF2-40B4-BE49-F238E27FC236}">
              <a16:creationId xmlns:a16="http://schemas.microsoft.com/office/drawing/2014/main" id="{2A047CD6-04CD-449D-ABE5-21744D200B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2926" name="Text Box 41">
          <a:extLst>
            <a:ext uri="{FF2B5EF4-FFF2-40B4-BE49-F238E27FC236}">
              <a16:creationId xmlns:a16="http://schemas.microsoft.com/office/drawing/2014/main" id="{1BA653FC-BD74-4048-BB92-DB3C95F5D2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2927" name="Text Box 43">
          <a:extLst>
            <a:ext uri="{FF2B5EF4-FFF2-40B4-BE49-F238E27FC236}">
              <a16:creationId xmlns:a16="http://schemas.microsoft.com/office/drawing/2014/main" id="{6A2F5E05-F804-462C-B297-B85EF51ED2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28" name="Text Box 1">
          <a:extLst>
            <a:ext uri="{FF2B5EF4-FFF2-40B4-BE49-F238E27FC236}">
              <a16:creationId xmlns:a16="http://schemas.microsoft.com/office/drawing/2014/main" id="{1A1626F7-C876-4EF3-AD56-3412BED0DF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29" name="Text Box 8">
          <a:extLst>
            <a:ext uri="{FF2B5EF4-FFF2-40B4-BE49-F238E27FC236}">
              <a16:creationId xmlns:a16="http://schemas.microsoft.com/office/drawing/2014/main" id="{DDE23DC7-B34C-4236-88BB-47B6961F4F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30" name="Text Box 9">
          <a:extLst>
            <a:ext uri="{FF2B5EF4-FFF2-40B4-BE49-F238E27FC236}">
              <a16:creationId xmlns:a16="http://schemas.microsoft.com/office/drawing/2014/main" id="{BBC36501-2426-4B7F-8E4F-D970DF0AE6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31" name="Text Box 10">
          <a:extLst>
            <a:ext uri="{FF2B5EF4-FFF2-40B4-BE49-F238E27FC236}">
              <a16:creationId xmlns:a16="http://schemas.microsoft.com/office/drawing/2014/main" id="{6102BF68-F692-4767-9DCA-6747029090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32" name="Text Box 41">
          <a:extLst>
            <a:ext uri="{FF2B5EF4-FFF2-40B4-BE49-F238E27FC236}">
              <a16:creationId xmlns:a16="http://schemas.microsoft.com/office/drawing/2014/main" id="{C217FBBE-8691-4B3C-BC00-A7BDFE92F5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33" name="Text Box 43">
          <a:extLst>
            <a:ext uri="{FF2B5EF4-FFF2-40B4-BE49-F238E27FC236}">
              <a16:creationId xmlns:a16="http://schemas.microsoft.com/office/drawing/2014/main" id="{DED95E17-74E5-40F5-A4A7-23818AC932D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34" name="Text Box 1">
          <a:extLst>
            <a:ext uri="{FF2B5EF4-FFF2-40B4-BE49-F238E27FC236}">
              <a16:creationId xmlns:a16="http://schemas.microsoft.com/office/drawing/2014/main" id="{806706DA-51F5-47E6-8678-E244C797EB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35" name="Text Box 8">
          <a:extLst>
            <a:ext uri="{FF2B5EF4-FFF2-40B4-BE49-F238E27FC236}">
              <a16:creationId xmlns:a16="http://schemas.microsoft.com/office/drawing/2014/main" id="{E9FFD08F-C0A9-4329-893A-68C0127784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36" name="Text Box 9">
          <a:extLst>
            <a:ext uri="{FF2B5EF4-FFF2-40B4-BE49-F238E27FC236}">
              <a16:creationId xmlns:a16="http://schemas.microsoft.com/office/drawing/2014/main" id="{2DF807FD-34F3-441E-9C96-DEDBD94D45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37" name="Text Box 10">
          <a:extLst>
            <a:ext uri="{FF2B5EF4-FFF2-40B4-BE49-F238E27FC236}">
              <a16:creationId xmlns:a16="http://schemas.microsoft.com/office/drawing/2014/main" id="{3CDA5438-5077-492B-B524-F58CCCA6BF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38" name="Text Box 41">
          <a:extLst>
            <a:ext uri="{FF2B5EF4-FFF2-40B4-BE49-F238E27FC236}">
              <a16:creationId xmlns:a16="http://schemas.microsoft.com/office/drawing/2014/main" id="{8DBD7028-2250-4B2C-800A-02185B7CF6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39" name="Text Box 43">
          <a:extLst>
            <a:ext uri="{FF2B5EF4-FFF2-40B4-BE49-F238E27FC236}">
              <a16:creationId xmlns:a16="http://schemas.microsoft.com/office/drawing/2014/main" id="{3E7F7853-539F-4074-AFB4-EE10D301E83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40" name="Text Box 1">
          <a:extLst>
            <a:ext uri="{FF2B5EF4-FFF2-40B4-BE49-F238E27FC236}">
              <a16:creationId xmlns:a16="http://schemas.microsoft.com/office/drawing/2014/main" id="{7C5B8A3F-D488-4D35-B512-14F80B2A46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41" name="Text Box 8">
          <a:extLst>
            <a:ext uri="{FF2B5EF4-FFF2-40B4-BE49-F238E27FC236}">
              <a16:creationId xmlns:a16="http://schemas.microsoft.com/office/drawing/2014/main" id="{5B52AD87-D635-4D4E-B929-F6091DA090C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42" name="Text Box 9">
          <a:extLst>
            <a:ext uri="{FF2B5EF4-FFF2-40B4-BE49-F238E27FC236}">
              <a16:creationId xmlns:a16="http://schemas.microsoft.com/office/drawing/2014/main" id="{434D2FA8-116D-471C-9581-F471281399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43" name="Text Box 10">
          <a:extLst>
            <a:ext uri="{FF2B5EF4-FFF2-40B4-BE49-F238E27FC236}">
              <a16:creationId xmlns:a16="http://schemas.microsoft.com/office/drawing/2014/main" id="{1A344E9A-91DA-4BD2-9719-4EC9A7C78F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44" name="Text Box 41">
          <a:extLst>
            <a:ext uri="{FF2B5EF4-FFF2-40B4-BE49-F238E27FC236}">
              <a16:creationId xmlns:a16="http://schemas.microsoft.com/office/drawing/2014/main" id="{8844459D-65BA-42FC-A0A3-F86643888C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45" name="Text Box 43">
          <a:extLst>
            <a:ext uri="{FF2B5EF4-FFF2-40B4-BE49-F238E27FC236}">
              <a16:creationId xmlns:a16="http://schemas.microsoft.com/office/drawing/2014/main" id="{D7453FEE-77D7-4B3E-B494-CF83803846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46" name="Text Box 1">
          <a:extLst>
            <a:ext uri="{FF2B5EF4-FFF2-40B4-BE49-F238E27FC236}">
              <a16:creationId xmlns:a16="http://schemas.microsoft.com/office/drawing/2014/main" id="{6B8FC7A9-D8E5-4331-9348-CFC75C0E44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47" name="Text Box 8">
          <a:extLst>
            <a:ext uri="{FF2B5EF4-FFF2-40B4-BE49-F238E27FC236}">
              <a16:creationId xmlns:a16="http://schemas.microsoft.com/office/drawing/2014/main" id="{1FC021DF-0DE1-48ED-B154-93B1C4DA77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48" name="Text Box 9">
          <a:extLst>
            <a:ext uri="{FF2B5EF4-FFF2-40B4-BE49-F238E27FC236}">
              <a16:creationId xmlns:a16="http://schemas.microsoft.com/office/drawing/2014/main" id="{CB43324F-D5B3-4800-A6CC-7B30555E28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49" name="Text Box 10">
          <a:extLst>
            <a:ext uri="{FF2B5EF4-FFF2-40B4-BE49-F238E27FC236}">
              <a16:creationId xmlns:a16="http://schemas.microsoft.com/office/drawing/2014/main" id="{34A4BE3F-2736-4F44-9D82-D0A0921F74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50" name="Text Box 41">
          <a:extLst>
            <a:ext uri="{FF2B5EF4-FFF2-40B4-BE49-F238E27FC236}">
              <a16:creationId xmlns:a16="http://schemas.microsoft.com/office/drawing/2014/main" id="{69F284A9-1517-4B7D-A432-B5F59880A4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51" name="Text Box 43">
          <a:extLst>
            <a:ext uri="{FF2B5EF4-FFF2-40B4-BE49-F238E27FC236}">
              <a16:creationId xmlns:a16="http://schemas.microsoft.com/office/drawing/2014/main" id="{D8A32F9B-843F-412B-B3FE-17F632A9D6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52" name="Text Box 1">
          <a:extLst>
            <a:ext uri="{FF2B5EF4-FFF2-40B4-BE49-F238E27FC236}">
              <a16:creationId xmlns:a16="http://schemas.microsoft.com/office/drawing/2014/main" id="{1FFECF0B-C371-47DE-869C-4BAD98A971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53" name="Text Box 8">
          <a:extLst>
            <a:ext uri="{FF2B5EF4-FFF2-40B4-BE49-F238E27FC236}">
              <a16:creationId xmlns:a16="http://schemas.microsoft.com/office/drawing/2014/main" id="{C8062F6C-705C-4A04-812B-4C6223C119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54" name="Text Box 9">
          <a:extLst>
            <a:ext uri="{FF2B5EF4-FFF2-40B4-BE49-F238E27FC236}">
              <a16:creationId xmlns:a16="http://schemas.microsoft.com/office/drawing/2014/main" id="{3D5E296D-19A7-4D61-BADD-143056405D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55" name="Text Box 10">
          <a:extLst>
            <a:ext uri="{FF2B5EF4-FFF2-40B4-BE49-F238E27FC236}">
              <a16:creationId xmlns:a16="http://schemas.microsoft.com/office/drawing/2014/main" id="{0BC3B030-2D7F-4CBB-909B-5239B3B444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56" name="Text Box 41">
          <a:extLst>
            <a:ext uri="{FF2B5EF4-FFF2-40B4-BE49-F238E27FC236}">
              <a16:creationId xmlns:a16="http://schemas.microsoft.com/office/drawing/2014/main" id="{E0272EC6-4955-477F-B884-9EF46163D1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57" name="Text Box 43">
          <a:extLst>
            <a:ext uri="{FF2B5EF4-FFF2-40B4-BE49-F238E27FC236}">
              <a16:creationId xmlns:a16="http://schemas.microsoft.com/office/drawing/2014/main" id="{F7237380-92D2-4843-BC36-DC231D8EEA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58" name="Text Box 1">
          <a:extLst>
            <a:ext uri="{FF2B5EF4-FFF2-40B4-BE49-F238E27FC236}">
              <a16:creationId xmlns:a16="http://schemas.microsoft.com/office/drawing/2014/main" id="{28AA0942-A98C-4023-80AC-B9D8BFD822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59" name="Text Box 8">
          <a:extLst>
            <a:ext uri="{FF2B5EF4-FFF2-40B4-BE49-F238E27FC236}">
              <a16:creationId xmlns:a16="http://schemas.microsoft.com/office/drawing/2014/main" id="{30A9A143-AC0E-4309-8FB7-21A985D2B17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60" name="Text Box 9">
          <a:extLst>
            <a:ext uri="{FF2B5EF4-FFF2-40B4-BE49-F238E27FC236}">
              <a16:creationId xmlns:a16="http://schemas.microsoft.com/office/drawing/2014/main" id="{10D13752-289E-4A01-8E6D-1A3101AD20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61" name="Text Box 10">
          <a:extLst>
            <a:ext uri="{FF2B5EF4-FFF2-40B4-BE49-F238E27FC236}">
              <a16:creationId xmlns:a16="http://schemas.microsoft.com/office/drawing/2014/main" id="{5257490B-C788-4680-A00A-8793F5699A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62" name="Text Box 41">
          <a:extLst>
            <a:ext uri="{FF2B5EF4-FFF2-40B4-BE49-F238E27FC236}">
              <a16:creationId xmlns:a16="http://schemas.microsoft.com/office/drawing/2014/main" id="{4CF1B4DE-D16A-43B0-955E-CE30CB881A9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63" name="Text Box 43">
          <a:extLst>
            <a:ext uri="{FF2B5EF4-FFF2-40B4-BE49-F238E27FC236}">
              <a16:creationId xmlns:a16="http://schemas.microsoft.com/office/drawing/2014/main" id="{A6835C05-7E25-4F0A-B715-E21FEE1753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64" name="Text Box 1">
          <a:extLst>
            <a:ext uri="{FF2B5EF4-FFF2-40B4-BE49-F238E27FC236}">
              <a16:creationId xmlns:a16="http://schemas.microsoft.com/office/drawing/2014/main" id="{DC4F516E-F9EF-44AF-BD7F-4F70AB5423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65" name="Text Box 8">
          <a:extLst>
            <a:ext uri="{FF2B5EF4-FFF2-40B4-BE49-F238E27FC236}">
              <a16:creationId xmlns:a16="http://schemas.microsoft.com/office/drawing/2014/main" id="{CB9B4AB5-2D68-4A12-B0B4-67126A76CB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66" name="Text Box 9">
          <a:extLst>
            <a:ext uri="{FF2B5EF4-FFF2-40B4-BE49-F238E27FC236}">
              <a16:creationId xmlns:a16="http://schemas.microsoft.com/office/drawing/2014/main" id="{028D4F5A-ADFF-4DE9-83B5-D883C59ED5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67" name="Text Box 10">
          <a:extLst>
            <a:ext uri="{FF2B5EF4-FFF2-40B4-BE49-F238E27FC236}">
              <a16:creationId xmlns:a16="http://schemas.microsoft.com/office/drawing/2014/main" id="{694957D3-67AF-443F-BDA3-C9485D614A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68" name="Text Box 41">
          <a:extLst>
            <a:ext uri="{FF2B5EF4-FFF2-40B4-BE49-F238E27FC236}">
              <a16:creationId xmlns:a16="http://schemas.microsoft.com/office/drawing/2014/main" id="{22EE36B5-477B-4F4D-8CC3-6C79C4D399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69" name="Text Box 43">
          <a:extLst>
            <a:ext uri="{FF2B5EF4-FFF2-40B4-BE49-F238E27FC236}">
              <a16:creationId xmlns:a16="http://schemas.microsoft.com/office/drawing/2014/main" id="{32800A61-C5A7-4A6A-8D2A-E195D9678B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70" name="Text Box 1">
          <a:extLst>
            <a:ext uri="{FF2B5EF4-FFF2-40B4-BE49-F238E27FC236}">
              <a16:creationId xmlns:a16="http://schemas.microsoft.com/office/drawing/2014/main" id="{F70FC481-17A2-4B7F-B1A6-84D1F51CC8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71" name="Text Box 8">
          <a:extLst>
            <a:ext uri="{FF2B5EF4-FFF2-40B4-BE49-F238E27FC236}">
              <a16:creationId xmlns:a16="http://schemas.microsoft.com/office/drawing/2014/main" id="{7FADF67E-7DD8-4C16-B358-18F8AB2E29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72" name="Text Box 9">
          <a:extLst>
            <a:ext uri="{FF2B5EF4-FFF2-40B4-BE49-F238E27FC236}">
              <a16:creationId xmlns:a16="http://schemas.microsoft.com/office/drawing/2014/main" id="{24AE8E96-ABD3-43D0-B154-D918C5382A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73" name="Text Box 10">
          <a:extLst>
            <a:ext uri="{FF2B5EF4-FFF2-40B4-BE49-F238E27FC236}">
              <a16:creationId xmlns:a16="http://schemas.microsoft.com/office/drawing/2014/main" id="{0E209DEA-B987-4679-B9C3-1F692519CD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74" name="Text Box 41">
          <a:extLst>
            <a:ext uri="{FF2B5EF4-FFF2-40B4-BE49-F238E27FC236}">
              <a16:creationId xmlns:a16="http://schemas.microsoft.com/office/drawing/2014/main" id="{57A4E7C6-1566-4590-9AE8-D83DCC9961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75" name="Text Box 43">
          <a:extLst>
            <a:ext uri="{FF2B5EF4-FFF2-40B4-BE49-F238E27FC236}">
              <a16:creationId xmlns:a16="http://schemas.microsoft.com/office/drawing/2014/main" id="{76BF8D2E-B8E8-499A-832C-B8906EF0F59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76" name="Text Box 1">
          <a:extLst>
            <a:ext uri="{FF2B5EF4-FFF2-40B4-BE49-F238E27FC236}">
              <a16:creationId xmlns:a16="http://schemas.microsoft.com/office/drawing/2014/main" id="{11026A74-0320-4466-917B-677FD2DC8D5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77" name="Text Box 8">
          <a:extLst>
            <a:ext uri="{FF2B5EF4-FFF2-40B4-BE49-F238E27FC236}">
              <a16:creationId xmlns:a16="http://schemas.microsoft.com/office/drawing/2014/main" id="{2081DF14-3124-4F39-9054-71859CA68B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78" name="Text Box 9">
          <a:extLst>
            <a:ext uri="{FF2B5EF4-FFF2-40B4-BE49-F238E27FC236}">
              <a16:creationId xmlns:a16="http://schemas.microsoft.com/office/drawing/2014/main" id="{2BBD93AF-A14B-481E-A693-0B74C2079A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79" name="Text Box 10">
          <a:extLst>
            <a:ext uri="{FF2B5EF4-FFF2-40B4-BE49-F238E27FC236}">
              <a16:creationId xmlns:a16="http://schemas.microsoft.com/office/drawing/2014/main" id="{AA5EFA1A-0A3F-4E23-830D-08E4793DA6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80" name="Text Box 41">
          <a:extLst>
            <a:ext uri="{FF2B5EF4-FFF2-40B4-BE49-F238E27FC236}">
              <a16:creationId xmlns:a16="http://schemas.microsoft.com/office/drawing/2014/main" id="{9A7C1AF8-1F94-438B-9946-31D9CFEE3D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81" name="Text Box 43">
          <a:extLst>
            <a:ext uri="{FF2B5EF4-FFF2-40B4-BE49-F238E27FC236}">
              <a16:creationId xmlns:a16="http://schemas.microsoft.com/office/drawing/2014/main" id="{D01714C6-406D-4491-87D1-8A24EABAD8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id="{FE46BE2A-19D4-4E84-AA98-BD2E185B06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83" name="Text Box 8">
          <a:extLst>
            <a:ext uri="{FF2B5EF4-FFF2-40B4-BE49-F238E27FC236}">
              <a16:creationId xmlns:a16="http://schemas.microsoft.com/office/drawing/2014/main" id="{B558F2E2-A1CA-4C93-A628-4957F3320C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84" name="Text Box 9">
          <a:extLst>
            <a:ext uri="{FF2B5EF4-FFF2-40B4-BE49-F238E27FC236}">
              <a16:creationId xmlns:a16="http://schemas.microsoft.com/office/drawing/2014/main" id="{A3EC20BE-092A-4EA3-81E0-B8D424E27A5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85" name="Text Box 10">
          <a:extLst>
            <a:ext uri="{FF2B5EF4-FFF2-40B4-BE49-F238E27FC236}">
              <a16:creationId xmlns:a16="http://schemas.microsoft.com/office/drawing/2014/main" id="{507657FF-B78A-4990-80E5-C7877DA228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86" name="Text Box 41">
          <a:extLst>
            <a:ext uri="{FF2B5EF4-FFF2-40B4-BE49-F238E27FC236}">
              <a16:creationId xmlns:a16="http://schemas.microsoft.com/office/drawing/2014/main" id="{695E1881-10D1-48FC-BE25-A3368F7755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87" name="Text Box 43">
          <a:extLst>
            <a:ext uri="{FF2B5EF4-FFF2-40B4-BE49-F238E27FC236}">
              <a16:creationId xmlns:a16="http://schemas.microsoft.com/office/drawing/2014/main" id="{F8DFC6A1-C21E-4158-A612-48BAEECD15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88" name="Text Box 1">
          <a:extLst>
            <a:ext uri="{FF2B5EF4-FFF2-40B4-BE49-F238E27FC236}">
              <a16:creationId xmlns:a16="http://schemas.microsoft.com/office/drawing/2014/main" id="{6B80B00A-4DA1-4ECD-A1F0-ED21C14774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89" name="Text Box 8">
          <a:extLst>
            <a:ext uri="{FF2B5EF4-FFF2-40B4-BE49-F238E27FC236}">
              <a16:creationId xmlns:a16="http://schemas.microsoft.com/office/drawing/2014/main" id="{11B77BD9-C3D8-45A7-A146-598140557B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90" name="Text Box 9">
          <a:extLst>
            <a:ext uri="{FF2B5EF4-FFF2-40B4-BE49-F238E27FC236}">
              <a16:creationId xmlns:a16="http://schemas.microsoft.com/office/drawing/2014/main" id="{0F2C7D0B-2699-499E-870F-43945B88FA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91" name="Text Box 10">
          <a:extLst>
            <a:ext uri="{FF2B5EF4-FFF2-40B4-BE49-F238E27FC236}">
              <a16:creationId xmlns:a16="http://schemas.microsoft.com/office/drawing/2014/main" id="{8A781305-28CE-4633-B04A-1AB0B634A7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92" name="Text Box 41">
          <a:extLst>
            <a:ext uri="{FF2B5EF4-FFF2-40B4-BE49-F238E27FC236}">
              <a16:creationId xmlns:a16="http://schemas.microsoft.com/office/drawing/2014/main" id="{BBFB96AD-8934-45CC-9348-D46518D922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93" name="Text Box 43">
          <a:extLst>
            <a:ext uri="{FF2B5EF4-FFF2-40B4-BE49-F238E27FC236}">
              <a16:creationId xmlns:a16="http://schemas.microsoft.com/office/drawing/2014/main" id="{A06A6A66-D0A9-45ED-A5D0-A582023A8C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94" name="Text Box 1">
          <a:extLst>
            <a:ext uri="{FF2B5EF4-FFF2-40B4-BE49-F238E27FC236}">
              <a16:creationId xmlns:a16="http://schemas.microsoft.com/office/drawing/2014/main" id="{D832A1F3-D238-4C0F-893D-5964B4F8AD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95" name="Text Box 8">
          <a:extLst>
            <a:ext uri="{FF2B5EF4-FFF2-40B4-BE49-F238E27FC236}">
              <a16:creationId xmlns:a16="http://schemas.microsoft.com/office/drawing/2014/main" id="{3D65835B-F6BB-4573-B99C-D8A97F82A4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96" name="Text Box 9">
          <a:extLst>
            <a:ext uri="{FF2B5EF4-FFF2-40B4-BE49-F238E27FC236}">
              <a16:creationId xmlns:a16="http://schemas.microsoft.com/office/drawing/2014/main" id="{9DEFC9D0-EBF9-4679-95A7-C63C07716D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97" name="Text Box 10">
          <a:extLst>
            <a:ext uri="{FF2B5EF4-FFF2-40B4-BE49-F238E27FC236}">
              <a16:creationId xmlns:a16="http://schemas.microsoft.com/office/drawing/2014/main" id="{3F2FB461-B2D6-43D0-B455-46B395F381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98" name="Text Box 41">
          <a:extLst>
            <a:ext uri="{FF2B5EF4-FFF2-40B4-BE49-F238E27FC236}">
              <a16:creationId xmlns:a16="http://schemas.microsoft.com/office/drawing/2014/main" id="{A00D2005-CEFF-4C30-A80E-D8BC7F11E7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2999" name="Text Box 43">
          <a:extLst>
            <a:ext uri="{FF2B5EF4-FFF2-40B4-BE49-F238E27FC236}">
              <a16:creationId xmlns:a16="http://schemas.microsoft.com/office/drawing/2014/main" id="{2C3FD2BC-A203-4CAD-BB86-409B2E7BC1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00" name="Text Box 1">
          <a:extLst>
            <a:ext uri="{FF2B5EF4-FFF2-40B4-BE49-F238E27FC236}">
              <a16:creationId xmlns:a16="http://schemas.microsoft.com/office/drawing/2014/main" id="{BE244885-28EA-4848-B8FA-3B3D9423EF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01" name="Text Box 8">
          <a:extLst>
            <a:ext uri="{FF2B5EF4-FFF2-40B4-BE49-F238E27FC236}">
              <a16:creationId xmlns:a16="http://schemas.microsoft.com/office/drawing/2014/main" id="{6CB5B0F8-2487-43F7-A898-81DC72DBC4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02" name="Text Box 9">
          <a:extLst>
            <a:ext uri="{FF2B5EF4-FFF2-40B4-BE49-F238E27FC236}">
              <a16:creationId xmlns:a16="http://schemas.microsoft.com/office/drawing/2014/main" id="{AF757933-3660-4CE2-9BA0-D2B65C277F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03" name="Text Box 10">
          <a:extLst>
            <a:ext uri="{FF2B5EF4-FFF2-40B4-BE49-F238E27FC236}">
              <a16:creationId xmlns:a16="http://schemas.microsoft.com/office/drawing/2014/main" id="{156B7564-75B1-4158-9BFD-73032313B4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04" name="Text Box 41">
          <a:extLst>
            <a:ext uri="{FF2B5EF4-FFF2-40B4-BE49-F238E27FC236}">
              <a16:creationId xmlns:a16="http://schemas.microsoft.com/office/drawing/2014/main" id="{88BA2E1A-285C-47B2-9F6F-1C494A481AC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05" name="Text Box 43">
          <a:extLst>
            <a:ext uri="{FF2B5EF4-FFF2-40B4-BE49-F238E27FC236}">
              <a16:creationId xmlns:a16="http://schemas.microsoft.com/office/drawing/2014/main" id="{1F2F488D-3C4D-4854-897B-47F9858E8D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06" name="Text Box 1">
          <a:extLst>
            <a:ext uri="{FF2B5EF4-FFF2-40B4-BE49-F238E27FC236}">
              <a16:creationId xmlns:a16="http://schemas.microsoft.com/office/drawing/2014/main" id="{90AC529C-82E4-40CE-9927-889A68EDD9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07" name="Text Box 8">
          <a:extLst>
            <a:ext uri="{FF2B5EF4-FFF2-40B4-BE49-F238E27FC236}">
              <a16:creationId xmlns:a16="http://schemas.microsoft.com/office/drawing/2014/main" id="{BA49A4FF-FA37-4DC9-9716-11C7DDC5E7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08" name="Text Box 9">
          <a:extLst>
            <a:ext uri="{FF2B5EF4-FFF2-40B4-BE49-F238E27FC236}">
              <a16:creationId xmlns:a16="http://schemas.microsoft.com/office/drawing/2014/main" id="{A30F814C-9FCB-4093-A195-EBD7715C69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09" name="Text Box 10">
          <a:extLst>
            <a:ext uri="{FF2B5EF4-FFF2-40B4-BE49-F238E27FC236}">
              <a16:creationId xmlns:a16="http://schemas.microsoft.com/office/drawing/2014/main" id="{FB57C577-41C6-4EA5-9B21-CDC0851D84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10" name="Text Box 41">
          <a:extLst>
            <a:ext uri="{FF2B5EF4-FFF2-40B4-BE49-F238E27FC236}">
              <a16:creationId xmlns:a16="http://schemas.microsoft.com/office/drawing/2014/main" id="{E48C7D21-5596-4581-9CAD-E3B2F61D7F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11" name="Text Box 43">
          <a:extLst>
            <a:ext uri="{FF2B5EF4-FFF2-40B4-BE49-F238E27FC236}">
              <a16:creationId xmlns:a16="http://schemas.microsoft.com/office/drawing/2014/main" id="{53E6873F-7CD4-442B-AF97-4EC3F82B48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id="{F28D5A4F-0C94-4690-BC5E-30296B1D8E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13" name="Text Box 8">
          <a:extLst>
            <a:ext uri="{FF2B5EF4-FFF2-40B4-BE49-F238E27FC236}">
              <a16:creationId xmlns:a16="http://schemas.microsoft.com/office/drawing/2014/main" id="{CA42BB6C-ED1E-4C54-AF17-031FAC1C65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14" name="Text Box 9">
          <a:extLst>
            <a:ext uri="{FF2B5EF4-FFF2-40B4-BE49-F238E27FC236}">
              <a16:creationId xmlns:a16="http://schemas.microsoft.com/office/drawing/2014/main" id="{4B294752-FB7A-450D-92C2-584D8C38E94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15" name="Text Box 10">
          <a:extLst>
            <a:ext uri="{FF2B5EF4-FFF2-40B4-BE49-F238E27FC236}">
              <a16:creationId xmlns:a16="http://schemas.microsoft.com/office/drawing/2014/main" id="{45B9AE84-4804-4884-BC5F-A260A3B038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16" name="Text Box 41">
          <a:extLst>
            <a:ext uri="{FF2B5EF4-FFF2-40B4-BE49-F238E27FC236}">
              <a16:creationId xmlns:a16="http://schemas.microsoft.com/office/drawing/2014/main" id="{1B5406E5-71F5-45C4-B16C-C33FF9B969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17" name="Text Box 43">
          <a:extLst>
            <a:ext uri="{FF2B5EF4-FFF2-40B4-BE49-F238E27FC236}">
              <a16:creationId xmlns:a16="http://schemas.microsoft.com/office/drawing/2014/main" id="{F2E020E6-4BDC-4F0A-864B-010CBA16E6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18" name="Text Box 1">
          <a:extLst>
            <a:ext uri="{FF2B5EF4-FFF2-40B4-BE49-F238E27FC236}">
              <a16:creationId xmlns:a16="http://schemas.microsoft.com/office/drawing/2014/main" id="{049FB312-C28F-451D-96CE-4A8C1B6C07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19" name="Text Box 8">
          <a:extLst>
            <a:ext uri="{FF2B5EF4-FFF2-40B4-BE49-F238E27FC236}">
              <a16:creationId xmlns:a16="http://schemas.microsoft.com/office/drawing/2014/main" id="{300A57FC-C89D-4F48-B715-D799EE1AE9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20" name="Text Box 9">
          <a:extLst>
            <a:ext uri="{FF2B5EF4-FFF2-40B4-BE49-F238E27FC236}">
              <a16:creationId xmlns:a16="http://schemas.microsoft.com/office/drawing/2014/main" id="{F7CB6441-5FD8-42F9-B03C-03E5A8DB8E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21" name="Text Box 10">
          <a:extLst>
            <a:ext uri="{FF2B5EF4-FFF2-40B4-BE49-F238E27FC236}">
              <a16:creationId xmlns:a16="http://schemas.microsoft.com/office/drawing/2014/main" id="{3AD24BDA-AF94-445F-92D8-47DFC0EBD6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22" name="Text Box 41">
          <a:extLst>
            <a:ext uri="{FF2B5EF4-FFF2-40B4-BE49-F238E27FC236}">
              <a16:creationId xmlns:a16="http://schemas.microsoft.com/office/drawing/2014/main" id="{FD02E8A1-A0AF-49C1-B73C-F8B1A13EAD3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23" name="Text Box 43">
          <a:extLst>
            <a:ext uri="{FF2B5EF4-FFF2-40B4-BE49-F238E27FC236}">
              <a16:creationId xmlns:a16="http://schemas.microsoft.com/office/drawing/2014/main" id="{097E42FD-F377-4CA4-A591-ED38FE8301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24" name="Text Box 1">
          <a:extLst>
            <a:ext uri="{FF2B5EF4-FFF2-40B4-BE49-F238E27FC236}">
              <a16:creationId xmlns:a16="http://schemas.microsoft.com/office/drawing/2014/main" id="{25676215-F756-41C2-9FF9-3A42922753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25" name="Text Box 8">
          <a:extLst>
            <a:ext uri="{FF2B5EF4-FFF2-40B4-BE49-F238E27FC236}">
              <a16:creationId xmlns:a16="http://schemas.microsoft.com/office/drawing/2014/main" id="{36FD3AFE-39B1-43CA-87F5-8BE18D00BE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26" name="Text Box 9">
          <a:extLst>
            <a:ext uri="{FF2B5EF4-FFF2-40B4-BE49-F238E27FC236}">
              <a16:creationId xmlns:a16="http://schemas.microsoft.com/office/drawing/2014/main" id="{32AE1191-20EB-45B7-8B26-BD8CE0DE97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27" name="Text Box 10">
          <a:extLst>
            <a:ext uri="{FF2B5EF4-FFF2-40B4-BE49-F238E27FC236}">
              <a16:creationId xmlns:a16="http://schemas.microsoft.com/office/drawing/2014/main" id="{A30D0411-EF64-4F6B-BEFC-E244BB41694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28" name="Text Box 41">
          <a:extLst>
            <a:ext uri="{FF2B5EF4-FFF2-40B4-BE49-F238E27FC236}">
              <a16:creationId xmlns:a16="http://schemas.microsoft.com/office/drawing/2014/main" id="{6CA37A48-56D0-473D-A147-7B9067E7380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29" name="Text Box 43">
          <a:extLst>
            <a:ext uri="{FF2B5EF4-FFF2-40B4-BE49-F238E27FC236}">
              <a16:creationId xmlns:a16="http://schemas.microsoft.com/office/drawing/2014/main" id="{D019176A-C784-4385-8838-E60EE142EA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30" name="Text Box 1">
          <a:extLst>
            <a:ext uri="{FF2B5EF4-FFF2-40B4-BE49-F238E27FC236}">
              <a16:creationId xmlns:a16="http://schemas.microsoft.com/office/drawing/2014/main" id="{4CD2DBD1-8BBC-41D9-8EC6-5FD4FF8EF9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31" name="Text Box 8">
          <a:extLst>
            <a:ext uri="{FF2B5EF4-FFF2-40B4-BE49-F238E27FC236}">
              <a16:creationId xmlns:a16="http://schemas.microsoft.com/office/drawing/2014/main" id="{A6463459-0C12-48BA-B340-089CDFFA1A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32" name="Text Box 9">
          <a:extLst>
            <a:ext uri="{FF2B5EF4-FFF2-40B4-BE49-F238E27FC236}">
              <a16:creationId xmlns:a16="http://schemas.microsoft.com/office/drawing/2014/main" id="{9D307549-8732-4897-8DC6-A318049645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33" name="Text Box 10">
          <a:extLst>
            <a:ext uri="{FF2B5EF4-FFF2-40B4-BE49-F238E27FC236}">
              <a16:creationId xmlns:a16="http://schemas.microsoft.com/office/drawing/2014/main" id="{6A7FB7DA-3FE6-44FF-B6FA-6743FDA1BD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34" name="Text Box 41">
          <a:extLst>
            <a:ext uri="{FF2B5EF4-FFF2-40B4-BE49-F238E27FC236}">
              <a16:creationId xmlns:a16="http://schemas.microsoft.com/office/drawing/2014/main" id="{1E9EAD60-8454-4086-9CF3-2B837D03DBA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35" name="Text Box 43">
          <a:extLst>
            <a:ext uri="{FF2B5EF4-FFF2-40B4-BE49-F238E27FC236}">
              <a16:creationId xmlns:a16="http://schemas.microsoft.com/office/drawing/2014/main" id="{329ECA1E-4652-440B-947B-8F4F471BCE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36" name="Text Box 1">
          <a:extLst>
            <a:ext uri="{FF2B5EF4-FFF2-40B4-BE49-F238E27FC236}">
              <a16:creationId xmlns:a16="http://schemas.microsoft.com/office/drawing/2014/main" id="{99A78E24-6016-4A69-9A12-74A6089190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37" name="Text Box 8">
          <a:extLst>
            <a:ext uri="{FF2B5EF4-FFF2-40B4-BE49-F238E27FC236}">
              <a16:creationId xmlns:a16="http://schemas.microsoft.com/office/drawing/2014/main" id="{0603A3F5-4C23-4052-AD29-66D4AD38AD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38" name="Text Box 9">
          <a:extLst>
            <a:ext uri="{FF2B5EF4-FFF2-40B4-BE49-F238E27FC236}">
              <a16:creationId xmlns:a16="http://schemas.microsoft.com/office/drawing/2014/main" id="{30FAECEA-C60F-447E-BF76-FE42A90CAD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39" name="Text Box 10">
          <a:extLst>
            <a:ext uri="{FF2B5EF4-FFF2-40B4-BE49-F238E27FC236}">
              <a16:creationId xmlns:a16="http://schemas.microsoft.com/office/drawing/2014/main" id="{4F1386EF-4FB2-4A76-9D59-D76EAC4753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40" name="Text Box 41">
          <a:extLst>
            <a:ext uri="{FF2B5EF4-FFF2-40B4-BE49-F238E27FC236}">
              <a16:creationId xmlns:a16="http://schemas.microsoft.com/office/drawing/2014/main" id="{76926BBB-100C-421B-A58F-54066C5D65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41" name="Text Box 43">
          <a:extLst>
            <a:ext uri="{FF2B5EF4-FFF2-40B4-BE49-F238E27FC236}">
              <a16:creationId xmlns:a16="http://schemas.microsoft.com/office/drawing/2014/main" id="{555BCA8F-7FC7-4F7F-B7D2-4A3B2CBDC6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42" name="Text Box 1">
          <a:extLst>
            <a:ext uri="{FF2B5EF4-FFF2-40B4-BE49-F238E27FC236}">
              <a16:creationId xmlns:a16="http://schemas.microsoft.com/office/drawing/2014/main" id="{965697EC-7565-4DEB-8133-138C0D890A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43" name="Text Box 8">
          <a:extLst>
            <a:ext uri="{FF2B5EF4-FFF2-40B4-BE49-F238E27FC236}">
              <a16:creationId xmlns:a16="http://schemas.microsoft.com/office/drawing/2014/main" id="{266833BB-BCA8-4F47-ABC3-5CB1436FD13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44" name="Text Box 9">
          <a:extLst>
            <a:ext uri="{FF2B5EF4-FFF2-40B4-BE49-F238E27FC236}">
              <a16:creationId xmlns:a16="http://schemas.microsoft.com/office/drawing/2014/main" id="{5FAF6039-1FF1-4B25-8ABC-3E0E53DD933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45" name="Text Box 10">
          <a:extLst>
            <a:ext uri="{FF2B5EF4-FFF2-40B4-BE49-F238E27FC236}">
              <a16:creationId xmlns:a16="http://schemas.microsoft.com/office/drawing/2014/main" id="{0EA59CA1-1303-4156-9BC5-70623FD385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46" name="Text Box 41">
          <a:extLst>
            <a:ext uri="{FF2B5EF4-FFF2-40B4-BE49-F238E27FC236}">
              <a16:creationId xmlns:a16="http://schemas.microsoft.com/office/drawing/2014/main" id="{BDD9659F-FC18-4CC6-95A9-9F8B6AAF5D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47" name="Text Box 43">
          <a:extLst>
            <a:ext uri="{FF2B5EF4-FFF2-40B4-BE49-F238E27FC236}">
              <a16:creationId xmlns:a16="http://schemas.microsoft.com/office/drawing/2014/main" id="{E97CF753-7212-4188-91A5-EA0513C68A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48" name="Text Box 1">
          <a:extLst>
            <a:ext uri="{FF2B5EF4-FFF2-40B4-BE49-F238E27FC236}">
              <a16:creationId xmlns:a16="http://schemas.microsoft.com/office/drawing/2014/main" id="{80C5A183-34A3-4E0B-A650-964BC4CD23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49" name="Text Box 8">
          <a:extLst>
            <a:ext uri="{FF2B5EF4-FFF2-40B4-BE49-F238E27FC236}">
              <a16:creationId xmlns:a16="http://schemas.microsoft.com/office/drawing/2014/main" id="{AE9927F1-1733-4C79-8B9D-2B3F7D4CAC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50" name="Text Box 9">
          <a:extLst>
            <a:ext uri="{FF2B5EF4-FFF2-40B4-BE49-F238E27FC236}">
              <a16:creationId xmlns:a16="http://schemas.microsoft.com/office/drawing/2014/main" id="{AAD1F03B-067C-4D47-BD30-6A3D2E4968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51" name="Text Box 10">
          <a:extLst>
            <a:ext uri="{FF2B5EF4-FFF2-40B4-BE49-F238E27FC236}">
              <a16:creationId xmlns:a16="http://schemas.microsoft.com/office/drawing/2014/main" id="{F53C51F2-3939-4FC4-9A88-B92BA71A0B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52" name="Text Box 41">
          <a:extLst>
            <a:ext uri="{FF2B5EF4-FFF2-40B4-BE49-F238E27FC236}">
              <a16:creationId xmlns:a16="http://schemas.microsoft.com/office/drawing/2014/main" id="{0525802C-9EFE-4EB7-BCB8-E40606620E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53" name="Text Box 43">
          <a:extLst>
            <a:ext uri="{FF2B5EF4-FFF2-40B4-BE49-F238E27FC236}">
              <a16:creationId xmlns:a16="http://schemas.microsoft.com/office/drawing/2014/main" id="{F366EFF2-C082-4563-9FEC-8A52E16884E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54" name="Text Box 1">
          <a:extLst>
            <a:ext uri="{FF2B5EF4-FFF2-40B4-BE49-F238E27FC236}">
              <a16:creationId xmlns:a16="http://schemas.microsoft.com/office/drawing/2014/main" id="{E0F8384D-476B-4E26-BE44-A23B7EF96B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55" name="Text Box 8">
          <a:extLst>
            <a:ext uri="{FF2B5EF4-FFF2-40B4-BE49-F238E27FC236}">
              <a16:creationId xmlns:a16="http://schemas.microsoft.com/office/drawing/2014/main" id="{119E6479-F47C-48FD-88C9-C9039C08FDE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56" name="Text Box 9">
          <a:extLst>
            <a:ext uri="{FF2B5EF4-FFF2-40B4-BE49-F238E27FC236}">
              <a16:creationId xmlns:a16="http://schemas.microsoft.com/office/drawing/2014/main" id="{35435911-5899-4073-869C-EA7CD35C4D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57" name="Text Box 10">
          <a:extLst>
            <a:ext uri="{FF2B5EF4-FFF2-40B4-BE49-F238E27FC236}">
              <a16:creationId xmlns:a16="http://schemas.microsoft.com/office/drawing/2014/main" id="{AEC3726C-AB0D-4132-B8DC-A89D9DF106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58" name="Text Box 41">
          <a:extLst>
            <a:ext uri="{FF2B5EF4-FFF2-40B4-BE49-F238E27FC236}">
              <a16:creationId xmlns:a16="http://schemas.microsoft.com/office/drawing/2014/main" id="{DDF3DA9E-20FE-4436-8603-9CE30A9809F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59" name="Text Box 43">
          <a:extLst>
            <a:ext uri="{FF2B5EF4-FFF2-40B4-BE49-F238E27FC236}">
              <a16:creationId xmlns:a16="http://schemas.microsoft.com/office/drawing/2014/main" id="{06A541A9-9375-431C-8DEC-5A7BC027DE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60" name="Text Box 1">
          <a:extLst>
            <a:ext uri="{FF2B5EF4-FFF2-40B4-BE49-F238E27FC236}">
              <a16:creationId xmlns:a16="http://schemas.microsoft.com/office/drawing/2014/main" id="{2229A50B-BCEC-4F2C-B6B5-4EEF547622B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61" name="Text Box 8">
          <a:extLst>
            <a:ext uri="{FF2B5EF4-FFF2-40B4-BE49-F238E27FC236}">
              <a16:creationId xmlns:a16="http://schemas.microsoft.com/office/drawing/2014/main" id="{2CC49440-1368-4CDD-B575-D47C1A3C7BC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62" name="Text Box 9">
          <a:extLst>
            <a:ext uri="{FF2B5EF4-FFF2-40B4-BE49-F238E27FC236}">
              <a16:creationId xmlns:a16="http://schemas.microsoft.com/office/drawing/2014/main" id="{62C12A98-89E7-4182-A3C2-58D5A9C551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63" name="Text Box 10">
          <a:extLst>
            <a:ext uri="{FF2B5EF4-FFF2-40B4-BE49-F238E27FC236}">
              <a16:creationId xmlns:a16="http://schemas.microsoft.com/office/drawing/2014/main" id="{6B9B9C9F-75EF-45A8-9375-7EF96D8E95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64" name="Text Box 41">
          <a:extLst>
            <a:ext uri="{FF2B5EF4-FFF2-40B4-BE49-F238E27FC236}">
              <a16:creationId xmlns:a16="http://schemas.microsoft.com/office/drawing/2014/main" id="{133F51E8-461C-44C3-AB96-75505D0999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65" name="Text Box 43">
          <a:extLst>
            <a:ext uri="{FF2B5EF4-FFF2-40B4-BE49-F238E27FC236}">
              <a16:creationId xmlns:a16="http://schemas.microsoft.com/office/drawing/2014/main" id="{33E26C1E-45D0-48EB-BA38-6AB173A33DB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66" name="Text Box 1">
          <a:extLst>
            <a:ext uri="{FF2B5EF4-FFF2-40B4-BE49-F238E27FC236}">
              <a16:creationId xmlns:a16="http://schemas.microsoft.com/office/drawing/2014/main" id="{34CFA3A0-1081-4E67-8DD4-3E12A919E8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67" name="Text Box 8">
          <a:extLst>
            <a:ext uri="{FF2B5EF4-FFF2-40B4-BE49-F238E27FC236}">
              <a16:creationId xmlns:a16="http://schemas.microsoft.com/office/drawing/2014/main" id="{90C4793F-8119-4E44-804E-80FF92692E6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68" name="Text Box 9">
          <a:extLst>
            <a:ext uri="{FF2B5EF4-FFF2-40B4-BE49-F238E27FC236}">
              <a16:creationId xmlns:a16="http://schemas.microsoft.com/office/drawing/2014/main" id="{134C2FCA-F58A-44BA-BC54-AF5613B5D1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69" name="Text Box 10">
          <a:extLst>
            <a:ext uri="{FF2B5EF4-FFF2-40B4-BE49-F238E27FC236}">
              <a16:creationId xmlns:a16="http://schemas.microsoft.com/office/drawing/2014/main" id="{FCFFABD1-779E-48B8-A607-58B080C3632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70" name="Text Box 41">
          <a:extLst>
            <a:ext uri="{FF2B5EF4-FFF2-40B4-BE49-F238E27FC236}">
              <a16:creationId xmlns:a16="http://schemas.microsoft.com/office/drawing/2014/main" id="{9AF4231F-8355-46A3-A598-4F32280F84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71" name="Text Box 43">
          <a:extLst>
            <a:ext uri="{FF2B5EF4-FFF2-40B4-BE49-F238E27FC236}">
              <a16:creationId xmlns:a16="http://schemas.microsoft.com/office/drawing/2014/main" id="{1E5ABC90-621C-4B3B-8BC2-4F50EC6E22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72" name="Text Box 1">
          <a:extLst>
            <a:ext uri="{FF2B5EF4-FFF2-40B4-BE49-F238E27FC236}">
              <a16:creationId xmlns:a16="http://schemas.microsoft.com/office/drawing/2014/main" id="{20CF2B83-74CF-4009-932A-41AEC9E4DED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73" name="Text Box 8">
          <a:extLst>
            <a:ext uri="{FF2B5EF4-FFF2-40B4-BE49-F238E27FC236}">
              <a16:creationId xmlns:a16="http://schemas.microsoft.com/office/drawing/2014/main" id="{B98C040A-0A58-43ED-9CE4-F31532AF234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74" name="Text Box 9">
          <a:extLst>
            <a:ext uri="{FF2B5EF4-FFF2-40B4-BE49-F238E27FC236}">
              <a16:creationId xmlns:a16="http://schemas.microsoft.com/office/drawing/2014/main" id="{575AEF04-40A8-4265-B1C1-C68FBE598D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75" name="Text Box 10">
          <a:extLst>
            <a:ext uri="{FF2B5EF4-FFF2-40B4-BE49-F238E27FC236}">
              <a16:creationId xmlns:a16="http://schemas.microsoft.com/office/drawing/2014/main" id="{F3D9BE1C-387D-40B5-AAC8-E4DC4F703D0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76" name="Text Box 41">
          <a:extLst>
            <a:ext uri="{FF2B5EF4-FFF2-40B4-BE49-F238E27FC236}">
              <a16:creationId xmlns:a16="http://schemas.microsoft.com/office/drawing/2014/main" id="{9719CB34-EAF1-4B26-A305-0A7AC9921A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77" name="Text Box 43">
          <a:extLst>
            <a:ext uri="{FF2B5EF4-FFF2-40B4-BE49-F238E27FC236}">
              <a16:creationId xmlns:a16="http://schemas.microsoft.com/office/drawing/2014/main" id="{4AE27401-AB3F-4D53-BF96-ED9EACD3535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78" name="Text Box 1">
          <a:extLst>
            <a:ext uri="{FF2B5EF4-FFF2-40B4-BE49-F238E27FC236}">
              <a16:creationId xmlns:a16="http://schemas.microsoft.com/office/drawing/2014/main" id="{0B44A951-747A-4F74-8523-066B6A407A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79" name="Text Box 8">
          <a:extLst>
            <a:ext uri="{FF2B5EF4-FFF2-40B4-BE49-F238E27FC236}">
              <a16:creationId xmlns:a16="http://schemas.microsoft.com/office/drawing/2014/main" id="{53BABB44-1CAF-4483-AEB4-951D3B2517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80" name="Text Box 9">
          <a:extLst>
            <a:ext uri="{FF2B5EF4-FFF2-40B4-BE49-F238E27FC236}">
              <a16:creationId xmlns:a16="http://schemas.microsoft.com/office/drawing/2014/main" id="{77B0F7A2-1569-4B98-B03F-7D45DEAE1E7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81" name="Text Box 10">
          <a:extLst>
            <a:ext uri="{FF2B5EF4-FFF2-40B4-BE49-F238E27FC236}">
              <a16:creationId xmlns:a16="http://schemas.microsoft.com/office/drawing/2014/main" id="{1C89EBB8-5720-4B90-A347-F4F3E43D8C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82" name="Text Box 41">
          <a:extLst>
            <a:ext uri="{FF2B5EF4-FFF2-40B4-BE49-F238E27FC236}">
              <a16:creationId xmlns:a16="http://schemas.microsoft.com/office/drawing/2014/main" id="{1B9F232D-EAB2-44A0-ABDD-9E43AE911D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83" name="Text Box 43">
          <a:extLst>
            <a:ext uri="{FF2B5EF4-FFF2-40B4-BE49-F238E27FC236}">
              <a16:creationId xmlns:a16="http://schemas.microsoft.com/office/drawing/2014/main" id="{BF72CB70-0005-4562-B846-9D53FC3E95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84" name="Text Box 1">
          <a:extLst>
            <a:ext uri="{FF2B5EF4-FFF2-40B4-BE49-F238E27FC236}">
              <a16:creationId xmlns:a16="http://schemas.microsoft.com/office/drawing/2014/main" id="{F3113D11-9B86-41CE-BEA4-869A868C57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85" name="Text Box 8">
          <a:extLst>
            <a:ext uri="{FF2B5EF4-FFF2-40B4-BE49-F238E27FC236}">
              <a16:creationId xmlns:a16="http://schemas.microsoft.com/office/drawing/2014/main" id="{B208D2EA-6A9D-4B73-BF3E-DF4AA1F949E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86" name="Text Box 9">
          <a:extLst>
            <a:ext uri="{FF2B5EF4-FFF2-40B4-BE49-F238E27FC236}">
              <a16:creationId xmlns:a16="http://schemas.microsoft.com/office/drawing/2014/main" id="{9FF3B292-D13B-4491-84E0-7A8F9F2920E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87" name="Text Box 10">
          <a:extLst>
            <a:ext uri="{FF2B5EF4-FFF2-40B4-BE49-F238E27FC236}">
              <a16:creationId xmlns:a16="http://schemas.microsoft.com/office/drawing/2014/main" id="{82752617-7B23-46A0-A296-F93861E0586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88" name="Text Box 41">
          <a:extLst>
            <a:ext uri="{FF2B5EF4-FFF2-40B4-BE49-F238E27FC236}">
              <a16:creationId xmlns:a16="http://schemas.microsoft.com/office/drawing/2014/main" id="{530E89E1-AF25-4AE6-8DE5-72833879F3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089" name="Text Box 43">
          <a:extLst>
            <a:ext uri="{FF2B5EF4-FFF2-40B4-BE49-F238E27FC236}">
              <a16:creationId xmlns:a16="http://schemas.microsoft.com/office/drawing/2014/main" id="{7847EFC1-8EB3-4BBF-8465-4C8861F58F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90" name="Text Box 1">
          <a:extLst>
            <a:ext uri="{FF2B5EF4-FFF2-40B4-BE49-F238E27FC236}">
              <a16:creationId xmlns:a16="http://schemas.microsoft.com/office/drawing/2014/main" id="{21DAB05D-4E01-4967-952E-3F1C749496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91" name="Text Box 8">
          <a:extLst>
            <a:ext uri="{FF2B5EF4-FFF2-40B4-BE49-F238E27FC236}">
              <a16:creationId xmlns:a16="http://schemas.microsoft.com/office/drawing/2014/main" id="{F1862E26-3624-4C59-9073-CA0A99776A8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92" name="Text Box 9">
          <a:extLst>
            <a:ext uri="{FF2B5EF4-FFF2-40B4-BE49-F238E27FC236}">
              <a16:creationId xmlns:a16="http://schemas.microsoft.com/office/drawing/2014/main" id="{EF717F6D-C2C3-497E-9E2C-F269ACBEDC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93" name="Text Box 10">
          <a:extLst>
            <a:ext uri="{FF2B5EF4-FFF2-40B4-BE49-F238E27FC236}">
              <a16:creationId xmlns:a16="http://schemas.microsoft.com/office/drawing/2014/main" id="{919D24A4-9C2B-4A95-9BA3-920F643063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94" name="Text Box 41">
          <a:extLst>
            <a:ext uri="{FF2B5EF4-FFF2-40B4-BE49-F238E27FC236}">
              <a16:creationId xmlns:a16="http://schemas.microsoft.com/office/drawing/2014/main" id="{F86908B3-F9A3-415F-AFE9-B237B8BCC0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95" name="Text Box 43">
          <a:extLst>
            <a:ext uri="{FF2B5EF4-FFF2-40B4-BE49-F238E27FC236}">
              <a16:creationId xmlns:a16="http://schemas.microsoft.com/office/drawing/2014/main" id="{1397D367-6CF4-48EC-9D3D-25528C03CE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96" name="Text Box 1">
          <a:extLst>
            <a:ext uri="{FF2B5EF4-FFF2-40B4-BE49-F238E27FC236}">
              <a16:creationId xmlns:a16="http://schemas.microsoft.com/office/drawing/2014/main" id="{75F817C3-274B-4C96-A571-5CA8C3AFFB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97" name="Text Box 8">
          <a:extLst>
            <a:ext uri="{FF2B5EF4-FFF2-40B4-BE49-F238E27FC236}">
              <a16:creationId xmlns:a16="http://schemas.microsoft.com/office/drawing/2014/main" id="{3BDB110A-8A5E-4F8C-BC31-34ED745D483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98" name="Text Box 9">
          <a:extLst>
            <a:ext uri="{FF2B5EF4-FFF2-40B4-BE49-F238E27FC236}">
              <a16:creationId xmlns:a16="http://schemas.microsoft.com/office/drawing/2014/main" id="{B960FE31-87B3-4393-BB4D-EF0D747506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099" name="Text Box 10">
          <a:extLst>
            <a:ext uri="{FF2B5EF4-FFF2-40B4-BE49-F238E27FC236}">
              <a16:creationId xmlns:a16="http://schemas.microsoft.com/office/drawing/2014/main" id="{DA722B8A-6678-4F45-A0B7-A6DB5DC0D2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100" name="Text Box 41">
          <a:extLst>
            <a:ext uri="{FF2B5EF4-FFF2-40B4-BE49-F238E27FC236}">
              <a16:creationId xmlns:a16="http://schemas.microsoft.com/office/drawing/2014/main" id="{E31A7417-0E24-4015-B0F9-D0CC6E236D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101" name="Text Box 43">
          <a:extLst>
            <a:ext uri="{FF2B5EF4-FFF2-40B4-BE49-F238E27FC236}">
              <a16:creationId xmlns:a16="http://schemas.microsoft.com/office/drawing/2014/main" id="{A55EF515-906D-4750-A509-46C2169192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4D436D1C-F872-4B07-B608-6406D1ADCC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03" name="Text Box 8">
          <a:extLst>
            <a:ext uri="{FF2B5EF4-FFF2-40B4-BE49-F238E27FC236}">
              <a16:creationId xmlns:a16="http://schemas.microsoft.com/office/drawing/2014/main" id="{D537CD59-5705-453E-88A2-55385901AA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04" name="Text Box 9">
          <a:extLst>
            <a:ext uri="{FF2B5EF4-FFF2-40B4-BE49-F238E27FC236}">
              <a16:creationId xmlns:a16="http://schemas.microsoft.com/office/drawing/2014/main" id="{4B8447DC-DC89-4B07-85E1-55D12572BC0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05" name="Text Box 10">
          <a:extLst>
            <a:ext uri="{FF2B5EF4-FFF2-40B4-BE49-F238E27FC236}">
              <a16:creationId xmlns:a16="http://schemas.microsoft.com/office/drawing/2014/main" id="{DFDDD4E9-A15B-4E6F-B506-B811DD146D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06" name="Text Box 41">
          <a:extLst>
            <a:ext uri="{FF2B5EF4-FFF2-40B4-BE49-F238E27FC236}">
              <a16:creationId xmlns:a16="http://schemas.microsoft.com/office/drawing/2014/main" id="{3A5B5D1F-44B3-4479-B3C7-3342DDDB10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07" name="Text Box 43">
          <a:extLst>
            <a:ext uri="{FF2B5EF4-FFF2-40B4-BE49-F238E27FC236}">
              <a16:creationId xmlns:a16="http://schemas.microsoft.com/office/drawing/2014/main" id="{3A5F27FC-95A2-419A-8C9B-CD8EA64EC6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08" name="Text Box 1">
          <a:extLst>
            <a:ext uri="{FF2B5EF4-FFF2-40B4-BE49-F238E27FC236}">
              <a16:creationId xmlns:a16="http://schemas.microsoft.com/office/drawing/2014/main" id="{5CB375AB-00E3-41FC-8101-17E281CDB9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09" name="Text Box 8">
          <a:extLst>
            <a:ext uri="{FF2B5EF4-FFF2-40B4-BE49-F238E27FC236}">
              <a16:creationId xmlns:a16="http://schemas.microsoft.com/office/drawing/2014/main" id="{53DAC981-C93E-4D6F-839F-3965966175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10" name="Text Box 9">
          <a:extLst>
            <a:ext uri="{FF2B5EF4-FFF2-40B4-BE49-F238E27FC236}">
              <a16:creationId xmlns:a16="http://schemas.microsoft.com/office/drawing/2014/main" id="{5F3F8DA5-8495-4923-BAC0-47CDF96951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11" name="Text Box 10">
          <a:extLst>
            <a:ext uri="{FF2B5EF4-FFF2-40B4-BE49-F238E27FC236}">
              <a16:creationId xmlns:a16="http://schemas.microsoft.com/office/drawing/2014/main" id="{9CE26F55-0B5C-4A7E-86DA-3219A55348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12" name="Text Box 41">
          <a:extLst>
            <a:ext uri="{FF2B5EF4-FFF2-40B4-BE49-F238E27FC236}">
              <a16:creationId xmlns:a16="http://schemas.microsoft.com/office/drawing/2014/main" id="{8C7E504C-A6C5-40E5-82D8-ECE7A30862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13" name="Text Box 43">
          <a:extLst>
            <a:ext uri="{FF2B5EF4-FFF2-40B4-BE49-F238E27FC236}">
              <a16:creationId xmlns:a16="http://schemas.microsoft.com/office/drawing/2014/main" id="{6D1C42E2-6E60-4BBD-B83C-A33B564610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14" name="Text Box 1">
          <a:extLst>
            <a:ext uri="{FF2B5EF4-FFF2-40B4-BE49-F238E27FC236}">
              <a16:creationId xmlns:a16="http://schemas.microsoft.com/office/drawing/2014/main" id="{5040EB34-BA72-4D94-9FF0-23C8C6CF2C1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15" name="Text Box 8">
          <a:extLst>
            <a:ext uri="{FF2B5EF4-FFF2-40B4-BE49-F238E27FC236}">
              <a16:creationId xmlns:a16="http://schemas.microsoft.com/office/drawing/2014/main" id="{767DB74E-0B3A-4F67-AE29-A10159A79E2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16" name="Text Box 9">
          <a:extLst>
            <a:ext uri="{FF2B5EF4-FFF2-40B4-BE49-F238E27FC236}">
              <a16:creationId xmlns:a16="http://schemas.microsoft.com/office/drawing/2014/main" id="{2C95AEDC-155D-4022-BC06-C4552EEC400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17" name="Text Box 10">
          <a:extLst>
            <a:ext uri="{FF2B5EF4-FFF2-40B4-BE49-F238E27FC236}">
              <a16:creationId xmlns:a16="http://schemas.microsoft.com/office/drawing/2014/main" id="{C477FC8A-4113-4767-B2CB-29C4F10A17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18" name="Text Box 41">
          <a:extLst>
            <a:ext uri="{FF2B5EF4-FFF2-40B4-BE49-F238E27FC236}">
              <a16:creationId xmlns:a16="http://schemas.microsoft.com/office/drawing/2014/main" id="{CD9B95FC-721B-44A6-AB0F-2FC9B497BF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19" name="Text Box 43">
          <a:extLst>
            <a:ext uri="{FF2B5EF4-FFF2-40B4-BE49-F238E27FC236}">
              <a16:creationId xmlns:a16="http://schemas.microsoft.com/office/drawing/2014/main" id="{D5D9BF70-85F2-4194-8C9D-8BBD0AD353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20" name="Text Box 1">
          <a:extLst>
            <a:ext uri="{FF2B5EF4-FFF2-40B4-BE49-F238E27FC236}">
              <a16:creationId xmlns:a16="http://schemas.microsoft.com/office/drawing/2014/main" id="{95959DBC-8576-4608-9C4E-5B50DCE2B5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21" name="Text Box 8">
          <a:extLst>
            <a:ext uri="{FF2B5EF4-FFF2-40B4-BE49-F238E27FC236}">
              <a16:creationId xmlns:a16="http://schemas.microsoft.com/office/drawing/2014/main" id="{AB134651-5CED-4310-96C2-2DC71F9E2B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22" name="Text Box 9">
          <a:extLst>
            <a:ext uri="{FF2B5EF4-FFF2-40B4-BE49-F238E27FC236}">
              <a16:creationId xmlns:a16="http://schemas.microsoft.com/office/drawing/2014/main" id="{F323BC6B-4B38-4FAF-BDE3-0564EBC0B3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23" name="Text Box 10">
          <a:extLst>
            <a:ext uri="{FF2B5EF4-FFF2-40B4-BE49-F238E27FC236}">
              <a16:creationId xmlns:a16="http://schemas.microsoft.com/office/drawing/2014/main" id="{E2824ABE-2AF6-486D-809E-7B9C01CF6A3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24" name="Text Box 41">
          <a:extLst>
            <a:ext uri="{FF2B5EF4-FFF2-40B4-BE49-F238E27FC236}">
              <a16:creationId xmlns:a16="http://schemas.microsoft.com/office/drawing/2014/main" id="{3295C8C0-8126-4A0B-922E-161EA0EE01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25" name="Text Box 43">
          <a:extLst>
            <a:ext uri="{FF2B5EF4-FFF2-40B4-BE49-F238E27FC236}">
              <a16:creationId xmlns:a16="http://schemas.microsoft.com/office/drawing/2014/main" id="{6FC1E38B-2235-45AD-A476-1221E6B9BB7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8D30C41E-4208-48DA-89B5-7751199BDB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27" name="Text Box 8">
          <a:extLst>
            <a:ext uri="{FF2B5EF4-FFF2-40B4-BE49-F238E27FC236}">
              <a16:creationId xmlns:a16="http://schemas.microsoft.com/office/drawing/2014/main" id="{792B22E8-016F-4C5E-939E-71896AEF88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28" name="Text Box 9">
          <a:extLst>
            <a:ext uri="{FF2B5EF4-FFF2-40B4-BE49-F238E27FC236}">
              <a16:creationId xmlns:a16="http://schemas.microsoft.com/office/drawing/2014/main" id="{4D7D7686-D5A1-4BA4-960C-7083AD1D72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29" name="Text Box 10">
          <a:extLst>
            <a:ext uri="{FF2B5EF4-FFF2-40B4-BE49-F238E27FC236}">
              <a16:creationId xmlns:a16="http://schemas.microsoft.com/office/drawing/2014/main" id="{7B28D9FE-D366-4F4C-AD73-40B629A704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30" name="Text Box 41">
          <a:extLst>
            <a:ext uri="{FF2B5EF4-FFF2-40B4-BE49-F238E27FC236}">
              <a16:creationId xmlns:a16="http://schemas.microsoft.com/office/drawing/2014/main" id="{352485DF-CA5E-4A96-90FF-177CCEE555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31" name="Text Box 43">
          <a:extLst>
            <a:ext uri="{FF2B5EF4-FFF2-40B4-BE49-F238E27FC236}">
              <a16:creationId xmlns:a16="http://schemas.microsoft.com/office/drawing/2014/main" id="{0F0CFC7F-D38B-49F4-BDC9-7E338AA5E5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32" name="Text Box 1">
          <a:extLst>
            <a:ext uri="{FF2B5EF4-FFF2-40B4-BE49-F238E27FC236}">
              <a16:creationId xmlns:a16="http://schemas.microsoft.com/office/drawing/2014/main" id="{2346B51D-8AFF-42DD-A90D-D16938FA4DA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33" name="Text Box 8">
          <a:extLst>
            <a:ext uri="{FF2B5EF4-FFF2-40B4-BE49-F238E27FC236}">
              <a16:creationId xmlns:a16="http://schemas.microsoft.com/office/drawing/2014/main" id="{81826E64-C488-4441-940B-48E04FB958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34" name="Text Box 9">
          <a:extLst>
            <a:ext uri="{FF2B5EF4-FFF2-40B4-BE49-F238E27FC236}">
              <a16:creationId xmlns:a16="http://schemas.microsoft.com/office/drawing/2014/main" id="{CF081105-14D0-4555-A688-4A408A4477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35" name="Text Box 10">
          <a:extLst>
            <a:ext uri="{FF2B5EF4-FFF2-40B4-BE49-F238E27FC236}">
              <a16:creationId xmlns:a16="http://schemas.microsoft.com/office/drawing/2014/main" id="{952AD6E6-161C-4442-B8E7-50BB920985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36" name="Text Box 41">
          <a:extLst>
            <a:ext uri="{FF2B5EF4-FFF2-40B4-BE49-F238E27FC236}">
              <a16:creationId xmlns:a16="http://schemas.microsoft.com/office/drawing/2014/main" id="{0FB4D712-460F-430F-87CC-AE14C72A7C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37" name="Text Box 43">
          <a:extLst>
            <a:ext uri="{FF2B5EF4-FFF2-40B4-BE49-F238E27FC236}">
              <a16:creationId xmlns:a16="http://schemas.microsoft.com/office/drawing/2014/main" id="{61F2D879-56D6-428D-B5E5-F00BFBD36E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38" name="Text Box 1">
          <a:extLst>
            <a:ext uri="{FF2B5EF4-FFF2-40B4-BE49-F238E27FC236}">
              <a16:creationId xmlns:a16="http://schemas.microsoft.com/office/drawing/2014/main" id="{D328EAD6-6EA4-4AFF-8C49-E84E8DF8062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39" name="Text Box 8">
          <a:extLst>
            <a:ext uri="{FF2B5EF4-FFF2-40B4-BE49-F238E27FC236}">
              <a16:creationId xmlns:a16="http://schemas.microsoft.com/office/drawing/2014/main" id="{4021EE6A-9D86-4407-B527-0B4D2BC504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40" name="Text Box 9">
          <a:extLst>
            <a:ext uri="{FF2B5EF4-FFF2-40B4-BE49-F238E27FC236}">
              <a16:creationId xmlns:a16="http://schemas.microsoft.com/office/drawing/2014/main" id="{584454B0-6A52-469A-96B5-3F7C59E4235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41" name="Text Box 10">
          <a:extLst>
            <a:ext uri="{FF2B5EF4-FFF2-40B4-BE49-F238E27FC236}">
              <a16:creationId xmlns:a16="http://schemas.microsoft.com/office/drawing/2014/main" id="{616A2B64-6464-4E52-A134-F38BF7A56D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42" name="Text Box 41">
          <a:extLst>
            <a:ext uri="{FF2B5EF4-FFF2-40B4-BE49-F238E27FC236}">
              <a16:creationId xmlns:a16="http://schemas.microsoft.com/office/drawing/2014/main" id="{B77BBA1A-C2C1-4C9E-A8A1-7600B571ED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43" name="Text Box 43">
          <a:extLst>
            <a:ext uri="{FF2B5EF4-FFF2-40B4-BE49-F238E27FC236}">
              <a16:creationId xmlns:a16="http://schemas.microsoft.com/office/drawing/2014/main" id="{17987F40-58D5-47B4-B037-99B5DED9E5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id="{CAE0F585-A4D9-480D-BC2C-731AC8561E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45" name="Text Box 8">
          <a:extLst>
            <a:ext uri="{FF2B5EF4-FFF2-40B4-BE49-F238E27FC236}">
              <a16:creationId xmlns:a16="http://schemas.microsoft.com/office/drawing/2014/main" id="{E526A379-7264-4BE2-9401-09DAFC7D35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46" name="Text Box 9">
          <a:extLst>
            <a:ext uri="{FF2B5EF4-FFF2-40B4-BE49-F238E27FC236}">
              <a16:creationId xmlns:a16="http://schemas.microsoft.com/office/drawing/2014/main" id="{9CD2664B-28F8-4050-86E4-245E10D425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47" name="Text Box 10">
          <a:extLst>
            <a:ext uri="{FF2B5EF4-FFF2-40B4-BE49-F238E27FC236}">
              <a16:creationId xmlns:a16="http://schemas.microsoft.com/office/drawing/2014/main" id="{A35E812E-0013-45DC-9F62-A74AA468A5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48" name="Text Box 41">
          <a:extLst>
            <a:ext uri="{FF2B5EF4-FFF2-40B4-BE49-F238E27FC236}">
              <a16:creationId xmlns:a16="http://schemas.microsoft.com/office/drawing/2014/main" id="{563CBA77-1DB4-43B9-963A-43E57738CF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49" name="Text Box 43">
          <a:extLst>
            <a:ext uri="{FF2B5EF4-FFF2-40B4-BE49-F238E27FC236}">
              <a16:creationId xmlns:a16="http://schemas.microsoft.com/office/drawing/2014/main" id="{8FB09F66-5F41-4C84-9E2A-EEBA9BD6CC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50" name="Text Box 1">
          <a:extLst>
            <a:ext uri="{FF2B5EF4-FFF2-40B4-BE49-F238E27FC236}">
              <a16:creationId xmlns:a16="http://schemas.microsoft.com/office/drawing/2014/main" id="{F16357DF-A0B1-4B6B-AFA3-0E18B65F5B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51" name="Text Box 8">
          <a:extLst>
            <a:ext uri="{FF2B5EF4-FFF2-40B4-BE49-F238E27FC236}">
              <a16:creationId xmlns:a16="http://schemas.microsoft.com/office/drawing/2014/main" id="{E91071E4-DEA3-4B12-9886-299D419AA5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52" name="Text Box 9">
          <a:extLst>
            <a:ext uri="{FF2B5EF4-FFF2-40B4-BE49-F238E27FC236}">
              <a16:creationId xmlns:a16="http://schemas.microsoft.com/office/drawing/2014/main" id="{323B085A-BE0B-43AD-9B9B-7C1ACEB6BB1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53" name="Text Box 10">
          <a:extLst>
            <a:ext uri="{FF2B5EF4-FFF2-40B4-BE49-F238E27FC236}">
              <a16:creationId xmlns:a16="http://schemas.microsoft.com/office/drawing/2014/main" id="{72F3283F-D367-4352-A1F1-24DE1DA346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54" name="Text Box 41">
          <a:extLst>
            <a:ext uri="{FF2B5EF4-FFF2-40B4-BE49-F238E27FC236}">
              <a16:creationId xmlns:a16="http://schemas.microsoft.com/office/drawing/2014/main" id="{7FA0976E-278E-483F-8FC4-9C27E25D0B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55" name="Text Box 43">
          <a:extLst>
            <a:ext uri="{FF2B5EF4-FFF2-40B4-BE49-F238E27FC236}">
              <a16:creationId xmlns:a16="http://schemas.microsoft.com/office/drawing/2014/main" id="{8D843E51-7F72-4DF0-897B-F30898CD9E1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56" name="Text Box 1">
          <a:extLst>
            <a:ext uri="{FF2B5EF4-FFF2-40B4-BE49-F238E27FC236}">
              <a16:creationId xmlns:a16="http://schemas.microsoft.com/office/drawing/2014/main" id="{8BE3966A-3F9C-462A-BD36-7865B847A19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57" name="Text Box 8">
          <a:extLst>
            <a:ext uri="{FF2B5EF4-FFF2-40B4-BE49-F238E27FC236}">
              <a16:creationId xmlns:a16="http://schemas.microsoft.com/office/drawing/2014/main" id="{387CD0C5-5D17-4B7D-B62F-C8CEC97950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58" name="Text Box 9">
          <a:extLst>
            <a:ext uri="{FF2B5EF4-FFF2-40B4-BE49-F238E27FC236}">
              <a16:creationId xmlns:a16="http://schemas.microsoft.com/office/drawing/2014/main" id="{1F4E29BC-BBF4-452D-86A0-2F84463ED9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59" name="Text Box 10">
          <a:extLst>
            <a:ext uri="{FF2B5EF4-FFF2-40B4-BE49-F238E27FC236}">
              <a16:creationId xmlns:a16="http://schemas.microsoft.com/office/drawing/2014/main" id="{214E50C5-133D-4CC2-96C4-E99373E41D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60" name="Text Box 41">
          <a:extLst>
            <a:ext uri="{FF2B5EF4-FFF2-40B4-BE49-F238E27FC236}">
              <a16:creationId xmlns:a16="http://schemas.microsoft.com/office/drawing/2014/main" id="{25D16B4D-52F9-4DC1-9021-BCC599ABF7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61" name="Text Box 43">
          <a:extLst>
            <a:ext uri="{FF2B5EF4-FFF2-40B4-BE49-F238E27FC236}">
              <a16:creationId xmlns:a16="http://schemas.microsoft.com/office/drawing/2014/main" id="{970BD7C6-61D0-48C8-9B4E-AF1DB7438B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62" name="Text Box 1">
          <a:extLst>
            <a:ext uri="{FF2B5EF4-FFF2-40B4-BE49-F238E27FC236}">
              <a16:creationId xmlns:a16="http://schemas.microsoft.com/office/drawing/2014/main" id="{D873CB89-2A26-4743-8E5C-7B40D7E65E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63" name="Text Box 8">
          <a:extLst>
            <a:ext uri="{FF2B5EF4-FFF2-40B4-BE49-F238E27FC236}">
              <a16:creationId xmlns:a16="http://schemas.microsoft.com/office/drawing/2014/main" id="{706307F4-C175-4BBA-AA4E-C939C63EAD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64" name="Text Box 9">
          <a:extLst>
            <a:ext uri="{FF2B5EF4-FFF2-40B4-BE49-F238E27FC236}">
              <a16:creationId xmlns:a16="http://schemas.microsoft.com/office/drawing/2014/main" id="{F042F726-EA93-4CB2-ACA8-25B62C33641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65" name="Text Box 10">
          <a:extLst>
            <a:ext uri="{FF2B5EF4-FFF2-40B4-BE49-F238E27FC236}">
              <a16:creationId xmlns:a16="http://schemas.microsoft.com/office/drawing/2014/main" id="{F63E8ABD-B31D-4CDC-8E10-94850DCF2D0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66" name="Text Box 41">
          <a:extLst>
            <a:ext uri="{FF2B5EF4-FFF2-40B4-BE49-F238E27FC236}">
              <a16:creationId xmlns:a16="http://schemas.microsoft.com/office/drawing/2014/main" id="{D78E93AF-C341-4BE6-9731-9416BA8336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67" name="Text Box 43">
          <a:extLst>
            <a:ext uri="{FF2B5EF4-FFF2-40B4-BE49-F238E27FC236}">
              <a16:creationId xmlns:a16="http://schemas.microsoft.com/office/drawing/2014/main" id="{AE24FFAF-9D11-4269-9BB3-DD9B8B87EE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68" name="Text Box 1">
          <a:extLst>
            <a:ext uri="{FF2B5EF4-FFF2-40B4-BE49-F238E27FC236}">
              <a16:creationId xmlns:a16="http://schemas.microsoft.com/office/drawing/2014/main" id="{29F55DAC-AFAD-44A8-A05B-BBAA4181D65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69" name="Text Box 8">
          <a:extLst>
            <a:ext uri="{FF2B5EF4-FFF2-40B4-BE49-F238E27FC236}">
              <a16:creationId xmlns:a16="http://schemas.microsoft.com/office/drawing/2014/main" id="{46170722-8302-4AB9-B470-F1E1B24E4C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70" name="Text Box 9">
          <a:extLst>
            <a:ext uri="{FF2B5EF4-FFF2-40B4-BE49-F238E27FC236}">
              <a16:creationId xmlns:a16="http://schemas.microsoft.com/office/drawing/2014/main" id="{22CFEF92-653D-4419-9170-361369965F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71" name="Text Box 10">
          <a:extLst>
            <a:ext uri="{FF2B5EF4-FFF2-40B4-BE49-F238E27FC236}">
              <a16:creationId xmlns:a16="http://schemas.microsoft.com/office/drawing/2014/main" id="{34AC9FCD-E24F-42A3-B533-75C21C174E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72" name="Text Box 41">
          <a:extLst>
            <a:ext uri="{FF2B5EF4-FFF2-40B4-BE49-F238E27FC236}">
              <a16:creationId xmlns:a16="http://schemas.microsoft.com/office/drawing/2014/main" id="{CF170320-4111-4B02-B550-EC6C4B102F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73" name="Text Box 43">
          <a:extLst>
            <a:ext uri="{FF2B5EF4-FFF2-40B4-BE49-F238E27FC236}">
              <a16:creationId xmlns:a16="http://schemas.microsoft.com/office/drawing/2014/main" id="{62191983-B665-44BD-AFB2-E2E760FCBE0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74" name="Text Box 1">
          <a:extLst>
            <a:ext uri="{FF2B5EF4-FFF2-40B4-BE49-F238E27FC236}">
              <a16:creationId xmlns:a16="http://schemas.microsoft.com/office/drawing/2014/main" id="{B522DDE4-5AAD-471B-850A-8CC1B1D6AC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75" name="Text Box 8">
          <a:extLst>
            <a:ext uri="{FF2B5EF4-FFF2-40B4-BE49-F238E27FC236}">
              <a16:creationId xmlns:a16="http://schemas.microsoft.com/office/drawing/2014/main" id="{9B7CC91E-035F-4901-80AD-6BD3AE7E4F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76" name="Text Box 9">
          <a:extLst>
            <a:ext uri="{FF2B5EF4-FFF2-40B4-BE49-F238E27FC236}">
              <a16:creationId xmlns:a16="http://schemas.microsoft.com/office/drawing/2014/main" id="{DA600D4E-31B8-4804-A100-AE77398C03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77" name="Text Box 10">
          <a:extLst>
            <a:ext uri="{FF2B5EF4-FFF2-40B4-BE49-F238E27FC236}">
              <a16:creationId xmlns:a16="http://schemas.microsoft.com/office/drawing/2014/main" id="{615C6E8B-2C0D-403A-8A36-168359301A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78" name="Text Box 41">
          <a:extLst>
            <a:ext uri="{FF2B5EF4-FFF2-40B4-BE49-F238E27FC236}">
              <a16:creationId xmlns:a16="http://schemas.microsoft.com/office/drawing/2014/main" id="{CC4786F3-C2C4-477E-A384-B4DD6A2819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79" name="Text Box 43">
          <a:extLst>
            <a:ext uri="{FF2B5EF4-FFF2-40B4-BE49-F238E27FC236}">
              <a16:creationId xmlns:a16="http://schemas.microsoft.com/office/drawing/2014/main" id="{41206886-56C0-4287-A61A-744397DAA8A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180" name="Text Box 1">
          <a:extLst>
            <a:ext uri="{FF2B5EF4-FFF2-40B4-BE49-F238E27FC236}">
              <a16:creationId xmlns:a16="http://schemas.microsoft.com/office/drawing/2014/main" id="{0581D0D5-A1D2-4BD8-8821-E774B98B1F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181" name="Text Box 8">
          <a:extLst>
            <a:ext uri="{FF2B5EF4-FFF2-40B4-BE49-F238E27FC236}">
              <a16:creationId xmlns:a16="http://schemas.microsoft.com/office/drawing/2014/main" id="{3A6BB279-FBCC-489E-AD74-C589C8A037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182" name="Text Box 9">
          <a:extLst>
            <a:ext uri="{FF2B5EF4-FFF2-40B4-BE49-F238E27FC236}">
              <a16:creationId xmlns:a16="http://schemas.microsoft.com/office/drawing/2014/main" id="{2D2DE5BA-C0A9-45EA-B939-2C822421621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183" name="Text Box 10">
          <a:extLst>
            <a:ext uri="{FF2B5EF4-FFF2-40B4-BE49-F238E27FC236}">
              <a16:creationId xmlns:a16="http://schemas.microsoft.com/office/drawing/2014/main" id="{6E5DC37B-A676-43FB-A0E7-AE2C44B993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184" name="Text Box 41">
          <a:extLst>
            <a:ext uri="{FF2B5EF4-FFF2-40B4-BE49-F238E27FC236}">
              <a16:creationId xmlns:a16="http://schemas.microsoft.com/office/drawing/2014/main" id="{BBE4F042-9E64-414C-AC75-1B90F08348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185" name="Text Box 43">
          <a:extLst>
            <a:ext uri="{FF2B5EF4-FFF2-40B4-BE49-F238E27FC236}">
              <a16:creationId xmlns:a16="http://schemas.microsoft.com/office/drawing/2014/main" id="{CFF82E29-D5A3-41D0-BE0D-D645F15B1F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id="{9E5915B6-3B24-42D7-8CFF-34E51B67CF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187" name="Text Box 8">
          <a:extLst>
            <a:ext uri="{FF2B5EF4-FFF2-40B4-BE49-F238E27FC236}">
              <a16:creationId xmlns:a16="http://schemas.microsoft.com/office/drawing/2014/main" id="{7F48A4D9-0A85-4653-A01C-BC84CC5CC04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188" name="Text Box 9">
          <a:extLst>
            <a:ext uri="{FF2B5EF4-FFF2-40B4-BE49-F238E27FC236}">
              <a16:creationId xmlns:a16="http://schemas.microsoft.com/office/drawing/2014/main" id="{AADE8BF9-A9E6-4A9C-A4A2-D1222F7670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189" name="Text Box 10">
          <a:extLst>
            <a:ext uri="{FF2B5EF4-FFF2-40B4-BE49-F238E27FC236}">
              <a16:creationId xmlns:a16="http://schemas.microsoft.com/office/drawing/2014/main" id="{758CC65D-F2AD-47D4-977E-B8B4260F4E6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190" name="Text Box 41">
          <a:extLst>
            <a:ext uri="{FF2B5EF4-FFF2-40B4-BE49-F238E27FC236}">
              <a16:creationId xmlns:a16="http://schemas.microsoft.com/office/drawing/2014/main" id="{7CF019E8-C730-40E0-9397-7BC4EC531EB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191" name="Text Box 43">
          <a:extLst>
            <a:ext uri="{FF2B5EF4-FFF2-40B4-BE49-F238E27FC236}">
              <a16:creationId xmlns:a16="http://schemas.microsoft.com/office/drawing/2014/main" id="{E870FB83-5087-4D5B-AB72-AA8F8906ACB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92" name="Text Box 1">
          <a:extLst>
            <a:ext uri="{FF2B5EF4-FFF2-40B4-BE49-F238E27FC236}">
              <a16:creationId xmlns:a16="http://schemas.microsoft.com/office/drawing/2014/main" id="{3FF3656D-4E77-4412-8776-5A654A5ACD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93" name="Text Box 8">
          <a:extLst>
            <a:ext uri="{FF2B5EF4-FFF2-40B4-BE49-F238E27FC236}">
              <a16:creationId xmlns:a16="http://schemas.microsoft.com/office/drawing/2014/main" id="{E3FD5C51-7FEB-4525-8F58-07A2604503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94" name="Text Box 9">
          <a:extLst>
            <a:ext uri="{FF2B5EF4-FFF2-40B4-BE49-F238E27FC236}">
              <a16:creationId xmlns:a16="http://schemas.microsoft.com/office/drawing/2014/main" id="{D61A2D2B-CB92-4FC5-8F85-003723D8C0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95" name="Text Box 10">
          <a:extLst>
            <a:ext uri="{FF2B5EF4-FFF2-40B4-BE49-F238E27FC236}">
              <a16:creationId xmlns:a16="http://schemas.microsoft.com/office/drawing/2014/main" id="{7AA974B3-41E1-4F8E-9AA5-DAAC2EA03D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96" name="Text Box 41">
          <a:extLst>
            <a:ext uri="{FF2B5EF4-FFF2-40B4-BE49-F238E27FC236}">
              <a16:creationId xmlns:a16="http://schemas.microsoft.com/office/drawing/2014/main" id="{ADB9D28C-3CB3-4ECD-B9F7-470A617045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97" name="Text Box 43">
          <a:extLst>
            <a:ext uri="{FF2B5EF4-FFF2-40B4-BE49-F238E27FC236}">
              <a16:creationId xmlns:a16="http://schemas.microsoft.com/office/drawing/2014/main" id="{35BFD42F-7B4B-46C7-AA49-6B9047DCEFD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98" name="Text Box 1">
          <a:extLst>
            <a:ext uri="{FF2B5EF4-FFF2-40B4-BE49-F238E27FC236}">
              <a16:creationId xmlns:a16="http://schemas.microsoft.com/office/drawing/2014/main" id="{041F8CE2-2677-4A80-B6EB-344A5020BB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199" name="Text Box 8">
          <a:extLst>
            <a:ext uri="{FF2B5EF4-FFF2-40B4-BE49-F238E27FC236}">
              <a16:creationId xmlns:a16="http://schemas.microsoft.com/office/drawing/2014/main" id="{3A00DC94-99B3-45DA-AEFA-86CCE06F8E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00" name="Text Box 9">
          <a:extLst>
            <a:ext uri="{FF2B5EF4-FFF2-40B4-BE49-F238E27FC236}">
              <a16:creationId xmlns:a16="http://schemas.microsoft.com/office/drawing/2014/main" id="{2EC8E9FA-39B0-4BD6-9BEF-AE10BE3960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01" name="Text Box 10">
          <a:extLst>
            <a:ext uri="{FF2B5EF4-FFF2-40B4-BE49-F238E27FC236}">
              <a16:creationId xmlns:a16="http://schemas.microsoft.com/office/drawing/2014/main" id="{09CF2971-7E68-442B-99EB-B1D3EC4154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02" name="Text Box 41">
          <a:extLst>
            <a:ext uri="{FF2B5EF4-FFF2-40B4-BE49-F238E27FC236}">
              <a16:creationId xmlns:a16="http://schemas.microsoft.com/office/drawing/2014/main" id="{9262D6BC-5514-4798-9377-70082B78548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03" name="Text Box 43">
          <a:extLst>
            <a:ext uri="{FF2B5EF4-FFF2-40B4-BE49-F238E27FC236}">
              <a16:creationId xmlns:a16="http://schemas.microsoft.com/office/drawing/2014/main" id="{B973D779-6E89-470E-8817-5C3003B67A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04" name="Text Box 1">
          <a:extLst>
            <a:ext uri="{FF2B5EF4-FFF2-40B4-BE49-F238E27FC236}">
              <a16:creationId xmlns:a16="http://schemas.microsoft.com/office/drawing/2014/main" id="{66A2AF05-5EAF-4EA6-91C2-9B2A833AC6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05" name="Text Box 8">
          <a:extLst>
            <a:ext uri="{FF2B5EF4-FFF2-40B4-BE49-F238E27FC236}">
              <a16:creationId xmlns:a16="http://schemas.microsoft.com/office/drawing/2014/main" id="{088926B5-5588-49C0-8ECF-0AA9D2FBBC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06" name="Text Box 9">
          <a:extLst>
            <a:ext uri="{FF2B5EF4-FFF2-40B4-BE49-F238E27FC236}">
              <a16:creationId xmlns:a16="http://schemas.microsoft.com/office/drawing/2014/main" id="{00ABE5B6-D8B9-42A5-A801-AAE8E5DD1BE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07" name="Text Box 10">
          <a:extLst>
            <a:ext uri="{FF2B5EF4-FFF2-40B4-BE49-F238E27FC236}">
              <a16:creationId xmlns:a16="http://schemas.microsoft.com/office/drawing/2014/main" id="{AD8ED39D-4504-4E97-9AA6-B3E80A6EF81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08" name="Text Box 41">
          <a:extLst>
            <a:ext uri="{FF2B5EF4-FFF2-40B4-BE49-F238E27FC236}">
              <a16:creationId xmlns:a16="http://schemas.microsoft.com/office/drawing/2014/main" id="{6CE0F6D5-75AD-4468-B592-1ABA15BE80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09" name="Text Box 43">
          <a:extLst>
            <a:ext uri="{FF2B5EF4-FFF2-40B4-BE49-F238E27FC236}">
              <a16:creationId xmlns:a16="http://schemas.microsoft.com/office/drawing/2014/main" id="{98CDFBFB-45EB-4A74-9A7F-F57F90645CC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10" name="Text Box 1">
          <a:extLst>
            <a:ext uri="{FF2B5EF4-FFF2-40B4-BE49-F238E27FC236}">
              <a16:creationId xmlns:a16="http://schemas.microsoft.com/office/drawing/2014/main" id="{7B1E2E6D-4843-4E13-890A-98CBCAC272A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11" name="Text Box 8">
          <a:extLst>
            <a:ext uri="{FF2B5EF4-FFF2-40B4-BE49-F238E27FC236}">
              <a16:creationId xmlns:a16="http://schemas.microsoft.com/office/drawing/2014/main" id="{ABDF0B4A-3AE5-4FA7-927D-8CE4AC03000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12" name="Text Box 9">
          <a:extLst>
            <a:ext uri="{FF2B5EF4-FFF2-40B4-BE49-F238E27FC236}">
              <a16:creationId xmlns:a16="http://schemas.microsoft.com/office/drawing/2014/main" id="{95438BD7-002C-49F3-BB74-A474B973556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13" name="Text Box 10">
          <a:extLst>
            <a:ext uri="{FF2B5EF4-FFF2-40B4-BE49-F238E27FC236}">
              <a16:creationId xmlns:a16="http://schemas.microsoft.com/office/drawing/2014/main" id="{418D3B28-43D0-46A3-828D-852C225C70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14" name="Text Box 41">
          <a:extLst>
            <a:ext uri="{FF2B5EF4-FFF2-40B4-BE49-F238E27FC236}">
              <a16:creationId xmlns:a16="http://schemas.microsoft.com/office/drawing/2014/main" id="{831C6A0E-9DC6-4A73-9D28-78FB4330F05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15" name="Text Box 43">
          <a:extLst>
            <a:ext uri="{FF2B5EF4-FFF2-40B4-BE49-F238E27FC236}">
              <a16:creationId xmlns:a16="http://schemas.microsoft.com/office/drawing/2014/main" id="{43F4D2C4-B235-4620-843A-6142E28BE5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16" name="Text Box 1">
          <a:extLst>
            <a:ext uri="{FF2B5EF4-FFF2-40B4-BE49-F238E27FC236}">
              <a16:creationId xmlns:a16="http://schemas.microsoft.com/office/drawing/2014/main" id="{E6704184-1ADB-46E8-BA78-2D80FCC618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17" name="Text Box 8">
          <a:extLst>
            <a:ext uri="{FF2B5EF4-FFF2-40B4-BE49-F238E27FC236}">
              <a16:creationId xmlns:a16="http://schemas.microsoft.com/office/drawing/2014/main" id="{DE132ECC-7FD7-4312-A465-C00C851537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18" name="Text Box 9">
          <a:extLst>
            <a:ext uri="{FF2B5EF4-FFF2-40B4-BE49-F238E27FC236}">
              <a16:creationId xmlns:a16="http://schemas.microsoft.com/office/drawing/2014/main" id="{0DD6DC7A-4638-4985-9624-33FE146928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19" name="Text Box 10">
          <a:extLst>
            <a:ext uri="{FF2B5EF4-FFF2-40B4-BE49-F238E27FC236}">
              <a16:creationId xmlns:a16="http://schemas.microsoft.com/office/drawing/2014/main" id="{5FC91081-9BFC-4E69-BF20-5E0593135E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20" name="Text Box 41">
          <a:extLst>
            <a:ext uri="{FF2B5EF4-FFF2-40B4-BE49-F238E27FC236}">
              <a16:creationId xmlns:a16="http://schemas.microsoft.com/office/drawing/2014/main" id="{2154A657-1781-43DB-BDBD-3F048BC521E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21" name="Text Box 43">
          <a:extLst>
            <a:ext uri="{FF2B5EF4-FFF2-40B4-BE49-F238E27FC236}">
              <a16:creationId xmlns:a16="http://schemas.microsoft.com/office/drawing/2014/main" id="{144A71C5-51B8-4C90-BA6F-5A5C62D268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id="{B9F2F634-12D9-4953-BCB9-DA014C4F8C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23" name="Text Box 8">
          <a:extLst>
            <a:ext uri="{FF2B5EF4-FFF2-40B4-BE49-F238E27FC236}">
              <a16:creationId xmlns:a16="http://schemas.microsoft.com/office/drawing/2014/main" id="{3D3D3763-15E3-4903-93BB-CE0DA294AAD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24" name="Text Box 9">
          <a:extLst>
            <a:ext uri="{FF2B5EF4-FFF2-40B4-BE49-F238E27FC236}">
              <a16:creationId xmlns:a16="http://schemas.microsoft.com/office/drawing/2014/main" id="{FD9F9CEE-9025-467E-B8AE-B6CBD25797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25" name="Text Box 10">
          <a:extLst>
            <a:ext uri="{FF2B5EF4-FFF2-40B4-BE49-F238E27FC236}">
              <a16:creationId xmlns:a16="http://schemas.microsoft.com/office/drawing/2014/main" id="{8E25F05B-A4DE-4C44-894D-738F8745C4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26" name="Text Box 41">
          <a:extLst>
            <a:ext uri="{FF2B5EF4-FFF2-40B4-BE49-F238E27FC236}">
              <a16:creationId xmlns:a16="http://schemas.microsoft.com/office/drawing/2014/main" id="{89477582-1631-41A4-AB0F-7211467650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27" name="Text Box 43">
          <a:extLst>
            <a:ext uri="{FF2B5EF4-FFF2-40B4-BE49-F238E27FC236}">
              <a16:creationId xmlns:a16="http://schemas.microsoft.com/office/drawing/2014/main" id="{8ACC5D14-D03F-4B42-98E2-C85836B9D5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28" name="Text Box 1">
          <a:extLst>
            <a:ext uri="{FF2B5EF4-FFF2-40B4-BE49-F238E27FC236}">
              <a16:creationId xmlns:a16="http://schemas.microsoft.com/office/drawing/2014/main" id="{AF9CD81F-A4AD-4F61-932E-E0BFBD5BEEC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29" name="Text Box 8">
          <a:extLst>
            <a:ext uri="{FF2B5EF4-FFF2-40B4-BE49-F238E27FC236}">
              <a16:creationId xmlns:a16="http://schemas.microsoft.com/office/drawing/2014/main" id="{11732D7F-9585-4762-BD28-0C80CE2FE29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30" name="Text Box 9">
          <a:extLst>
            <a:ext uri="{FF2B5EF4-FFF2-40B4-BE49-F238E27FC236}">
              <a16:creationId xmlns:a16="http://schemas.microsoft.com/office/drawing/2014/main" id="{891DC9CC-080A-481F-89FE-B5CA923972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31" name="Text Box 10">
          <a:extLst>
            <a:ext uri="{FF2B5EF4-FFF2-40B4-BE49-F238E27FC236}">
              <a16:creationId xmlns:a16="http://schemas.microsoft.com/office/drawing/2014/main" id="{18F9EDEB-9310-4C07-91F4-AC7A82C3CF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32" name="Text Box 41">
          <a:extLst>
            <a:ext uri="{FF2B5EF4-FFF2-40B4-BE49-F238E27FC236}">
              <a16:creationId xmlns:a16="http://schemas.microsoft.com/office/drawing/2014/main" id="{4199F86E-03AD-432D-9029-0F3AB93558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33" name="Text Box 43">
          <a:extLst>
            <a:ext uri="{FF2B5EF4-FFF2-40B4-BE49-F238E27FC236}">
              <a16:creationId xmlns:a16="http://schemas.microsoft.com/office/drawing/2014/main" id="{DBD2CF8D-C507-407F-962B-D5C04C8DCA2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34" name="Text Box 1">
          <a:extLst>
            <a:ext uri="{FF2B5EF4-FFF2-40B4-BE49-F238E27FC236}">
              <a16:creationId xmlns:a16="http://schemas.microsoft.com/office/drawing/2014/main" id="{9F1F0686-96FE-4456-B4E6-ED98FBFAC11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35" name="Text Box 8">
          <a:extLst>
            <a:ext uri="{FF2B5EF4-FFF2-40B4-BE49-F238E27FC236}">
              <a16:creationId xmlns:a16="http://schemas.microsoft.com/office/drawing/2014/main" id="{F8DC0375-8DB1-4F5C-BED7-DF0D43621B0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36" name="Text Box 9">
          <a:extLst>
            <a:ext uri="{FF2B5EF4-FFF2-40B4-BE49-F238E27FC236}">
              <a16:creationId xmlns:a16="http://schemas.microsoft.com/office/drawing/2014/main" id="{FA278D5C-C515-4FDF-9C85-54D2E804B6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37" name="Text Box 10">
          <a:extLst>
            <a:ext uri="{FF2B5EF4-FFF2-40B4-BE49-F238E27FC236}">
              <a16:creationId xmlns:a16="http://schemas.microsoft.com/office/drawing/2014/main" id="{D03C75E3-9470-4607-A83A-09A487E2A25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38" name="Text Box 41">
          <a:extLst>
            <a:ext uri="{FF2B5EF4-FFF2-40B4-BE49-F238E27FC236}">
              <a16:creationId xmlns:a16="http://schemas.microsoft.com/office/drawing/2014/main" id="{02C3748F-0977-4701-ACD8-94A51EA866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39" name="Text Box 43">
          <a:extLst>
            <a:ext uri="{FF2B5EF4-FFF2-40B4-BE49-F238E27FC236}">
              <a16:creationId xmlns:a16="http://schemas.microsoft.com/office/drawing/2014/main" id="{1CD986F8-ECF7-4941-B13D-80CBCB4784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id="{C99E7849-B0E7-415C-B61A-D7B586B1CA8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41" name="Text Box 8">
          <a:extLst>
            <a:ext uri="{FF2B5EF4-FFF2-40B4-BE49-F238E27FC236}">
              <a16:creationId xmlns:a16="http://schemas.microsoft.com/office/drawing/2014/main" id="{88FCBBEA-A643-474C-BF1A-30BF21514F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42" name="Text Box 9">
          <a:extLst>
            <a:ext uri="{FF2B5EF4-FFF2-40B4-BE49-F238E27FC236}">
              <a16:creationId xmlns:a16="http://schemas.microsoft.com/office/drawing/2014/main" id="{74BDFF71-E7C0-410C-9D61-16F1705244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43" name="Text Box 10">
          <a:extLst>
            <a:ext uri="{FF2B5EF4-FFF2-40B4-BE49-F238E27FC236}">
              <a16:creationId xmlns:a16="http://schemas.microsoft.com/office/drawing/2014/main" id="{D3BFE7BD-FD4C-4709-AD60-959163B9A04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44" name="Text Box 41">
          <a:extLst>
            <a:ext uri="{FF2B5EF4-FFF2-40B4-BE49-F238E27FC236}">
              <a16:creationId xmlns:a16="http://schemas.microsoft.com/office/drawing/2014/main" id="{B06013E1-4AB2-407F-81E9-D746DC0415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45" name="Text Box 43">
          <a:extLst>
            <a:ext uri="{FF2B5EF4-FFF2-40B4-BE49-F238E27FC236}">
              <a16:creationId xmlns:a16="http://schemas.microsoft.com/office/drawing/2014/main" id="{F9EB65D7-12BB-4215-905D-F2080CD4C5F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46" name="Text Box 1">
          <a:extLst>
            <a:ext uri="{FF2B5EF4-FFF2-40B4-BE49-F238E27FC236}">
              <a16:creationId xmlns:a16="http://schemas.microsoft.com/office/drawing/2014/main" id="{EBDBA434-56A0-4DC2-97D5-397899FB2C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47" name="Text Box 8">
          <a:extLst>
            <a:ext uri="{FF2B5EF4-FFF2-40B4-BE49-F238E27FC236}">
              <a16:creationId xmlns:a16="http://schemas.microsoft.com/office/drawing/2014/main" id="{E2426B7A-88A8-4024-B082-86DBB8A8BD0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48" name="Text Box 9">
          <a:extLst>
            <a:ext uri="{FF2B5EF4-FFF2-40B4-BE49-F238E27FC236}">
              <a16:creationId xmlns:a16="http://schemas.microsoft.com/office/drawing/2014/main" id="{86180D15-6BDB-400A-815B-F99753AF6E3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49" name="Text Box 10">
          <a:extLst>
            <a:ext uri="{FF2B5EF4-FFF2-40B4-BE49-F238E27FC236}">
              <a16:creationId xmlns:a16="http://schemas.microsoft.com/office/drawing/2014/main" id="{56047EC5-525E-4B33-A088-7D5432E119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50" name="Text Box 41">
          <a:extLst>
            <a:ext uri="{FF2B5EF4-FFF2-40B4-BE49-F238E27FC236}">
              <a16:creationId xmlns:a16="http://schemas.microsoft.com/office/drawing/2014/main" id="{79FB63D3-0A23-4FB1-87A4-688B5C9C3D0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51" name="Text Box 43">
          <a:extLst>
            <a:ext uri="{FF2B5EF4-FFF2-40B4-BE49-F238E27FC236}">
              <a16:creationId xmlns:a16="http://schemas.microsoft.com/office/drawing/2014/main" id="{5855DCBD-1ACE-416F-9411-FFAA778C34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52" name="Text Box 1">
          <a:extLst>
            <a:ext uri="{FF2B5EF4-FFF2-40B4-BE49-F238E27FC236}">
              <a16:creationId xmlns:a16="http://schemas.microsoft.com/office/drawing/2014/main" id="{D949CD2C-4E2C-4DE1-830A-8F0111D3E9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53" name="Text Box 8">
          <a:extLst>
            <a:ext uri="{FF2B5EF4-FFF2-40B4-BE49-F238E27FC236}">
              <a16:creationId xmlns:a16="http://schemas.microsoft.com/office/drawing/2014/main" id="{407A30CC-4B3B-4BB6-A618-352A9FDF6F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54" name="Text Box 9">
          <a:extLst>
            <a:ext uri="{FF2B5EF4-FFF2-40B4-BE49-F238E27FC236}">
              <a16:creationId xmlns:a16="http://schemas.microsoft.com/office/drawing/2014/main" id="{B44B8C2C-B934-4A3B-A94E-EBB697472AD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55" name="Text Box 10">
          <a:extLst>
            <a:ext uri="{FF2B5EF4-FFF2-40B4-BE49-F238E27FC236}">
              <a16:creationId xmlns:a16="http://schemas.microsoft.com/office/drawing/2014/main" id="{79122F7F-0B7D-47CB-A521-43BE74C8EF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56" name="Text Box 41">
          <a:extLst>
            <a:ext uri="{FF2B5EF4-FFF2-40B4-BE49-F238E27FC236}">
              <a16:creationId xmlns:a16="http://schemas.microsoft.com/office/drawing/2014/main" id="{EDFFBCBE-A84F-473C-9BDA-715656B84C2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57" name="Text Box 43">
          <a:extLst>
            <a:ext uri="{FF2B5EF4-FFF2-40B4-BE49-F238E27FC236}">
              <a16:creationId xmlns:a16="http://schemas.microsoft.com/office/drawing/2014/main" id="{C84E48E3-9436-4A2A-A366-6559F1DE85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58" name="Text Box 1">
          <a:extLst>
            <a:ext uri="{FF2B5EF4-FFF2-40B4-BE49-F238E27FC236}">
              <a16:creationId xmlns:a16="http://schemas.microsoft.com/office/drawing/2014/main" id="{0C6D1BA4-5564-430F-B7FE-2C6A852BE6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59" name="Text Box 8">
          <a:extLst>
            <a:ext uri="{FF2B5EF4-FFF2-40B4-BE49-F238E27FC236}">
              <a16:creationId xmlns:a16="http://schemas.microsoft.com/office/drawing/2014/main" id="{EAEA21B8-9ED7-4285-A029-C942F5EF66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60" name="Text Box 9">
          <a:extLst>
            <a:ext uri="{FF2B5EF4-FFF2-40B4-BE49-F238E27FC236}">
              <a16:creationId xmlns:a16="http://schemas.microsoft.com/office/drawing/2014/main" id="{95761C4E-D24D-48D0-AB95-91D9B41CEF9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61" name="Text Box 10">
          <a:extLst>
            <a:ext uri="{FF2B5EF4-FFF2-40B4-BE49-F238E27FC236}">
              <a16:creationId xmlns:a16="http://schemas.microsoft.com/office/drawing/2014/main" id="{EB38128C-0CFF-46CB-8F55-184AB999A3E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62" name="Text Box 41">
          <a:extLst>
            <a:ext uri="{FF2B5EF4-FFF2-40B4-BE49-F238E27FC236}">
              <a16:creationId xmlns:a16="http://schemas.microsoft.com/office/drawing/2014/main" id="{514F0619-A79F-4845-8F86-03251D8026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63" name="Text Box 43">
          <a:extLst>
            <a:ext uri="{FF2B5EF4-FFF2-40B4-BE49-F238E27FC236}">
              <a16:creationId xmlns:a16="http://schemas.microsoft.com/office/drawing/2014/main" id="{D73D4956-2CD7-463F-9016-23D2EA8B178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264" name="Text Box 1">
          <a:extLst>
            <a:ext uri="{FF2B5EF4-FFF2-40B4-BE49-F238E27FC236}">
              <a16:creationId xmlns:a16="http://schemas.microsoft.com/office/drawing/2014/main" id="{A81663D5-962A-482F-B9E8-40BDC44F970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265" name="Text Box 8">
          <a:extLst>
            <a:ext uri="{FF2B5EF4-FFF2-40B4-BE49-F238E27FC236}">
              <a16:creationId xmlns:a16="http://schemas.microsoft.com/office/drawing/2014/main" id="{916F7E5A-25AE-4D7C-A50D-9E773607124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266" name="Text Box 9">
          <a:extLst>
            <a:ext uri="{FF2B5EF4-FFF2-40B4-BE49-F238E27FC236}">
              <a16:creationId xmlns:a16="http://schemas.microsoft.com/office/drawing/2014/main" id="{B7BD2CD7-6004-4A69-AD8D-633701D0BB5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267" name="Text Box 10">
          <a:extLst>
            <a:ext uri="{FF2B5EF4-FFF2-40B4-BE49-F238E27FC236}">
              <a16:creationId xmlns:a16="http://schemas.microsoft.com/office/drawing/2014/main" id="{A409CECE-EA24-4F17-A740-72AE0FD3BEF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268" name="Text Box 41">
          <a:extLst>
            <a:ext uri="{FF2B5EF4-FFF2-40B4-BE49-F238E27FC236}">
              <a16:creationId xmlns:a16="http://schemas.microsoft.com/office/drawing/2014/main" id="{A00E2E53-EAC0-4640-819C-206865FB17D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269" name="Text Box 43">
          <a:extLst>
            <a:ext uri="{FF2B5EF4-FFF2-40B4-BE49-F238E27FC236}">
              <a16:creationId xmlns:a16="http://schemas.microsoft.com/office/drawing/2014/main" id="{6CF2BB02-540D-4F4C-996B-CC1FFB566A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70" name="Text Box 1">
          <a:extLst>
            <a:ext uri="{FF2B5EF4-FFF2-40B4-BE49-F238E27FC236}">
              <a16:creationId xmlns:a16="http://schemas.microsoft.com/office/drawing/2014/main" id="{189010B1-61F8-4B78-A6E7-7EE88C0A165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71" name="Text Box 8">
          <a:extLst>
            <a:ext uri="{FF2B5EF4-FFF2-40B4-BE49-F238E27FC236}">
              <a16:creationId xmlns:a16="http://schemas.microsoft.com/office/drawing/2014/main" id="{76305CDC-3191-49BC-9E84-8D3C79FFCE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72" name="Text Box 9">
          <a:extLst>
            <a:ext uri="{FF2B5EF4-FFF2-40B4-BE49-F238E27FC236}">
              <a16:creationId xmlns:a16="http://schemas.microsoft.com/office/drawing/2014/main" id="{050971FC-1C9D-4AA4-A372-AB9AE609A5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73" name="Text Box 10">
          <a:extLst>
            <a:ext uri="{FF2B5EF4-FFF2-40B4-BE49-F238E27FC236}">
              <a16:creationId xmlns:a16="http://schemas.microsoft.com/office/drawing/2014/main" id="{5DCE3C9B-4ECF-44B6-8D67-BF16B20534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74" name="Text Box 41">
          <a:extLst>
            <a:ext uri="{FF2B5EF4-FFF2-40B4-BE49-F238E27FC236}">
              <a16:creationId xmlns:a16="http://schemas.microsoft.com/office/drawing/2014/main" id="{C4688F6A-99EC-4529-9F39-B7A4CB39F5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75" name="Text Box 43">
          <a:extLst>
            <a:ext uri="{FF2B5EF4-FFF2-40B4-BE49-F238E27FC236}">
              <a16:creationId xmlns:a16="http://schemas.microsoft.com/office/drawing/2014/main" id="{8834B455-F83E-465B-8739-D3E1489845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76" name="Text Box 1">
          <a:extLst>
            <a:ext uri="{FF2B5EF4-FFF2-40B4-BE49-F238E27FC236}">
              <a16:creationId xmlns:a16="http://schemas.microsoft.com/office/drawing/2014/main" id="{97EBD698-9DE3-4C1B-8976-BBD8761D506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77" name="Text Box 8">
          <a:extLst>
            <a:ext uri="{FF2B5EF4-FFF2-40B4-BE49-F238E27FC236}">
              <a16:creationId xmlns:a16="http://schemas.microsoft.com/office/drawing/2014/main" id="{F7AAA1CF-E85B-4B3A-A722-42BB60B5C5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78" name="Text Box 9">
          <a:extLst>
            <a:ext uri="{FF2B5EF4-FFF2-40B4-BE49-F238E27FC236}">
              <a16:creationId xmlns:a16="http://schemas.microsoft.com/office/drawing/2014/main" id="{A3CEF4D2-B25F-4A39-B327-46AAAA4910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79" name="Text Box 10">
          <a:extLst>
            <a:ext uri="{FF2B5EF4-FFF2-40B4-BE49-F238E27FC236}">
              <a16:creationId xmlns:a16="http://schemas.microsoft.com/office/drawing/2014/main" id="{C9A5A08C-D5A4-41C4-AC19-2899867BBC3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80" name="Text Box 41">
          <a:extLst>
            <a:ext uri="{FF2B5EF4-FFF2-40B4-BE49-F238E27FC236}">
              <a16:creationId xmlns:a16="http://schemas.microsoft.com/office/drawing/2014/main" id="{A4B5E23E-13F6-4316-B6C8-1204091946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81" name="Text Box 43">
          <a:extLst>
            <a:ext uri="{FF2B5EF4-FFF2-40B4-BE49-F238E27FC236}">
              <a16:creationId xmlns:a16="http://schemas.microsoft.com/office/drawing/2014/main" id="{62B9E0DE-29AC-4C02-8808-69E8700BAFD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82" name="Text Box 1">
          <a:extLst>
            <a:ext uri="{FF2B5EF4-FFF2-40B4-BE49-F238E27FC236}">
              <a16:creationId xmlns:a16="http://schemas.microsoft.com/office/drawing/2014/main" id="{1A3FFDE4-0F8B-43D4-BEA7-015B4250FD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83" name="Text Box 8">
          <a:extLst>
            <a:ext uri="{FF2B5EF4-FFF2-40B4-BE49-F238E27FC236}">
              <a16:creationId xmlns:a16="http://schemas.microsoft.com/office/drawing/2014/main" id="{7F415533-3DF5-4A48-8DDE-1EE98E96D3D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84" name="Text Box 9">
          <a:extLst>
            <a:ext uri="{FF2B5EF4-FFF2-40B4-BE49-F238E27FC236}">
              <a16:creationId xmlns:a16="http://schemas.microsoft.com/office/drawing/2014/main" id="{DCF00D62-78A9-411D-9B8B-F7136E4463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85" name="Text Box 10">
          <a:extLst>
            <a:ext uri="{FF2B5EF4-FFF2-40B4-BE49-F238E27FC236}">
              <a16:creationId xmlns:a16="http://schemas.microsoft.com/office/drawing/2014/main" id="{DD295A76-1149-4CDC-9BE6-26FEC395A91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86" name="Text Box 41">
          <a:extLst>
            <a:ext uri="{FF2B5EF4-FFF2-40B4-BE49-F238E27FC236}">
              <a16:creationId xmlns:a16="http://schemas.microsoft.com/office/drawing/2014/main" id="{7C442658-C9DE-4608-9497-6DDDA1FDDC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87" name="Text Box 43">
          <a:extLst>
            <a:ext uri="{FF2B5EF4-FFF2-40B4-BE49-F238E27FC236}">
              <a16:creationId xmlns:a16="http://schemas.microsoft.com/office/drawing/2014/main" id="{CB168616-2A92-4170-8B11-2254C54AAE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88" name="Text Box 1">
          <a:extLst>
            <a:ext uri="{FF2B5EF4-FFF2-40B4-BE49-F238E27FC236}">
              <a16:creationId xmlns:a16="http://schemas.microsoft.com/office/drawing/2014/main" id="{D16F46D4-2123-4B84-9A76-9543932A053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89" name="Text Box 8">
          <a:extLst>
            <a:ext uri="{FF2B5EF4-FFF2-40B4-BE49-F238E27FC236}">
              <a16:creationId xmlns:a16="http://schemas.microsoft.com/office/drawing/2014/main" id="{CA394EF0-3A9A-49BE-9C6D-25937C79D39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90" name="Text Box 9">
          <a:extLst>
            <a:ext uri="{FF2B5EF4-FFF2-40B4-BE49-F238E27FC236}">
              <a16:creationId xmlns:a16="http://schemas.microsoft.com/office/drawing/2014/main" id="{4C1CDC0C-8F8C-429D-8FA5-C9B1650B88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91" name="Text Box 10">
          <a:extLst>
            <a:ext uri="{FF2B5EF4-FFF2-40B4-BE49-F238E27FC236}">
              <a16:creationId xmlns:a16="http://schemas.microsoft.com/office/drawing/2014/main" id="{1FCC80EA-AD41-409D-9286-65F7422EEA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92" name="Text Box 41">
          <a:extLst>
            <a:ext uri="{FF2B5EF4-FFF2-40B4-BE49-F238E27FC236}">
              <a16:creationId xmlns:a16="http://schemas.microsoft.com/office/drawing/2014/main" id="{CF8AE9A1-9104-4EB6-BF27-F8DD11CB46B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93" name="Text Box 43">
          <a:extLst>
            <a:ext uri="{FF2B5EF4-FFF2-40B4-BE49-F238E27FC236}">
              <a16:creationId xmlns:a16="http://schemas.microsoft.com/office/drawing/2014/main" id="{AE7ABC72-B9D5-48A6-8839-367AC1BEBB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94" name="Text Box 1">
          <a:extLst>
            <a:ext uri="{FF2B5EF4-FFF2-40B4-BE49-F238E27FC236}">
              <a16:creationId xmlns:a16="http://schemas.microsoft.com/office/drawing/2014/main" id="{2662281F-51BC-4E40-A489-53820C8FFE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95" name="Text Box 8">
          <a:extLst>
            <a:ext uri="{FF2B5EF4-FFF2-40B4-BE49-F238E27FC236}">
              <a16:creationId xmlns:a16="http://schemas.microsoft.com/office/drawing/2014/main" id="{D8779420-5308-4150-8A4E-19626D3B37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96" name="Text Box 9">
          <a:extLst>
            <a:ext uri="{FF2B5EF4-FFF2-40B4-BE49-F238E27FC236}">
              <a16:creationId xmlns:a16="http://schemas.microsoft.com/office/drawing/2014/main" id="{BAE6DFC4-6880-4A54-A2E1-242CEAE23DD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97" name="Text Box 10">
          <a:extLst>
            <a:ext uri="{FF2B5EF4-FFF2-40B4-BE49-F238E27FC236}">
              <a16:creationId xmlns:a16="http://schemas.microsoft.com/office/drawing/2014/main" id="{571001B5-B480-4274-BAEE-387350086A8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98" name="Text Box 41">
          <a:extLst>
            <a:ext uri="{FF2B5EF4-FFF2-40B4-BE49-F238E27FC236}">
              <a16:creationId xmlns:a16="http://schemas.microsoft.com/office/drawing/2014/main" id="{22507639-3F64-4575-9A84-8290AA5380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299" name="Text Box 43">
          <a:extLst>
            <a:ext uri="{FF2B5EF4-FFF2-40B4-BE49-F238E27FC236}">
              <a16:creationId xmlns:a16="http://schemas.microsoft.com/office/drawing/2014/main" id="{499E533E-B26A-4A88-ABD8-B8928846C4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00" name="Text Box 1">
          <a:extLst>
            <a:ext uri="{FF2B5EF4-FFF2-40B4-BE49-F238E27FC236}">
              <a16:creationId xmlns:a16="http://schemas.microsoft.com/office/drawing/2014/main" id="{30F42EBE-95FF-43DF-83C9-8649AFCA12F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01" name="Text Box 8">
          <a:extLst>
            <a:ext uri="{FF2B5EF4-FFF2-40B4-BE49-F238E27FC236}">
              <a16:creationId xmlns:a16="http://schemas.microsoft.com/office/drawing/2014/main" id="{CEE674A1-6B4F-49EE-8750-1F0BF0A4741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02" name="Text Box 9">
          <a:extLst>
            <a:ext uri="{FF2B5EF4-FFF2-40B4-BE49-F238E27FC236}">
              <a16:creationId xmlns:a16="http://schemas.microsoft.com/office/drawing/2014/main" id="{C3759A2C-2BA2-44E2-B05F-C878C59D15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03" name="Text Box 10">
          <a:extLst>
            <a:ext uri="{FF2B5EF4-FFF2-40B4-BE49-F238E27FC236}">
              <a16:creationId xmlns:a16="http://schemas.microsoft.com/office/drawing/2014/main" id="{7B02A559-17AE-4D7F-AE7D-6CEB009578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04" name="Text Box 41">
          <a:extLst>
            <a:ext uri="{FF2B5EF4-FFF2-40B4-BE49-F238E27FC236}">
              <a16:creationId xmlns:a16="http://schemas.microsoft.com/office/drawing/2014/main" id="{6BC03D4B-D0ED-4670-98E6-96C297136F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05" name="Text Box 43">
          <a:extLst>
            <a:ext uri="{FF2B5EF4-FFF2-40B4-BE49-F238E27FC236}">
              <a16:creationId xmlns:a16="http://schemas.microsoft.com/office/drawing/2014/main" id="{34FED849-2CF6-404C-9AA4-DDAD71FBE23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06" name="Text Box 1">
          <a:extLst>
            <a:ext uri="{FF2B5EF4-FFF2-40B4-BE49-F238E27FC236}">
              <a16:creationId xmlns:a16="http://schemas.microsoft.com/office/drawing/2014/main" id="{7BB16226-49F5-4F1E-BB44-E3081F4717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07" name="Text Box 8">
          <a:extLst>
            <a:ext uri="{FF2B5EF4-FFF2-40B4-BE49-F238E27FC236}">
              <a16:creationId xmlns:a16="http://schemas.microsoft.com/office/drawing/2014/main" id="{6A4A0195-686E-4ACB-A412-55A2C8525A9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08" name="Text Box 9">
          <a:extLst>
            <a:ext uri="{FF2B5EF4-FFF2-40B4-BE49-F238E27FC236}">
              <a16:creationId xmlns:a16="http://schemas.microsoft.com/office/drawing/2014/main" id="{E93F5E03-7B1F-4F45-805A-A16A1F3007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09" name="Text Box 10">
          <a:extLst>
            <a:ext uri="{FF2B5EF4-FFF2-40B4-BE49-F238E27FC236}">
              <a16:creationId xmlns:a16="http://schemas.microsoft.com/office/drawing/2014/main" id="{4BAF2C20-393F-4C7B-A896-4BA58871C39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10" name="Text Box 41">
          <a:extLst>
            <a:ext uri="{FF2B5EF4-FFF2-40B4-BE49-F238E27FC236}">
              <a16:creationId xmlns:a16="http://schemas.microsoft.com/office/drawing/2014/main" id="{424C03B6-9098-440E-8888-7DA835DEBB3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11" name="Text Box 43">
          <a:extLst>
            <a:ext uri="{FF2B5EF4-FFF2-40B4-BE49-F238E27FC236}">
              <a16:creationId xmlns:a16="http://schemas.microsoft.com/office/drawing/2014/main" id="{1F57E918-6650-44B2-A988-AE0DF467C9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12" name="Text Box 1">
          <a:extLst>
            <a:ext uri="{FF2B5EF4-FFF2-40B4-BE49-F238E27FC236}">
              <a16:creationId xmlns:a16="http://schemas.microsoft.com/office/drawing/2014/main" id="{CA7FCA48-C20C-4E29-8C6F-7482C285D5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13" name="Text Box 8">
          <a:extLst>
            <a:ext uri="{FF2B5EF4-FFF2-40B4-BE49-F238E27FC236}">
              <a16:creationId xmlns:a16="http://schemas.microsoft.com/office/drawing/2014/main" id="{EF38FCB3-E45E-4618-987D-BFD6F03E406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14" name="Text Box 9">
          <a:extLst>
            <a:ext uri="{FF2B5EF4-FFF2-40B4-BE49-F238E27FC236}">
              <a16:creationId xmlns:a16="http://schemas.microsoft.com/office/drawing/2014/main" id="{DDE75663-87C4-4A66-A4F8-3D5AF3DEF30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15" name="Text Box 10">
          <a:extLst>
            <a:ext uri="{FF2B5EF4-FFF2-40B4-BE49-F238E27FC236}">
              <a16:creationId xmlns:a16="http://schemas.microsoft.com/office/drawing/2014/main" id="{7D737CB0-4CDC-4E1E-A03E-E39534FF10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16" name="Text Box 41">
          <a:extLst>
            <a:ext uri="{FF2B5EF4-FFF2-40B4-BE49-F238E27FC236}">
              <a16:creationId xmlns:a16="http://schemas.microsoft.com/office/drawing/2014/main" id="{F4B89524-BE99-438B-9A31-4CA755954CB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17" name="Text Box 43">
          <a:extLst>
            <a:ext uri="{FF2B5EF4-FFF2-40B4-BE49-F238E27FC236}">
              <a16:creationId xmlns:a16="http://schemas.microsoft.com/office/drawing/2014/main" id="{34E28CF0-9D8F-4135-9334-6FB85B39F8A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18" name="Text Box 1">
          <a:extLst>
            <a:ext uri="{FF2B5EF4-FFF2-40B4-BE49-F238E27FC236}">
              <a16:creationId xmlns:a16="http://schemas.microsoft.com/office/drawing/2014/main" id="{B77DC55E-0868-496C-A86F-EE7B280819F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19" name="Text Box 8">
          <a:extLst>
            <a:ext uri="{FF2B5EF4-FFF2-40B4-BE49-F238E27FC236}">
              <a16:creationId xmlns:a16="http://schemas.microsoft.com/office/drawing/2014/main" id="{6B86DB1C-F1EF-4845-A460-291FF157AB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20" name="Text Box 9">
          <a:extLst>
            <a:ext uri="{FF2B5EF4-FFF2-40B4-BE49-F238E27FC236}">
              <a16:creationId xmlns:a16="http://schemas.microsoft.com/office/drawing/2014/main" id="{CBBCA27A-74C3-4FB4-B62E-795A19D1C0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21" name="Text Box 10">
          <a:extLst>
            <a:ext uri="{FF2B5EF4-FFF2-40B4-BE49-F238E27FC236}">
              <a16:creationId xmlns:a16="http://schemas.microsoft.com/office/drawing/2014/main" id="{0D9CD10F-2F00-42E3-9489-D9E0A46BBBE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22" name="Text Box 41">
          <a:extLst>
            <a:ext uri="{FF2B5EF4-FFF2-40B4-BE49-F238E27FC236}">
              <a16:creationId xmlns:a16="http://schemas.microsoft.com/office/drawing/2014/main" id="{B10AA33E-D1FE-4A58-BE66-69850D40F45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23" name="Text Box 43">
          <a:extLst>
            <a:ext uri="{FF2B5EF4-FFF2-40B4-BE49-F238E27FC236}">
              <a16:creationId xmlns:a16="http://schemas.microsoft.com/office/drawing/2014/main" id="{81208296-CE80-4B32-8012-36B93739D8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24" name="Text Box 1">
          <a:extLst>
            <a:ext uri="{FF2B5EF4-FFF2-40B4-BE49-F238E27FC236}">
              <a16:creationId xmlns:a16="http://schemas.microsoft.com/office/drawing/2014/main" id="{0040B2DE-8238-4E27-BB62-EF8F467D83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25" name="Text Box 8">
          <a:extLst>
            <a:ext uri="{FF2B5EF4-FFF2-40B4-BE49-F238E27FC236}">
              <a16:creationId xmlns:a16="http://schemas.microsoft.com/office/drawing/2014/main" id="{06CA89A4-4C0F-47B0-93F2-2A9D48F059E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26" name="Text Box 9">
          <a:extLst>
            <a:ext uri="{FF2B5EF4-FFF2-40B4-BE49-F238E27FC236}">
              <a16:creationId xmlns:a16="http://schemas.microsoft.com/office/drawing/2014/main" id="{573211C3-22D5-4EDF-8E97-22D3F57CF54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27" name="Text Box 10">
          <a:extLst>
            <a:ext uri="{FF2B5EF4-FFF2-40B4-BE49-F238E27FC236}">
              <a16:creationId xmlns:a16="http://schemas.microsoft.com/office/drawing/2014/main" id="{07305E14-2EBA-4410-9A1A-594D492EE3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28" name="Text Box 41">
          <a:extLst>
            <a:ext uri="{FF2B5EF4-FFF2-40B4-BE49-F238E27FC236}">
              <a16:creationId xmlns:a16="http://schemas.microsoft.com/office/drawing/2014/main" id="{01351BFF-A3E9-45BF-B3F5-30007166ECA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29" name="Text Box 43">
          <a:extLst>
            <a:ext uri="{FF2B5EF4-FFF2-40B4-BE49-F238E27FC236}">
              <a16:creationId xmlns:a16="http://schemas.microsoft.com/office/drawing/2014/main" id="{C5EF7AAA-577C-41CB-ADF4-B71BB4A908F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30" name="Text Box 1">
          <a:extLst>
            <a:ext uri="{FF2B5EF4-FFF2-40B4-BE49-F238E27FC236}">
              <a16:creationId xmlns:a16="http://schemas.microsoft.com/office/drawing/2014/main" id="{258CC4D2-4FC2-4673-BEC2-10A21733D7B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31" name="Text Box 8">
          <a:extLst>
            <a:ext uri="{FF2B5EF4-FFF2-40B4-BE49-F238E27FC236}">
              <a16:creationId xmlns:a16="http://schemas.microsoft.com/office/drawing/2014/main" id="{F9D0F0AD-39AF-4536-84DB-1E84E5211C8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32" name="Text Box 9">
          <a:extLst>
            <a:ext uri="{FF2B5EF4-FFF2-40B4-BE49-F238E27FC236}">
              <a16:creationId xmlns:a16="http://schemas.microsoft.com/office/drawing/2014/main" id="{0C08544D-07B0-432A-BADD-AE446E2A3B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33" name="Text Box 10">
          <a:extLst>
            <a:ext uri="{FF2B5EF4-FFF2-40B4-BE49-F238E27FC236}">
              <a16:creationId xmlns:a16="http://schemas.microsoft.com/office/drawing/2014/main" id="{6FC371DB-CEA8-401E-86C3-6784E22F514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34" name="Text Box 41">
          <a:extLst>
            <a:ext uri="{FF2B5EF4-FFF2-40B4-BE49-F238E27FC236}">
              <a16:creationId xmlns:a16="http://schemas.microsoft.com/office/drawing/2014/main" id="{5A0D14B8-A998-421D-8F28-624EDCD073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35" name="Text Box 43">
          <a:extLst>
            <a:ext uri="{FF2B5EF4-FFF2-40B4-BE49-F238E27FC236}">
              <a16:creationId xmlns:a16="http://schemas.microsoft.com/office/drawing/2014/main" id="{70794163-A0B0-4A71-B25D-34769A297D0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36" name="Text Box 1">
          <a:extLst>
            <a:ext uri="{FF2B5EF4-FFF2-40B4-BE49-F238E27FC236}">
              <a16:creationId xmlns:a16="http://schemas.microsoft.com/office/drawing/2014/main" id="{AD4167D0-B714-439B-9BB4-B3B642D651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37" name="Text Box 8">
          <a:extLst>
            <a:ext uri="{FF2B5EF4-FFF2-40B4-BE49-F238E27FC236}">
              <a16:creationId xmlns:a16="http://schemas.microsoft.com/office/drawing/2014/main" id="{BFC549AA-5DB9-4451-8460-C600472DBF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38" name="Text Box 9">
          <a:extLst>
            <a:ext uri="{FF2B5EF4-FFF2-40B4-BE49-F238E27FC236}">
              <a16:creationId xmlns:a16="http://schemas.microsoft.com/office/drawing/2014/main" id="{627D5276-5E6D-4255-BFB5-13D231781D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39" name="Text Box 10">
          <a:extLst>
            <a:ext uri="{FF2B5EF4-FFF2-40B4-BE49-F238E27FC236}">
              <a16:creationId xmlns:a16="http://schemas.microsoft.com/office/drawing/2014/main" id="{D4634005-1123-46A3-ABCE-EDA354EDA36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40" name="Text Box 41">
          <a:extLst>
            <a:ext uri="{FF2B5EF4-FFF2-40B4-BE49-F238E27FC236}">
              <a16:creationId xmlns:a16="http://schemas.microsoft.com/office/drawing/2014/main" id="{AFBC4A78-C551-4EDE-ADED-2F493AC326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41" name="Text Box 43">
          <a:extLst>
            <a:ext uri="{FF2B5EF4-FFF2-40B4-BE49-F238E27FC236}">
              <a16:creationId xmlns:a16="http://schemas.microsoft.com/office/drawing/2014/main" id="{46B30EB7-5080-4AE2-926F-9DF5C527531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342" name="Text Box 1">
          <a:extLst>
            <a:ext uri="{FF2B5EF4-FFF2-40B4-BE49-F238E27FC236}">
              <a16:creationId xmlns:a16="http://schemas.microsoft.com/office/drawing/2014/main" id="{903DF091-A451-45B5-935A-5D24846BC82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343" name="Text Box 8">
          <a:extLst>
            <a:ext uri="{FF2B5EF4-FFF2-40B4-BE49-F238E27FC236}">
              <a16:creationId xmlns:a16="http://schemas.microsoft.com/office/drawing/2014/main" id="{317A58F1-94F6-4F9D-A0F5-7583E8F100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344" name="Text Box 9">
          <a:extLst>
            <a:ext uri="{FF2B5EF4-FFF2-40B4-BE49-F238E27FC236}">
              <a16:creationId xmlns:a16="http://schemas.microsoft.com/office/drawing/2014/main" id="{3CE1A385-FA65-4AA3-A197-9D36B42FBE8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345" name="Text Box 10">
          <a:extLst>
            <a:ext uri="{FF2B5EF4-FFF2-40B4-BE49-F238E27FC236}">
              <a16:creationId xmlns:a16="http://schemas.microsoft.com/office/drawing/2014/main" id="{B4CB823C-4015-4E80-A14D-CC5C4A59EB5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346" name="Text Box 41">
          <a:extLst>
            <a:ext uri="{FF2B5EF4-FFF2-40B4-BE49-F238E27FC236}">
              <a16:creationId xmlns:a16="http://schemas.microsoft.com/office/drawing/2014/main" id="{388CC328-29C2-4C55-A510-29D48AEAB3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347" name="Text Box 43">
          <a:extLst>
            <a:ext uri="{FF2B5EF4-FFF2-40B4-BE49-F238E27FC236}">
              <a16:creationId xmlns:a16="http://schemas.microsoft.com/office/drawing/2014/main" id="{12F4624A-08FE-47C2-A0D3-3D9D0852D2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id="{B76E6A53-A96E-440E-81A1-9D51D488C78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49" name="Text Box 8">
          <a:extLst>
            <a:ext uri="{FF2B5EF4-FFF2-40B4-BE49-F238E27FC236}">
              <a16:creationId xmlns:a16="http://schemas.microsoft.com/office/drawing/2014/main" id="{D3B5E245-085F-4B29-83F2-048C183A0A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50" name="Text Box 9">
          <a:extLst>
            <a:ext uri="{FF2B5EF4-FFF2-40B4-BE49-F238E27FC236}">
              <a16:creationId xmlns:a16="http://schemas.microsoft.com/office/drawing/2014/main" id="{AC82B3CA-36FD-4AF9-9CB2-79138175A15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51" name="Text Box 10">
          <a:extLst>
            <a:ext uri="{FF2B5EF4-FFF2-40B4-BE49-F238E27FC236}">
              <a16:creationId xmlns:a16="http://schemas.microsoft.com/office/drawing/2014/main" id="{DDBF67AB-AE03-44B8-A05B-C3E23B31C2E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52" name="Text Box 41">
          <a:extLst>
            <a:ext uri="{FF2B5EF4-FFF2-40B4-BE49-F238E27FC236}">
              <a16:creationId xmlns:a16="http://schemas.microsoft.com/office/drawing/2014/main" id="{42B7CCD6-B079-49BE-8F56-6D6A6512FB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53" name="Text Box 43">
          <a:extLst>
            <a:ext uri="{FF2B5EF4-FFF2-40B4-BE49-F238E27FC236}">
              <a16:creationId xmlns:a16="http://schemas.microsoft.com/office/drawing/2014/main" id="{81B8070E-E50B-4ED6-A30A-2CA4DF6356C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54" name="Text Box 1">
          <a:extLst>
            <a:ext uri="{FF2B5EF4-FFF2-40B4-BE49-F238E27FC236}">
              <a16:creationId xmlns:a16="http://schemas.microsoft.com/office/drawing/2014/main" id="{D179F5A1-E090-454D-94BD-CBCB6D3FE9C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55" name="Text Box 8">
          <a:extLst>
            <a:ext uri="{FF2B5EF4-FFF2-40B4-BE49-F238E27FC236}">
              <a16:creationId xmlns:a16="http://schemas.microsoft.com/office/drawing/2014/main" id="{27211F9B-07AA-4CA4-AFF1-9D685E332F2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56" name="Text Box 9">
          <a:extLst>
            <a:ext uri="{FF2B5EF4-FFF2-40B4-BE49-F238E27FC236}">
              <a16:creationId xmlns:a16="http://schemas.microsoft.com/office/drawing/2014/main" id="{C86ECDC9-B3B8-4C61-A8E6-2C4B0A01667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57" name="Text Box 10">
          <a:extLst>
            <a:ext uri="{FF2B5EF4-FFF2-40B4-BE49-F238E27FC236}">
              <a16:creationId xmlns:a16="http://schemas.microsoft.com/office/drawing/2014/main" id="{1CC19209-613E-4E34-B5E3-0CDB703790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58" name="Text Box 41">
          <a:extLst>
            <a:ext uri="{FF2B5EF4-FFF2-40B4-BE49-F238E27FC236}">
              <a16:creationId xmlns:a16="http://schemas.microsoft.com/office/drawing/2014/main" id="{B83821C7-D6A8-4EBE-8553-6F4B429B3E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59" name="Text Box 43">
          <a:extLst>
            <a:ext uri="{FF2B5EF4-FFF2-40B4-BE49-F238E27FC236}">
              <a16:creationId xmlns:a16="http://schemas.microsoft.com/office/drawing/2014/main" id="{EB4422EC-848D-4765-8684-89A81F2802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60" name="Text Box 1">
          <a:extLst>
            <a:ext uri="{FF2B5EF4-FFF2-40B4-BE49-F238E27FC236}">
              <a16:creationId xmlns:a16="http://schemas.microsoft.com/office/drawing/2014/main" id="{71767BF8-3DDA-4481-ABA8-2965AA93EF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61" name="Text Box 8">
          <a:extLst>
            <a:ext uri="{FF2B5EF4-FFF2-40B4-BE49-F238E27FC236}">
              <a16:creationId xmlns:a16="http://schemas.microsoft.com/office/drawing/2014/main" id="{36E474FF-BE58-462D-BBBD-BC664897B98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62" name="Text Box 9">
          <a:extLst>
            <a:ext uri="{FF2B5EF4-FFF2-40B4-BE49-F238E27FC236}">
              <a16:creationId xmlns:a16="http://schemas.microsoft.com/office/drawing/2014/main" id="{B655918A-F7BF-4F2F-A67F-A5F0F23090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63" name="Text Box 10">
          <a:extLst>
            <a:ext uri="{FF2B5EF4-FFF2-40B4-BE49-F238E27FC236}">
              <a16:creationId xmlns:a16="http://schemas.microsoft.com/office/drawing/2014/main" id="{FEF961AC-3B44-48F2-AB77-7506264F99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64" name="Text Box 41">
          <a:extLst>
            <a:ext uri="{FF2B5EF4-FFF2-40B4-BE49-F238E27FC236}">
              <a16:creationId xmlns:a16="http://schemas.microsoft.com/office/drawing/2014/main" id="{0AC2BAB6-DDDF-4ED1-953B-470172E794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65" name="Text Box 43">
          <a:extLst>
            <a:ext uri="{FF2B5EF4-FFF2-40B4-BE49-F238E27FC236}">
              <a16:creationId xmlns:a16="http://schemas.microsoft.com/office/drawing/2014/main" id="{21338359-8A56-4991-8729-93E214F623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66" name="Text Box 1">
          <a:extLst>
            <a:ext uri="{FF2B5EF4-FFF2-40B4-BE49-F238E27FC236}">
              <a16:creationId xmlns:a16="http://schemas.microsoft.com/office/drawing/2014/main" id="{68EC9509-404E-4AA5-A59B-359A628EEE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67" name="Text Box 8">
          <a:extLst>
            <a:ext uri="{FF2B5EF4-FFF2-40B4-BE49-F238E27FC236}">
              <a16:creationId xmlns:a16="http://schemas.microsoft.com/office/drawing/2014/main" id="{C42D1237-CB63-4D34-8283-B524820F6B1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68" name="Text Box 9">
          <a:extLst>
            <a:ext uri="{FF2B5EF4-FFF2-40B4-BE49-F238E27FC236}">
              <a16:creationId xmlns:a16="http://schemas.microsoft.com/office/drawing/2014/main" id="{AB8A8FCD-2FAC-48C4-9C8E-CB3DE2A369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69" name="Text Box 10">
          <a:extLst>
            <a:ext uri="{FF2B5EF4-FFF2-40B4-BE49-F238E27FC236}">
              <a16:creationId xmlns:a16="http://schemas.microsoft.com/office/drawing/2014/main" id="{6ED484F3-EF81-4DDE-8A1C-0042F96B13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70" name="Text Box 41">
          <a:extLst>
            <a:ext uri="{FF2B5EF4-FFF2-40B4-BE49-F238E27FC236}">
              <a16:creationId xmlns:a16="http://schemas.microsoft.com/office/drawing/2014/main" id="{2017F5E0-E29D-4315-B562-2CB0115CD33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71" name="Text Box 43">
          <a:extLst>
            <a:ext uri="{FF2B5EF4-FFF2-40B4-BE49-F238E27FC236}">
              <a16:creationId xmlns:a16="http://schemas.microsoft.com/office/drawing/2014/main" id="{F07D8651-1412-4304-BF98-86B707BF60B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72" name="Text Box 1">
          <a:extLst>
            <a:ext uri="{FF2B5EF4-FFF2-40B4-BE49-F238E27FC236}">
              <a16:creationId xmlns:a16="http://schemas.microsoft.com/office/drawing/2014/main" id="{A0D12AB9-2109-4767-AFA0-0C51B356FD8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73" name="Text Box 8">
          <a:extLst>
            <a:ext uri="{FF2B5EF4-FFF2-40B4-BE49-F238E27FC236}">
              <a16:creationId xmlns:a16="http://schemas.microsoft.com/office/drawing/2014/main" id="{C0BFD2FB-9551-4297-996D-24AEDF11212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74" name="Text Box 9">
          <a:extLst>
            <a:ext uri="{FF2B5EF4-FFF2-40B4-BE49-F238E27FC236}">
              <a16:creationId xmlns:a16="http://schemas.microsoft.com/office/drawing/2014/main" id="{3941C925-4E04-49A6-8FED-B140108099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75" name="Text Box 10">
          <a:extLst>
            <a:ext uri="{FF2B5EF4-FFF2-40B4-BE49-F238E27FC236}">
              <a16:creationId xmlns:a16="http://schemas.microsoft.com/office/drawing/2014/main" id="{21A74017-9CBD-451C-ABC1-BCF28B8FABD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76" name="Text Box 41">
          <a:extLst>
            <a:ext uri="{FF2B5EF4-FFF2-40B4-BE49-F238E27FC236}">
              <a16:creationId xmlns:a16="http://schemas.microsoft.com/office/drawing/2014/main" id="{7D2EC71F-AB7A-4C2F-8C6B-96A62B3AC4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77" name="Text Box 43">
          <a:extLst>
            <a:ext uri="{FF2B5EF4-FFF2-40B4-BE49-F238E27FC236}">
              <a16:creationId xmlns:a16="http://schemas.microsoft.com/office/drawing/2014/main" id="{C208075E-F38A-445C-8E5D-337B9671F11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78" name="Text Box 1">
          <a:extLst>
            <a:ext uri="{FF2B5EF4-FFF2-40B4-BE49-F238E27FC236}">
              <a16:creationId xmlns:a16="http://schemas.microsoft.com/office/drawing/2014/main" id="{F5D3F6C9-C81A-481A-A2EF-DCC236FD33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79" name="Text Box 8">
          <a:extLst>
            <a:ext uri="{FF2B5EF4-FFF2-40B4-BE49-F238E27FC236}">
              <a16:creationId xmlns:a16="http://schemas.microsoft.com/office/drawing/2014/main" id="{19A611F8-95BC-4212-8973-176EB96B7AA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80" name="Text Box 9">
          <a:extLst>
            <a:ext uri="{FF2B5EF4-FFF2-40B4-BE49-F238E27FC236}">
              <a16:creationId xmlns:a16="http://schemas.microsoft.com/office/drawing/2014/main" id="{60EBBFF6-DA93-4145-99A7-6C7FCAE9186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81" name="Text Box 10">
          <a:extLst>
            <a:ext uri="{FF2B5EF4-FFF2-40B4-BE49-F238E27FC236}">
              <a16:creationId xmlns:a16="http://schemas.microsoft.com/office/drawing/2014/main" id="{94A5E43E-832D-4586-8919-CA060414D8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82" name="Text Box 41">
          <a:extLst>
            <a:ext uri="{FF2B5EF4-FFF2-40B4-BE49-F238E27FC236}">
              <a16:creationId xmlns:a16="http://schemas.microsoft.com/office/drawing/2014/main" id="{83A29094-710F-41F2-B94D-C8BB81F7106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83" name="Text Box 43">
          <a:extLst>
            <a:ext uri="{FF2B5EF4-FFF2-40B4-BE49-F238E27FC236}">
              <a16:creationId xmlns:a16="http://schemas.microsoft.com/office/drawing/2014/main" id="{D20E1EED-C747-4B19-B3B9-A002E4E74B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84" name="Text Box 1">
          <a:extLst>
            <a:ext uri="{FF2B5EF4-FFF2-40B4-BE49-F238E27FC236}">
              <a16:creationId xmlns:a16="http://schemas.microsoft.com/office/drawing/2014/main" id="{0CBC826D-7B52-4385-B37F-4F904B78D6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85" name="Text Box 8">
          <a:extLst>
            <a:ext uri="{FF2B5EF4-FFF2-40B4-BE49-F238E27FC236}">
              <a16:creationId xmlns:a16="http://schemas.microsoft.com/office/drawing/2014/main" id="{539A117E-EB68-43F3-8182-D329A9D852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86" name="Text Box 9">
          <a:extLst>
            <a:ext uri="{FF2B5EF4-FFF2-40B4-BE49-F238E27FC236}">
              <a16:creationId xmlns:a16="http://schemas.microsoft.com/office/drawing/2014/main" id="{27FC2276-A3B0-40D8-BCDF-3131E4F39EC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87" name="Text Box 10">
          <a:extLst>
            <a:ext uri="{FF2B5EF4-FFF2-40B4-BE49-F238E27FC236}">
              <a16:creationId xmlns:a16="http://schemas.microsoft.com/office/drawing/2014/main" id="{EFD359DE-8226-4328-AD82-1D439EB3F3A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88" name="Text Box 41">
          <a:extLst>
            <a:ext uri="{FF2B5EF4-FFF2-40B4-BE49-F238E27FC236}">
              <a16:creationId xmlns:a16="http://schemas.microsoft.com/office/drawing/2014/main" id="{081510BC-9250-433C-A23F-37D9AF100D7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89" name="Text Box 43">
          <a:extLst>
            <a:ext uri="{FF2B5EF4-FFF2-40B4-BE49-F238E27FC236}">
              <a16:creationId xmlns:a16="http://schemas.microsoft.com/office/drawing/2014/main" id="{17FD1A2A-1623-4603-9821-8044C90BA14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90" name="Text Box 1">
          <a:extLst>
            <a:ext uri="{FF2B5EF4-FFF2-40B4-BE49-F238E27FC236}">
              <a16:creationId xmlns:a16="http://schemas.microsoft.com/office/drawing/2014/main" id="{3B6A7C27-0DDB-44F6-8955-58FF5098B16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91" name="Text Box 8">
          <a:extLst>
            <a:ext uri="{FF2B5EF4-FFF2-40B4-BE49-F238E27FC236}">
              <a16:creationId xmlns:a16="http://schemas.microsoft.com/office/drawing/2014/main" id="{E1DB4F16-EF3A-45CD-BC59-C427519CF19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92" name="Text Box 9">
          <a:extLst>
            <a:ext uri="{FF2B5EF4-FFF2-40B4-BE49-F238E27FC236}">
              <a16:creationId xmlns:a16="http://schemas.microsoft.com/office/drawing/2014/main" id="{11614511-4113-4D6B-8B90-279D5EA975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93" name="Text Box 10">
          <a:extLst>
            <a:ext uri="{FF2B5EF4-FFF2-40B4-BE49-F238E27FC236}">
              <a16:creationId xmlns:a16="http://schemas.microsoft.com/office/drawing/2014/main" id="{264EAA9C-5E89-4504-81F6-4F21D21F87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94" name="Text Box 41">
          <a:extLst>
            <a:ext uri="{FF2B5EF4-FFF2-40B4-BE49-F238E27FC236}">
              <a16:creationId xmlns:a16="http://schemas.microsoft.com/office/drawing/2014/main" id="{73AACB7E-E115-4FA6-B364-D02562CA384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95" name="Text Box 43">
          <a:extLst>
            <a:ext uri="{FF2B5EF4-FFF2-40B4-BE49-F238E27FC236}">
              <a16:creationId xmlns:a16="http://schemas.microsoft.com/office/drawing/2014/main" id="{CE26422E-35A5-4662-938D-13A8BEFF03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96" name="Text Box 1">
          <a:extLst>
            <a:ext uri="{FF2B5EF4-FFF2-40B4-BE49-F238E27FC236}">
              <a16:creationId xmlns:a16="http://schemas.microsoft.com/office/drawing/2014/main" id="{7EE6B182-81FE-400C-B26D-6D0EC5D4AE8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97" name="Text Box 8">
          <a:extLst>
            <a:ext uri="{FF2B5EF4-FFF2-40B4-BE49-F238E27FC236}">
              <a16:creationId xmlns:a16="http://schemas.microsoft.com/office/drawing/2014/main" id="{470EFBE3-D218-4676-879E-B7107DF510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98" name="Text Box 9">
          <a:extLst>
            <a:ext uri="{FF2B5EF4-FFF2-40B4-BE49-F238E27FC236}">
              <a16:creationId xmlns:a16="http://schemas.microsoft.com/office/drawing/2014/main" id="{ADE4BDFA-D3FB-480D-ADF3-91B345DDF7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399" name="Text Box 10">
          <a:extLst>
            <a:ext uri="{FF2B5EF4-FFF2-40B4-BE49-F238E27FC236}">
              <a16:creationId xmlns:a16="http://schemas.microsoft.com/office/drawing/2014/main" id="{1A19099A-34E2-4D2A-B03F-1506D88B0EE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00" name="Text Box 41">
          <a:extLst>
            <a:ext uri="{FF2B5EF4-FFF2-40B4-BE49-F238E27FC236}">
              <a16:creationId xmlns:a16="http://schemas.microsoft.com/office/drawing/2014/main" id="{180F7746-2BAF-4498-A43D-0F2B20AE870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01" name="Text Box 43">
          <a:extLst>
            <a:ext uri="{FF2B5EF4-FFF2-40B4-BE49-F238E27FC236}">
              <a16:creationId xmlns:a16="http://schemas.microsoft.com/office/drawing/2014/main" id="{96FA7654-E61E-4394-B1EE-2E70E42963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02" name="Text Box 1">
          <a:extLst>
            <a:ext uri="{FF2B5EF4-FFF2-40B4-BE49-F238E27FC236}">
              <a16:creationId xmlns:a16="http://schemas.microsoft.com/office/drawing/2014/main" id="{A03C4A39-C906-42B9-AE35-6BA8769E932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03" name="Text Box 8">
          <a:extLst>
            <a:ext uri="{FF2B5EF4-FFF2-40B4-BE49-F238E27FC236}">
              <a16:creationId xmlns:a16="http://schemas.microsoft.com/office/drawing/2014/main" id="{67E82C39-E7D1-4162-A5C4-93BF8405C2C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04" name="Text Box 9">
          <a:extLst>
            <a:ext uri="{FF2B5EF4-FFF2-40B4-BE49-F238E27FC236}">
              <a16:creationId xmlns:a16="http://schemas.microsoft.com/office/drawing/2014/main" id="{78AEAEA3-DB7E-41DB-8714-EB609B88FF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05" name="Text Box 10">
          <a:extLst>
            <a:ext uri="{FF2B5EF4-FFF2-40B4-BE49-F238E27FC236}">
              <a16:creationId xmlns:a16="http://schemas.microsoft.com/office/drawing/2014/main" id="{28712F41-D1A2-48BB-AC74-8C945D77583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06" name="Text Box 41">
          <a:extLst>
            <a:ext uri="{FF2B5EF4-FFF2-40B4-BE49-F238E27FC236}">
              <a16:creationId xmlns:a16="http://schemas.microsoft.com/office/drawing/2014/main" id="{23820D60-D7D9-426A-B8A8-79E04F16AE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07" name="Text Box 43">
          <a:extLst>
            <a:ext uri="{FF2B5EF4-FFF2-40B4-BE49-F238E27FC236}">
              <a16:creationId xmlns:a16="http://schemas.microsoft.com/office/drawing/2014/main" id="{BDE0CA16-DAC7-4650-8C46-559EF6D0877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id="{3C13CBCC-4108-449C-8BF5-36B9CEBB61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09" name="Text Box 8">
          <a:extLst>
            <a:ext uri="{FF2B5EF4-FFF2-40B4-BE49-F238E27FC236}">
              <a16:creationId xmlns:a16="http://schemas.microsoft.com/office/drawing/2014/main" id="{89BC728E-97F1-4233-9C6E-971564D27E2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10" name="Text Box 9">
          <a:extLst>
            <a:ext uri="{FF2B5EF4-FFF2-40B4-BE49-F238E27FC236}">
              <a16:creationId xmlns:a16="http://schemas.microsoft.com/office/drawing/2014/main" id="{7329E4EA-E133-4E64-BF45-D0EAF05E87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11" name="Text Box 10">
          <a:extLst>
            <a:ext uri="{FF2B5EF4-FFF2-40B4-BE49-F238E27FC236}">
              <a16:creationId xmlns:a16="http://schemas.microsoft.com/office/drawing/2014/main" id="{AA883F72-0A34-43D4-BC2E-10FF8536FB9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12" name="Text Box 41">
          <a:extLst>
            <a:ext uri="{FF2B5EF4-FFF2-40B4-BE49-F238E27FC236}">
              <a16:creationId xmlns:a16="http://schemas.microsoft.com/office/drawing/2014/main" id="{7E22331C-2555-4042-B703-5DA8F072DFC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13" name="Text Box 43">
          <a:extLst>
            <a:ext uri="{FF2B5EF4-FFF2-40B4-BE49-F238E27FC236}">
              <a16:creationId xmlns:a16="http://schemas.microsoft.com/office/drawing/2014/main" id="{A8653FC0-FCC7-49A3-ADC9-B6FE81B013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14" name="Text Box 1">
          <a:extLst>
            <a:ext uri="{FF2B5EF4-FFF2-40B4-BE49-F238E27FC236}">
              <a16:creationId xmlns:a16="http://schemas.microsoft.com/office/drawing/2014/main" id="{98911562-3F8E-47E8-B31F-9B16F204FD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15" name="Text Box 8">
          <a:extLst>
            <a:ext uri="{FF2B5EF4-FFF2-40B4-BE49-F238E27FC236}">
              <a16:creationId xmlns:a16="http://schemas.microsoft.com/office/drawing/2014/main" id="{5D06F482-D464-459B-8F01-C005F1CD1C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16" name="Text Box 9">
          <a:extLst>
            <a:ext uri="{FF2B5EF4-FFF2-40B4-BE49-F238E27FC236}">
              <a16:creationId xmlns:a16="http://schemas.microsoft.com/office/drawing/2014/main" id="{8D156DE9-A73B-43A3-9FBF-6D6A46D9A06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17" name="Text Box 10">
          <a:extLst>
            <a:ext uri="{FF2B5EF4-FFF2-40B4-BE49-F238E27FC236}">
              <a16:creationId xmlns:a16="http://schemas.microsoft.com/office/drawing/2014/main" id="{B72CDBB5-7BF9-4C64-BA9C-884BE2FAB37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18" name="Text Box 41">
          <a:extLst>
            <a:ext uri="{FF2B5EF4-FFF2-40B4-BE49-F238E27FC236}">
              <a16:creationId xmlns:a16="http://schemas.microsoft.com/office/drawing/2014/main" id="{C85E949A-268E-4715-9BBD-8BF2245BAB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19" name="Text Box 43">
          <a:extLst>
            <a:ext uri="{FF2B5EF4-FFF2-40B4-BE49-F238E27FC236}">
              <a16:creationId xmlns:a16="http://schemas.microsoft.com/office/drawing/2014/main" id="{8FBD0B69-458D-4098-AA38-0A1EF20D47E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20" name="Text Box 1">
          <a:extLst>
            <a:ext uri="{FF2B5EF4-FFF2-40B4-BE49-F238E27FC236}">
              <a16:creationId xmlns:a16="http://schemas.microsoft.com/office/drawing/2014/main" id="{F032FA1C-B18E-4315-968C-FED5B15B257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21" name="Text Box 8">
          <a:extLst>
            <a:ext uri="{FF2B5EF4-FFF2-40B4-BE49-F238E27FC236}">
              <a16:creationId xmlns:a16="http://schemas.microsoft.com/office/drawing/2014/main" id="{FDEC42BF-BBE3-4514-9BD1-7681ADB5A3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22" name="Text Box 9">
          <a:extLst>
            <a:ext uri="{FF2B5EF4-FFF2-40B4-BE49-F238E27FC236}">
              <a16:creationId xmlns:a16="http://schemas.microsoft.com/office/drawing/2014/main" id="{6F010C55-431B-4474-9E8E-78055005D00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23" name="Text Box 10">
          <a:extLst>
            <a:ext uri="{FF2B5EF4-FFF2-40B4-BE49-F238E27FC236}">
              <a16:creationId xmlns:a16="http://schemas.microsoft.com/office/drawing/2014/main" id="{F809E938-D00A-462F-8243-04DAC22752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24" name="Text Box 41">
          <a:extLst>
            <a:ext uri="{FF2B5EF4-FFF2-40B4-BE49-F238E27FC236}">
              <a16:creationId xmlns:a16="http://schemas.microsoft.com/office/drawing/2014/main" id="{5E8B8B24-DC3A-4158-BE30-E05D3F8B69F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25" name="Text Box 43">
          <a:extLst>
            <a:ext uri="{FF2B5EF4-FFF2-40B4-BE49-F238E27FC236}">
              <a16:creationId xmlns:a16="http://schemas.microsoft.com/office/drawing/2014/main" id="{DCF46E2B-6AC5-4DBF-98FD-B7CD2C4879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426" name="Text Box 1">
          <a:extLst>
            <a:ext uri="{FF2B5EF4-FFF2-40B4-BE49-F238E27FC236}">
              <a16:creationId xmlns:a16="http://schemas.microsoft.com/office/drawing/2014/main" id="{68DCFEBD-9740-4CB1-B36F-8A3E0B1930E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427" name="Text Box 8">
          <a:extLst>
            <a:ext uri="{FF2B5EF4-FFF2-40B4-BE49-F238E27FC236}">
              <a16:creationId xmlns:a16="http://schemas.microsoft.com/office/drawing/2014/main" id="{4E05A0D4-E53B-4EC0-8877-879B5E8B3F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428" name="Text Box 9">
          <a:extLst>
            <a:ext uri="{FF2B5EF4-FFF2-40B4-BE49-F238E27FC236}">
              <a16:creationId xmlns:a16="http://schemas.microsoft.com/office/drawing/2014/main" id="{02CCDE21-0717-4BF5-85C0-5E1130FA617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429" name="Text Box 10">
          <a:extLst>
            <a:ext uri="{FF2B5EF4-FFF2-40B4-BE49-F238E27FC236}">
              <a16:creationId xmlns:a16="http://schemas.microsoft.com/office/drawing/2014/main" id="{36929EDE-F27F-4E20-843C-74811474BB9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430" name="Text Box 41">
          <a:extLst>
            <a:ext uri="{FF2B5EF4-FFF2-40B4-BE49-F238E27FC236}">
              <a16:creationId xmlns:a16="http://schemas.microsoft.com/office/drawing/2014/main" id="{82E9BA5C-76C5-4C70-8142-F9B5C20A3C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431" name="Text Box 43">
          <a:extLst>
            <a:ext uri="{FF2B5EF4-FFF2-40B4-BE49-F238E27FC236}">
              <a16:creationId xmlns:a16="http://schemas.microsoft.com/office/drawing/2014/main" id="{7BB0CD87-AEED-4EF2-8DF7-5959B97EF1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432" name="Text Box 1">
          <a:extLst>
            <a:ext uri="{FF2B5EF4-FFF2-40B4-BE49-F238E27FC236}">
              <a16:creationId xmlns:a16="http://schemas.microsoft.com/office/drawing/2014/main" id="{FB214CEC-02D2-4535-BEF6-C3B8141BA1E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433" name="Text Box 8">
          <a:extLst>
            <a:ext uri="{FF2B5EF4-FFF2-40B4-BE49-F238E27FC236}">
              <a16:creationId xmlns:a16="http://schemas.microsoft.com/office/drawing/2014/main" id="{1E79D18D-D885-45D0-9D03-4480BDBB49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434" name="Text Box 9">
          <a:extLst>
            <a:ext uri="{FF2B5EF4-FFF2-40B4-BE49-F238E27FC236}">
              <a16:creationId xmlns:a16="http://schemas.microsoft.com/office/drawing/2014/main" id="{6C690009-9C9C-434D-ABA8-3C41A83F963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435" name="Text Box 10">
          <a:extLst>
            <a:ext uri="{FF2B5EF4-FFF2-40B4-BE49-F238E27FC236}">
              <a16:creationId xmlns:a16="http://schemas.microsoft.com/office/drawing/2014/main" id="{CEE0C162-3B03-40A6-BB78-355F40BA6B1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436" name="Text Box 41">
          <a:extLst>
            <a:ext uri="{FF2B5EF4-FFF2-40B4-BE49-F238E27FC236}">
              <a16:creationId xmlns:a16="http://schemas.microsoft.com/office/drawing/2014/main" id="{2EC7DD5B-28E8-4108-B209-7961127236A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437" name="Text Box 43">
          <a:extLst>
            <a:ext uri="{FF2B5EF4-FFF2-40B4-BE49-F238E27FC236}">
              <a16:creationId xmlns:a16="http://schemas.microsoft.com/office/drawing/2014/main" id="{E826E66E-3B7D-4BEC-8E4E-11215328289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38" name="Text Box 1">
          <a:extLst>
            <a:ext uri="{FF2B5EF4-FFF2-40B4-BE49-F238E27FC236}">
              <a16:creationId xmlns:a16="http://schemas.microsoft.com/office/drawing/2014/main" id="{281442E1-AA18-4707-8D26-6153EE27D1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39" name="Text Box 8">
          <a:extLst>
            <a:ext uri="{FF2B5EF4-FFF2-40B4-BE49-F238E27FC236}">
              <a16:creationId xmlns:a16="http://schemas.microsoft.com/office/drawing/2014/main" id="{511B6128-63BD-43A8-AC7B-26D7D211B07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40" name="Text Box 9">
          <a:extLst>
            <a:ext uri="{FF2B5EF4-FFF2-40B4-BE49-F238E27FC236}">
              <a16:creationId xmlns:a16="http://schemas.microsoft.com/office/drawing/2014/main" id="{0978302E-D923-46F8-A438-5141BC0582F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41" name="Text Box 10">
          <a:extLst>
            <a:ext uri="{FF2B5EF4-FFF2-40B4-BE49-F238E27FC236}">
              <a16:creationId xmlns:a16="http://schemas.microsoft.com/office/drawing/2014/main" id="{41913D3E-3BBE-4CA0-946B-60E7A0C5882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42" name="Text Box 41">
          <a:extLst>
            <a:ext uri="{FF2B5EF4-FFF2-40B4-BE49-F238E27FC236}">
              <a16:creationId xmlns:a16="http://schemas.microsoft.com/office/drawing/2014/main" id="{38C46546-728E-45C4-9F99-4F586D31519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43" name="Text Box 43">
          <a:extLst>
            <a:ext uri="{FF2B5EF4-FFF2-40B4-BE49-F238E27FC236}">
              <a16:creationId xmlns:a16="http://schemas.microsoft.com/office/drawing/2014/main" id="{FBB78812-2E50-404C-9C34-29D3693E850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44" name="Text Box 1">
          <a:extLst>
            <a:ext uri="{FF2B5EF4-FFF2-40B4-BE49-F238E27FC236}">
              <a16:creationId xmlns:a16="http://schemas.microsoft.com/office/drawing/2014/main" id="{568B1544-B362-457D-A6B3-761B6ADA80B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45" name="Text Box 8">
          <a:extLst>
            <a:ext uri="{FF2B5EF4-FFF2-40B4-BE49-F238E27FC236}">
              <a16:creationId xmlns:a16="http://schemas.microsoft.com/office/drawing/2014/main" id="{A5787811-BC0A-42F7-9846-4F7FD726DF1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46" name="Text Box 9">
          <a:extLst>
            <a:ext uri="{FF2B5EF4-FFF2-40B4-BE49-F238E27FC236}">
              <a16:creationId xmlns:a16="http://schemas.microsoft.com/office/drawing/2014/main" id="{33AB2B0D-CE69-4D9C-8A5E-948C8F68AAA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47" name="Text Box 10">
          <a:extLst>
            <a:ext uri="{FF2B5EF4-FFF2-40B4-BE49-F238E27FC236}">
              <a16:creationId xmlns:a16="http://schemas.microsoft.com/office/drawing/2014/main" id="{7A27A368-5506-423F-8B77-F8C058FA5FA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48" name="Text Box 41">
          <a:extLst>
            <a:ext uri="{FF2B5EF4-FFF2-40B4-BE49-F238E27FC236}">
              <a16:creationId xmlns:a16="http://schemas.microsoft.com/office/drawing/2014/main" id="{83148A9D-FCDD-4FAB-8FFB-1BF0BACE62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49" name="Text Box 43">
          <a:extLst>
            <a:ext uri="{FF2B5EF4-FFF2-40B4-BE49-F238E27FC236}">
              <a16:creationId xmlns:a16="http://schemas.microsoft.com/office/drawing/2014/main" id="{F371501C-15C5-411F-8918-F64CF0F4474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id="{D0710FBD-9E8D-43C3-8436-12B0F13894E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51" name="Text Box 8">
          <a:extLst>
            <a:ext uri="{FF2B5EF4-FFF2-40B4-BE49-F238E27FC236}">
              <a16:creationId xmlns:a16="http://schemas.microsoft.com/office/drawing/2014/main" id="{06E7B973-FA60-4120-A45B-6C1C8DECF84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52" name="Text Box 9">
          <a:extLst>
            <a:ext uri="{FF2B5EF4-FFF2-40B4-BE49-F238E27FC236}">
              <a16:creationId xmlns:a16="http://schemas.microsoft.com/office/drawing/2014/main" id="{B79C13BB-A52A-4B6D-8464-CE70D584E4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53" name="Text Box 10">
          <a:extLst>
            <a:ext uri="{FF2B5EF4-FFF2-40B4-BE49-F238E27FC236}">
              <a16:creationId xmlns:a16="http://schemas.microsoft.com/office/drawing/2014/main" id="{B37FDA7C-B287-439D-A7A8-71395A0BCE8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54" name="Text Box 41">
          <a:extLst>
            <a:ext uri="{FF2B5EF4-FFF2-40B4-BE49-F238E27FC236}">
              <a16:creationId xmlns:a16="http://schemas.microsoft.com/office/drawing/2014/main" id="{19477EC5-641F-4284-9EF9-EF2B1563E52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55" name="Text Box 43">
          <a:extLst>
            <a:ext uri="{FF2B5EF4-FFF2-40B4-BE49-F238E27FC236}">
              <a16:creationId xmlns:a16="http://schemas.microsoft.com/office/drawing/2014/main" id="{494EDE49-FEDD-4031-8F9A-BA0347E291B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56" name="Text Box 1">
          <a:extLst>
            <a:ext uri="{FF2B5EF4-FFF2-40B4-BE49-F238E27FC236}">
              <a16:creationId xmlns:a16="http://schemas.microsoft.com/office/drawing/2014/main" id="{DB08DE7B-E2EB-4674-B825-4939D4ACC0B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57" name="Text Box 8">
          <a:extLst>
            <a:ext uri="{FF2B5EF4-FFF2-40B4-BE49-F238E27FC236}">
              <a16:creationId xmlns:a16="http://schemas.microsoft.com/office/drawing/2014/main" id="{B70FB594-96DF-4F5E-A8C4-DA3C3F1A5D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58" name="Text Box 9">
          <a:extLst>
            <a:ext uri="{FF2B5EF4-FFF2-40B4-BE49-F238E27FC236}">
              <a16:creationId xmlns:a16="http://schemas.microsoft.com/office/drawing/2014/main" id="{BE35302C-2FDD-40A1-9C34-48706952E91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59" name="Text Box 10">
          <a:extLst>
            <a:ext uri="{FF2B5EF4-FFF2-40B4-BE49-F238E27FC236}">
              <a16:creationId xmlns:a16="http://schemas.microsoft.com/office/drawing/2014/main" id="{D1D0A555-A76E-4443-A257-8949D82381F8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60" name="Text Box 41">
          <a:extLst>
            <a:ext uri="{FF2B5EF4-FFF2-40B4-BE49-F238E27FC236}">
              <a16:creationId xmlns:a16="http://schemas.microsoft.com/office/drawing/2014/main" id="{7CD922C2-CBA8-4062-B867-9BFDF88DF8A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61" name="Text Box 43">
          <a:extLst>
            <a:ext uri="{FF2B5EF4-FFF2-40B4-BE49-F238E27FC236}">
              <a16:creationId xmlns:a16="http://schemas.microsoft.com/office/drawing/2014/main" id="{362032C9-752B-431E-9587-1839E2A8CD5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62" name="Text Box 1">
          <a:extLst>
            <a:ext uri="{FF2B5EF4-FFF2-40B4-BE49-F238E27FC236}">
              <a16:creationId xmlns:a16="http://schemas.microsoft.com/office/drawing/2014/main" id="{9F4CE50F-CD9F-4F4B-80D9-C296C5BD543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63" name="Text Box 8">
          <a:extLst>
            <a:ext uri="{FF2B5EF4-FFF2-40B4-BE49-F238E27FC236}">
              <a16:creationId xmlns:a16="http://schemas.microsoft.com/office/drawing/2014/main" id="{608C9385-5DC4-4A7C-8A3F-9C906D983B8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64" name="Text Box 9">
          <a:extLst>
            <a:ext uri="{FF2B5EF4-FFF2-40B4-BE49-F238E27FC236}">
              <a16:creationId xmlns:a16="http://schemas.microsoft.com/office/drawing/2014/main" id="{EBB2A4CB-7D8A-485A-A2C9-23895CEF1CA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65" name="Text Box 10">
          <a:extLst>
            <a:ext uri="{FF2B5EF4-FFF2-40B4-BE49-F238E27FC236}">
              <a16:creationId xmlns:a16="http://schemas.microsoft.com/office/drawing/2014/main" id="{87C02BB6-65D4-4465-84D4-CA4834C49E0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66" name="Text Box 41">
          <a:extLst>
            <a:ext uri="{FF2B5EF4-FFF2-40B4-BE49-F238E27FC236}">
              <a16:creationId xmlns:a16="http://schemas.microsoft.com/office/drawing/2014/main" id="{05DC6E11-8B3B-4BA3-82DF-EF948385D5B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67" name="Text Box 43">
          <a:extLst>
            <a:ext uri="{FF2B5EF4-FFF2-40B4-BE49-F238E27FC236}">
              <a16:creationId xmlns:a16="http://schemas.microsoft.com/office/drawing/2014/main" id="{011882C0-ABCA-4360-A001-3E8049C45FE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68" name="Text Box 1">
          <a:extLst>
            <a:ext uri="{FF2B5EF4-FFF2-40B4-BE49-F238E27FC236}">
              <a16:creationId xmlns:a16="http://schemas.microsoft.com/office/drawing/2014/main" id="{BBDDBC91-5932-4010-83DC-9B0B0FD74A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69" name="Text Box 8">
          <a:extLst>
            <a:ext uri="{FF2B5EF4-FFF2-40B4-BE49-F238E27FC236}">
              <a16:creationId xmlns:a16="http://schemas.microsoft.com/office/drawing/2014/main" id="{B68D3D1D-FB1A-45C4-8A74-FDF1972A23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70" name="Text Box 9">
          <a:extLst>
            <a:ext uri="{FF2B5EF4-FFF2-40B4-BE49-F238E27FC236}">
              <a16:creationId xmlns:a16="http://schemas.microsoft.com/office/drawing/2014/main" id="{747E49C7-41CA-47E3-A764-6F51E136483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71" name="Text Box 10">
          <a:extLst>
            <a:ext uri="{FF2B5EF4-FFF2-40B4-BE49-F238E27FC236}">
              <a16:creationId xmlns:a16="http://schemas.microsoft.com/office/drawing/2014/main" id="{A0793E24-B212-44B6-BB47-92EA4B53FEB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72" name="Text Box 41">
          <a:extLst>
            <a:ext uri="{FF2B5EF4-FFF2-40B4-BE49-F238E27FC236}">
              <a16:creationId xmlns:a16="http://schemas.microsoft.com/office/drawing/2014/main" id="{A02F2EFB-C329-4B81-B5CB-A3D27F2A50D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73" name="Text Box 43">
          <a:extLst>
            <a:ext uri="{FF2B5EF4-FFF2-40B4-BE49-F238E27FC236}">
              <a16:creationId xmlns:a16="http://schemas.microsoft.com/office/drawing/2014/main" id="{0FC3353C-A015-46CA-9F5C-43A7370FF69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74" name="Text Box 1">
          <a:extLst>
            <a:ext uri="{FF2B5EF4-FFF2-40B4-BE49-F238E27FC236}">
              <a16:creationId xmlns:a16="http://schemas.microsoft.com/office/drawing/2014/main" id="{7D7C853E-D6BC-402C-AC15-7D0530A155C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75" name="Text Box 8">
          <a:extLst>
            <a:ext uri="{FF2B5EF4-FFF2-40B4-BE49-F238E27FC236}">
              <a16:creationId xmlns:a16="http://schemas.microsoft.com/office/drawing/2014/main" id="{278511D7-6DDA-42DA-8DB1-E67A309C74D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76" name="Text Box 9">
          <a:extLst>
            <a:ext uri="{FF2B5EF4-FFF2-40B4-BE49-F238E27FC236}">
              <a16:creationId xmlns:a16="http://schemas.microsoft.com/office/drawing/2014/main" id="{BABDF793-8873-4255-8EBA-3EFCAAB1D01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77" name="Text Box 10">
          <a:extLst>
            <a:ext uri="{FF2B5EF4-FFF2-40B4-BE49-F238E27FC236}">
              <a16:creationId xmlns:a16="http://schemas.microsoft.com/office/drawing/2014/main" id="{02B26DB4-B60C-4ABB-A238-72E601C0A9D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78" name="Text Box 41">
          <a:extLst>
            <a:ext uri="{FF2B5EF4-FFF2-40B4-BE49-F238E27FC236}">
              <a16:creationId xmlns:a16="http://schemas.microsoft.com/office/drawing/2014/main" id="{97E11165-8BA3-4BBC-A765-22E940DC7AC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79" name="Text Box 43">
          <a:extLst>
            <a:ext uri="{FF2B5EF4-FFF2-40B4-BE49-F238E27FC236}">
              <a16:creationId xmlns:a16="http://schemas.microsoft.com/office/drawing/2014/main" id="{42FEB037-3F96-414D-AA63-A86D87F98B5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80" name="Text Box 1">
          <a:extLst>
            <a:ext uri="{FF2B5EF4-FFF2-40B4-BE49-F238E27FC236}">
              <a16:creationId xmlns:a16="http://schemas.microsoft.com/office/drawing/2014/main" id="{5E9EDCFE-2AA8-42E0-96B4-76B2A89EDE1B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81" name="Text Box 8">
          <a:extLst>
            <a:ext uri="{FF2B5EF4-FFF2-40B4-BE49-F238E27FC236}">
              <a16:creationId xmlns:a16="http://schemas.microsoft.com/office/drawing/2014/main" id="{E2287716-B356-438D-AF7A-9A4C0118696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82" name="Text Box 9">
          <a:extLst>
            <a:ext uri="{FF2B5EF4-FFF2-40B4-BE49-F238E27FC236}">
              <a16:creationId xmlns:a16="http://schemas.microsoft.com/office/drawing/2014/main" id="{705E6CB7-73D9-4F7A-973C-F0742F756B0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83" name="Text Box 10">
          <a:extLst>
            <a:ext uri="{FF2B5EF4-FFF2-40B4-BE49-F238E27FC236}">
              <a16:creationId xmlns:a16="http://schemas.microsoft.com/office/drawing/2014/main" id="{736B52CE-6EF0-42AA-8DD2-4CBC13C90DF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84" name="Text Box 41">
          <a:extLst>
            <a:ext uri="{FF2B5EF4-FFF2-40B4-BE49-F238E27FC236}">
              <a16:creationId xmlns:a16="http://schemas.microsoft.com/office/drawing/2014/main" id="{750ABA11-0418-416F-B6BA-F110B7A1FAA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85" name="Text Box 43">
          <a:extLst>
            <a:ext uri="{FF2B5EF4-FFF2-40B4-BE49-F238E27FC236}">
              <a16:creationId xmlns:a16="http://schemas.microsoft.com/office/drawing/2014/main" id="{0E8CD9FB-FBD0-45C5-90C3-36DECAD8A7D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86" name="Text Box 1">
          <a:extLst>
            <a:ext uri="{FF2B5EF4-FFF2-40B4-BE49-F238E27FC236}">
              <a16:creationId xmlns:a16="http://schemas.microsoft.com/office/drawing/2014/main" id="{44E6C92E-4C1C-4AC9-89FF-AAA65DCFA77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87" name="Text Box 8">
          <a:extLst>
            <a:ext uri="{FF2B5EF4-FFF2-40B4-BE49-F238E27FC236}">
              <a16:creationId xmlns:a16="http://schemas.microsoft.com/office/drawing/2014/main" id="{FD8D10C0-7ED7-4A0C-990F-8EFD27DC71F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88" name="Text Box 9">
          <a:extLst>
            <a:ext uri="{FF2B5EF4-FFF2-40B4-BE49-F238E27FC236}">
              <a16:creationId xmlns:a16="http://schemas.microsoft.com/office/drawing/2014/main" id="{57AC6692-ED1B-4116-98AA-CE7BE628F7E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89" name="Text Box 10">
          <a:extLst>
            <a:ext uri="{FF2B5EF4-FFF2-40B4-BE49-F238E27FC236}">
              <a16:creationId xmlns:a16="http://schemas.microsoft.com/office/drawing/2014/main" id="{9D050D4B-CDED-4A49-A8DD-AFE6C770229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90" name="Text Box 41">
          <a:extLst>
            <a:ext uri="{FF2B5EF4-FFF2-40B4-BE49-F238E27FC236}">
              <a16:creationId xmlns:a16="http://schemas.microsoft.com/office/drawing/2014/main" id="{4110DB60-BDCA-477E-8C49-161857A5AAF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91" name="Text Box 43">
          <a:extLst>
            <a:ext uri="{FF2B5EF4-FFF2-40B4-BE49-F238E27FC236}">
              <a16:creationId xmlns:a16="http://schemas.microsoft.com/office/drawing/2014/main" id="{3A5FB19D-DE00-495C-A9BD-2451DAAF313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92" name="Text Box 1">
          <a:extLst>
            <a:ext uri="{FF2B5EF4-FFF2-40B4-BE49-F238E27FC236}">
              <a16:creationId xmlns:a16="http://schemas.microsoft.com/office/drawing/2014/main" id="{4722A882-1E5D-43B1-A0AF-1E5D48985DC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93" name="Text Box 8">
          <a:extLst>
            <a:ext uri="{FF2B5EF4-FFF2-40B4-BE49-F238E27FC236}">
              <a16:creationId xmlns:a16="http://schemas.microsoft.com/office/drawing/2014/main" id="{D0773018-9FE6-49F7-B7B5-BDAFF4983A5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94" name="Text Box 9">
          <a:extLst>
            <a:ext uri="{FF2B5EF4-FFF2-40B4-BE49-F238E27FC236}">
              <a16:creationId xmlns:a16="http://schemas.microsoft.com/office/drawing/2014/main" id="{6F6471A0-53F6-43B7-B6BD-F51706E2404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95" name="Text Box 10">
          <a:extLst>
            <a:ext uri="{FF2B5EF4-FFF2-40B4-BE49-F238E27FC236}">
              <a16:creationId xmlns:a16="http://schemas.microsoft.com/office/drawing/2014/main" id="{B4B6EAF6-6F12-4E01-9EFA-80F223E3DC5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96" name="Text Box 41">
          <a:extLst>
            <a:ext uri="{FF2B5EF4-FFF2-40B4-BE49-F238E27FC236}">
              <a16:creationId xmlns:a16="http://schemas.microsoft.com/office/drawing/2014/main" id="{DE377B8C-3B78-4B6F-93FA-44C4D3B0D83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97" name="Text Box 43">
          <a:extLst>
            <a:ext uri="{FF2B5EF4-FFF2-40B4-BE49-F238E27FC236}">
              <a16:creationId xmlns:a16="http://schemas.microsoft.com/office/drawing/2014/main" id="{E4BF564F-433F-4CA0-9692-581474ABEE2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98" name="Text Box 1">
          <a:extLst>
            <a:ext uri="{FF2B5EF4-FFF2-40B4-BE49-F238E27FC236}">
              <a16:creationId xmlns:a16="http://schemas.microsoft.com/office/drawing/2014/main" id="{8FA7963D-8D37-4E16-82E3-E58F4121E7B2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499" name="Text Box 8">
          <a:extLst>
            <a:ext uri="{FF2B5EF4-FFF2-40B4-BE49-F238E27FC236}">
              <a16:creationId xmlns:a16="http://schemas.microsoft.com/office/drawing/2014/main" id="{AF0E01E5-136E-467B-AB76-ABB5D6AEF9F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500" name="Text Box 9">
          <a:extLst>
            <a:ext uri="{FF2B5EF4-FFF2-40B4-BE49-F238E27FC236}">
              <a16:creationId xmlns:a16="http://schemas.microsoft.com/office/drawing/2014/main" id="{482FC688-C9B0-4A19-B441-D29A806E8C4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501" name="Text Box 10">
          <a:extLst>
            <a:ext uri="{FF2B5EF4-FFF2-40B4-BE49-F238E27FC236}">
              <a16:creationId xmlns:a16="http://schemas.microsoft.com/office/drawing/2014/main" id="{36A0442D-2D51-4F45-9716-C9C0CBF3D68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502" name="Text Box 41">
          <a:extLst>
            <a:ext uri="{FF2B5EF4-FFF2-40B4-BE49-F238E27FC236}">
              <a16:creationId xmlns:a16="http://schemas.microsoft.com/office/drawing/2014/main" id="{C3F29CCE-35DE-4D9E-BF3D-3063D14EE8E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503" name="Text Box 43">
          <a:extLst>
            <a:ext uri="{FF2B5EF4-FFF2-40B4-BE49-F238E27FC236}">
              <a16:creationId xmlns:a16="http://schemas.microsoft.com/office/drawing/2014/main" id="{B7AC3012-D72C-4162-8BDD-D97920A1B96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504" name="Text Box 1">
          <a:extLst>
            <a:ext uri="{FF2B5EF4-FFF2-40B4-BE49-F238E27FC236}">
              <a16:creationId xmlns:a16="http://schemas.microsoft.com/office/drawing/2014/main" id="{F620A927-C4D7-4638-943C-755D4B46AC3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505" name="Text Box 8">
          <a:extLst>
            <a:ext uri="{FF2B5EF4-FFF2-40B4-BE49-F238E27FC236}">
              <a16:creationId xmlns:a16="http://schemas.microsoft.com/office/drawing/2014/main" id="{F1E2613F-5743-4C69-BBEF-1C4D7F3DB8AF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506" name="Text Box 9">
          <a:extLst>
            <a:ext uri="{FF2B5EF4-FFF2-40B4-BE49-F238E27FC236}">
              <a16:creationId xmlns:a16="http://schemas.microsoft.com/office/drawing/2014/main" id="{99B8C0B3-900E-412F-ABEB-64B3F65D7E80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507" name="Text Box 10">
          <a:extLst>
            <a:ext uri="{FF2B5EF4-FFF2-40B4-BE49-F238E27FC236}">
              <a16:creationId xmlns:a16="http://schemas.microsoft.com/office/drawing/2014/main" id="{CDD5A71A-B783-46C8-8EDA-2F1F339EEB63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508" name="Text Box 41">
          <a:extLst>
            <a:ext uri="{FF2B5EF4-FFF2-40B4-BE49-F238E27FC236}">
              <a16:creationId xmlns:a16="http://schemas.microsoft.com/office/drawing/2014/main" id="{CC347A58-63DF-404E-8B70-CDE78A72816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25400" cy="44450"/>
    <xdr:sp macro="" textlink="">
      <xdr:nvSpPr>
        <xdr:cNvPr id="3509" name="Text Box 43">
          <a:extLst>
            <a:ext uri="{FF2B5EF4-FFF2-40B4-BE49-F238E27FC236}">
              <a16:creationId xmlns:a16="http://schemas.microsoft.com/office/drawing/2014/main" id="{037BF07A-1A1E-4C17-A747-AB549ED500F6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510" name="Text Box 1">
          <a:extLst>
            <a:ext uri="{FF2B5EF4-FFF2-40B4-BE49-F238E27FC236}">
              <a16:creationId xmlns:a16="http://schemas.microsoft.com/office/drawing/2014/main" id="{75D463B2-7E93-4D2B-A071-E3332EDC5C4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511" name="Text Box 8">
          <a:extLst>
            <a:ext uri="{FF2B5EF4-FFF2-40B4-BE49-F238E27FC236}">
              <a16:creationId xmlns:a16="http://schemas.microsoft.com/office/drawing/2014/main" id="{8B155004-65F9-459A-B663-FCD23475D57C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512" name="Text Box 9">
          <a:extLst>
            <a:ext uri="{FF2B5EF4-FFF2-40B4-BE49-F238E27FC236}">
              <a16:creationId xmlns:a16="http://schemas.microsoft.com/office/drawing/2014/main" id="{B888DF8D-E01F-4869-9A23-81A9A5D85BDE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513" name="Text Box 10">
          <a:extLst>
            <a:ext uri="{FF2B5EF4-FFF2-40B4-BE49-F238E27FC236}">
              <a16:creationId xmlns:a16="http://schemas.microsoft.com/office/drawing/2014/main" id="{DDD40CC1-8855-414C-BA34-11DA7D7214C7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514" name="Text Box 41">
          <a:extLst>
            <a:ext uri="{FF2B5EF4-FFF2-40B4-BE49-F238E27FC236}">
              <a16:creationId xmlns:a16="http://schemas.microsoft.com/office/drawing/2014/main" id="{1330EC4A-8463-4288-BDEC-4D575DFB2B4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19050" cy="25400"/>
    <xdr:sp macro="" textlink="">
      <xdr:nvSpPr>
        <xdr:cNvPr id="3515" name="Text Box 43">
          <a:extLst>
            <a:ext uri="{FF2B5EF4-FFF2-40B4-BE49-F238E27FC236}">
              <a16:creationId xmlns:a16="http://schemas.microsoft.com/office/drawing/2014/main" id="{B1E81B15-BA05-4FF3-99B9-682DFF5F9BF1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3516" name="Text Box 1">
          <a:extLst>
            <a:ext uri="{FF2B5EF4-FFF2-40B4-BE49-F238E27FC236}">
              <a16:creationId xmlns:a16="http://schemas.microsoft.com/office/drawing/2014/main" id="{4DAD716A-2428-49B2-A827-98C280ADF92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3517" name="Text Box 8">
          <a:extLst>
            <a:ext uri="{FF2B5EF4-FFF2-40B4-BE49-F238E27FC236}">
              <a16:creationId xmlns:a16="http://schemas.microsoft.com/office/drawing/2014/main" id="{B52A8B00-736C-446B-8E67-8E0BB23149B4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3518" name="Text Box 9">
          <a:extLst>
            <a:ext uri="{FF2B5EF4-FFF2-40B4-BE49-F238E27FC236}">
              <a16:creationId xmlns:a16="http://schemas.microsoft.com/office/drawing/2014/main" id="{DC2B772B-20AD-4AE6-978C-7D97A0403B75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3519" name="Text Box 10">
          <a:extLst>
            <a:ext uri="{FF2B5EF4-FFF2-40B4-BE49-F238E27FC236}">
              <a16:creationId xmlns:a16="http://schemas.microsoft.com/office/drawing/2014/main" id="{DBA4E900-CD52-469A-8143-3F3A1D78497A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3520" name="Text Box 41">
          <a:extLst>
            <a:ext uri="{FF2B5EF4-FFF2-40B4-BE49-F238E27FC236}">
              <a16:creationId xmlns:a16="http://schemas.microsoft.com/office/drawing/2014/main" id="{FABA233E-6F3E-41AC-B3F4-54D12A906ADD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29</xdr:row>
      <xdr:rowOff>0</xdr:rowOff>
    </xdr:from>
    <xdr:ext cx="0" cy="44450"/>
    <xdr:sp macro="" textlink="">
      <xdr:nvSpPr>
        <xdr:cNvPr id="3521" name="Text Box 43">
          <a:extLst>
            <a:ext uri="{FF2B5EF4-FFF2-40B4-BE49-F238E27FC236}">
              <a16:creationId xmlns:a16="http://schemas.microsoft.com/office/drawing/2014/main" id="{65E400AC-4099-477C-8E82-1A0ADA83F2C9}"/>
            </a:ext>
          </a:extLst>
        </xdr:cNvPr>
        <xdr:cNvSpPr txBox="1">
          <a:spLocks noChangeArrowheads="1"/>
        </xdr:cNvSpPr>
      </xdr:nvSpPr>
      <xdr:spPr bwMode="auto">
        <a:xfrm>
          <a:off x="1600200" y="833628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5400" cy="44450"/>
    <xdr:sp macro="" textlink="">
      <xdr:nvSpPr>
        <xdr:cNvPr id="3522" name="Text Box 1">
          <a:extLst>
            <a:ext uri="{FF2B5EF4-FFF2-40B4-BE49-F238E27FC236}">
              <a16:creationId xmlns:a16="http://schemas.microsoft.com/office/drawing/2014/main" id="{63EBB213-C512-400D-B290-B2BD6DC6EBFC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5400" cy="44450"/>
    <xdr:sp macro="" textlink="">
      <xdr:nvSpPr>
        <xdr:cNvPr id="3523" name="Text Box 8">
          <a:extLst>
            <a:ext uri="{FF2B5EF4-FFF2-40B4-BE49-F238E27FC236}">
              <a16:creationId xmlns:a16="http://schemas.microsoft.com/office/drawing/2014/main" id="{62413AF6-FF80-40D3-B96D-CBAFAF53CC88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5400" cy="44450"/>
    <xdr:sp macro="" textlink="">
      <xdr:nvSpPr>
        <xdr:cNvPr id="3524" name="Text Box 9">
          <a:extLst>
            <a:ext uri="{FF2B5EF4-FFF2-40B4-BE49-F238E27FC236}">
              <a16:creationId xmlns:a16="http://schemas.microsoft.com/office/drawing/2014/main" id="{9C7A6866-4AC7-4E0E-B984-7C1031C4A1E8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5400" cy="44450"/>
    <xdr:sp macro="" textlink="">
      <xdr:nvSpPr>
        <xdr:cNvPr id="3525" name="Text Box 10">
          <a:extLst>
            <a:ext uri="{FF2B5EF4-FFF2-40B4-BE49-F238E27FC236}">
              <a16:creationId xmlns:a16="http://schemas.microsoft.com/office/drawing/2014/main" id="{C38C4F63-75C7-4974-A910-B5416337DBD9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5400" cy="44450"/>
    <xdr:sp macro="" textlink="">
      <xdr:nvSpPr>
        <xdr:cNvPr id="3526" name="Text Box 41">
          <a:extLst>
            <a:ext uri="{FF2B5EF4-FFF2-40B4-BE49-F238E27FC236}">
              <a16:creationId xmlns:a16="http://schemas.microsoft.com/office/drawing/2014/main" id="{F33234EA-0EC0-4572-9142-6D81BB224426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5400" cy="44450"/>
    <xdr:sp macro="" textlink="">
      <xdr:nvSpPr>
        <xdr:cNvPr id="3527" name="Text Box 43">
          <a:extLst>
            <a:ext uri="{FF2B5EF4-FFF2-40B4-BE49-F238E27FC236}">
              <a16:creationId xmlns:a16="http://schemas.microsoft.com/office/drawing/2014/main" id="{D25F83CF-BB01-4A16-BC03-D07C8FD6DBDE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5400" cy="44450"/>
    <xdr:sp macro="" textlink="">
      <xdr:nvSpPr>
        <xdr:cNvPr id="3528" name="Text Box 1">
          <a:extLst>
            <a:ext uri="{FF2B5EF4-FFF2-40B4-BE49-F238E27FC236}">
              <a16:creationId xmlns:a16="http://schemas.microsoft.com/office/drawing/2014/main" id="{1C2FB0A2-99AD-43B7-8A26-AD749D1C4B22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5400" cy="44450"/>
    <xdr:sp macro="" textlink="">
      <xdr:nvSpPr>
        <xdr:cNvPr id="3529" name="Text Box 8">
          <a:extLst>
            <a:ext uri="{FF2B5EF4-FFF2-40B4-BE49-F238E27FC236}">
              <a16:creationId xmlns:a16="http://schemas.microsoft.com/office/drawing/2014/main" id="{10676AD2-3CD8-4311-96E4-22E2D64DEC82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5400" cy="44450"/>
    <xdr:sp macro="" textlink="">
      <xdr:nvSpPr>
        <xdr:cNvPr id="3530" name="Text Box 9">
          <a:extLst>
            <a:ext uri="{FF2B5EF4-FFF2-40B4-BE49-F238E27FC236}">
              <a16:creationId xmlns:a16="http://schemas.microsoft.com/office/drawing/2014/main" id="{C77B7587-0A1C-48A6-B648-E806A3962E6C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5400" cy="44450"/>
    <xdr:sp macro="" textlink="">
      <xdr:nvSpPr>
        <xdr:cNvPr id="3531" name="Text Box 10">
          <a:extLst>
            <a:ext uri="{FF2B5EF4-FFF2-40B4-BE49-F238E27FC236}">
              <a16:creationId xmlns:a16="http://schemas.microsoft.com/office/drawing/2014/main" id="{9E7F29E1-53C8-4511-AFDC-0384E13B30F2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5400" cy="44450"/>
    <xdr:sp macro="" textlink="">
      <xdr:nvSpPr>
        <xdr:cNvPr id="3532" name="Text Box 41">
          <a:extLst>
            <a:ext uri="{FF2B5EF4-FFF2-40B4-BE49-F238E27FC236}">
              <a16:creationId xmlns:a16="http://schemas.microsoft.com/office/drawing/2014/main" id="{4E2CF0CE-AFE6-43C4-8715-A999FEB5360B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38</xdr:row>
      <xdr:rowOff>0</xdr:rowOff>
    </xdr:from>
    <xdr:ext cx="25400" cy="44450"/>
    <xdr:sp macro="" textlink="">
      <xdr:nvSpPr>
        <xdr:cNvPr id="3533" name="Text Box 43">
          <a:extLst>
            <a:ext uri="{FF2B5EF4-FFF2-40B4-BE49-F238E27FC236}">
              <a16:creationId xmlns:a16="http://schemas.microsoft.com/office/drawing/2014/main" id="{C4A1A61A-50C7-4B2A-A953-A68B897EB431}"/>
            </a:ext>
          </a:extLst>
        </xdr:cNvPr>
        <xdr:cNvSpPr txBox="1">
          <a:spLocks noChangeArrowheads="1"/>
        </xdr:cNvSpPr>
      </xdr:nvSpPr>
      <xdr:spPr bwMode="auto">
        <a:xfrm>
          <a:off x="1600200" y="1010412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34" name="Text Box 1">
          <a:extLst>
            <a:ext uri="{FF2B5EF4-FFF2-40B4-BE49-F238E27FC236}">
              <a16:creationId xmlns:a16="http://schemas.microsoft.com/office/drawing/2014/main" id="{BDB44E6D-484D-40D7-B83D-0B49DF8F3CB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35" name="Text Box 8">
          <a:extLst>
            <a:ext uri="{FF2B5EF4-FFF2-40B4-BE49-F238E27FC236}">
              <a16:creationId xmlns:a16="http://schemas.microsoft.com/office/drawing/2014/main" id="{169168FE-5349-4BB0-A4B3-A8275D5BB9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36" name="Text Box 9">
          <a:extLst>
            <a:ext uri="{FF2B5EF4-FFF2-40B4-BE49-F238E27FC236}">
              <a16:creationId xmlns:a16="http://schemas.microsoft.com/office/drawing/2014/main" id="{94BA1ECE-A8BF-44D9-9BD6-1CB644D1716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37" name="Text Box 10">
          <a:extLst>
            <a:ext uri="{FF2B5EF4-FFF2-40B4-BE49-F238E27FC236}">
              <a16:creationId xmlns:a16="http://schemas.microsoft.com/office/drawing/2014/main" id="{635BE80D-BB72-4A3E-AA58-4B40032DCC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38" name="Text Box 41">
          <a:extLst>
            <a:ext uri="{FF2B5EF4-FFF2-40B4-BE49-F238E27FC236}">
              <a16:creationId xmlns:a16="http://schemas.microsoft.com/office/drawing/2014/main" id="{586019DB-A90B-4D9A-B5B9-F361028BA37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39" name="Text Box 43">
          <a:extLst>
            <a:ext uri="{FF2B5EF4-FFF2-40B4-BE49-F238E27FC236}">
              <a16:creationId xmlns:a16="http://schemas.microsoft.com/office/drawing/2014/main" id="{F48A162F-FDC8-410B-ABEF-94052B7523B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id="{E374E530-8750-436F-AEF1-733D68B298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41" name="Text Box 8">
          <a:extLst>
            <a:ext uri="{FF2B5EF4-FFF2-40B4-BE49-F238E27FC236}">
              <a16:creationId xmlns:a16="http://schemas.microsoft.com/office/drawing/2014/main" id="{AC854435-6F7F-4D0A-A86A-34D5D0C857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42" name="Text Box 9">
          <a:extLst>
            <a:ext uri="{FF2B5EF4-FFF2-40B4-BE49-F238E27FC236}">
              <a16:creationId xmlns:a16="http://schemas.microsoft.com/office/drawing/2014/main" id="{D62B9171-5A61-42A5-AED7-96AE4E66F34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43" name="Text Box 10">
          <a:extLst>
            <a:ext uri="{FF2B5EF4-FFF2-40B4-BE49-F238E27FC236}">
              <a16:creationId xmlns:a16="http://schemas.microsoft.com/office/drawing/2014/main" id="{82A88396-97A2-414A-B4CC-81677732CE6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44" name="Text Box 41">
          <a:extLst>
            <a:ext uri="{FF2B5EF4-FFF2-40B4-BE49-F238E27FC236}">
              <a16:creationId xmlns:a16="http://schemas.microsoft.com/office/drawing/2014/main" id="{06DFF069-D820-470F-86E5-7012EF7237A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45" name="Text Box 43">
          <a:extLst>
            <a:ext uri="{FF2B5EF4-FFF2-40B4-BE49-F238E27FC236}">
              <a16:creationId xmlns:a16="http://schemas.microsoft.com/office/drawing/2014/main" id="{30B8ED21-80B9-43B5-A070-C829BBB2F2A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46" name="Text Box 1">
          <a:extLst>
            <a:ext uri="{FF2B5EF4-FFF2-40B4-BE49-F238E27FC236}">
              <a16:creationId xmlns:a16="http://schemas.microsoft.com/office/drawing/2014/main" id="{C416BC4A-1F48-4721-AC03-B2009590A5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47" name="Text Box 8">
          <a:extLst>
            <a:ext uri="{FF2B5EF4-FFF2-40B4-BE49-F238E27FC236}">
              <a16:creationId xmlns:a16="http://schemas.microsoft.com/office/drawing/2014/main" id="{54F95C1F-F69B-4B55-A98C-2B6312B03D5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48" name="Text Box 9">
          <a:extLst>
            <a:ext uri="{FF2B5EF4-FFF2-40B4-BE49-F238E27FC236}">
              <a16:creationId xmlns:a16="http://schemas.microsoft.com/office/drawing/2014/main" id="{B191EC6C-B204-49D4-90F2-DC6171FDB7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49" name="Text Box 10">
          <a:extLst>
            <a:ext uri="{FF2B5EF4-FFF2-40B4-BE49-F238E27FC236}">
              <a16:creationId xmlns:a16="http://schemas.microsoft.com/office/drawing/2014/main" id="{CE4CD8CA-72B2-447F-84F4-B1F77EDCE15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50" name="Text Box 41">
          <a:extLst>
            <a:ext uri="{FF2B5EF4-FFF2-40B4-BE49-F238E27FC236}">
              <a16:creationId xmlns:a16="http://schemas.microsoft.com/office/drawing/2014/main" id="{66037F41-0930-424F-AE1F-3410E7D8E5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51" name="Text Box 43">
          <a:extLst>
            <a:ext uri="{FF2B5EF4-FFF2-40B4-BE49-F238E27FC236}">
              <a16:creationId xmlns:a16="http://schemas.microsoft.com/office/drawing/2014/main" id="{84E97BB9-AB6A-4C54-80E8-DA78399271A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52" name="Text Box 1">
          <a:extLst>
            <a:ext uri="{FF2B5EF4-FFF2-40B4-BE49-F238E27FC236}">
              <a16:creationId xmlns:a16="http://schemas.microsoft.com/office/drawing/2014/main" id="{54A739DE-B848-4C83-8075-8CDC797185F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53" name="Text Box 8">
          <a:extLst>
            <a:ext uri="{FF2B5EF4-FFF2-40B4-BE49-F238E27FC236}">
              <a16:creationId xmlns:a16="http://schemas.microsoft.com/office/drawing/2014/main" id="{D6A4DE3A-3E16-48FF-8775-DF3C676827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54" name="Text Box 9">
          <a:extLst>
            <a:ext uri="{FF2B5EF4-FFF2-40B4-BE49-F238E27FC236}">
              <a16:creationId xmlns:a16="http://schemas.microsoft.com/office/drawing/2014/main" id="{4A90BDAC-484F-4381-AB15-DA7DFACED11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55" name="Text Box 10">
          <a:extLst>
            <a:ext uri="{FF2B5EF4-FFF2-40B4-BE49-F238E27FC236}">
              <a16:creationId xmlns:a16="http://schemas.microsoft.com/office/drawing/2014/main" id="{E4F1A8A1-F491-4507-8449-88324D049C3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56" name="Text Box 41">
          <a:extLst>
            <a:ext uri="{FF2B5EF4-FFF2-40B4-BE49-F238E27FC236}">
              <a16:creationId xmlns:a16="http://schemas.microsoft.com/office/drawing/2014/main" id="{958B3574-437C-4A08-A21C-CE62C7E314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57" name="Text Box 43">
          <a:extLst>
            <a:ext uri="{FF2B5EF4-FFF2-40B4-BE49-F238E27FC236}">
              <a16:creationId xmlns:a16="http://schemas.microsoft.com/office/drawing/2014/main" id="{081581E4-C946-4BF6-8D22-21A2C7D3CE6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58" name="Text Box 1">
          <a:extLst>
            <a:ext uri="{FF2B5EF4-FFF2-40B4-BE49-F238E27FC236}">
              <a16:creationId xmlns:a16="http://schemas.microsoft.com/office/drawing/2014/main" id="{244055EC-7902-439E-B940-83CFE0E5740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59" name="Text Box 8">
          <a:extLst>
            <a:ext uri="{FF2B5EF4-FFF2-40B4-BE49-F238E27FC236}">
              <a16:creationId xmlns:a16="http://schemas.microsoft.com/office/drawing/2014/main" id="{ED473D56-3193-4060-B7A3-461866A48C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60" name="Text Box 9">
          <a:extLst>
            <a:ext uri="{FF2B5EF4-FFF2-40B4-BE49-F238E27FC236}">
              <a16:creationId xmlns:a16="http://schemas.microsoft.com/office/drawing/2014/main" id="{AA5C5F2A-1C60-452C-8290-2F58D877911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61" name="Text Box 10">
          <a:extLst>
            <a:ext uri="{FF2B5EF4-FFF2-40B4-BE49-F238E27FC236}">
              <a16:creationId xmlns:a16="http://schemas.microsoft.com/office/drawing/2014/main" id="{B6B70A7B-EE91-4386-BAC9-EEFE81887AA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62" name="Text Box 41">
          <a:extLst>
            <a:ext uri="{FF2B5EF4-FFF2-40B4-BE49-F238E27FC236}">
              <a16:creationId xmlns:a16="http://schemas.microsoft.com/office/drawing/2014/main" id="{4992F659-9136-42AB-B134-B8B7CD828B0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63" name="Text Box 43">
          <a:extLst>
            <a:ext uri="{FF2B5EF4-FFF2-40B4-BE49-F238E27FC236}">
              <a16:creationId xmlns:a16="http://schemas.microsoft.com/office/drawing/2014/main" id="{EADBDFA8-5061-4BED-A8F5-F8F0F10A42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64" name="Text Box 1">
          <a:extLst>
            <a:ext uri="{FF2B5EF4-FFF2-40B4-BE49-F238E27FC236}">
              <a16:creationId xmlns:a16="http://schemas.microsoft.com/office/drawing/2014/main" id="{12A069BB-2904-4F07-B10E-38B87941143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65" name="Text Box 8">
          <a:extLst>
            <a:ext uri="{FF2B5EF4-FFF2-40B4-BE49-F238E27FC236}">
              <a16:creationId xmlns:a16="http://schemas.microsoft.com/office/drawing/2014/main" id="{F2DCBED1-853A-4387-83B7-B28FE2B6BB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66" name="Text Box 9">
          <a:extLst>
            <a:ext uri="{FF2B5EF4-FFF2-40B4-BE49-F238E27FC236}">
              <a16:creationId xmlns:a16="http://schemas.microsoft.com/office/drawing/2014/main" id="{376560B0-6D24-49F2-B437-B7C0B657AA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67" name="Text Box 10">
          <a:extLst>
            <a:ext uri="{FF2B5EF4-FFF2-40B4-BE49-F238E27FC236}">
              <a16:creationId xmlns:a16="http://schemas.microsoft.com/office/drawing/2014/main" id="{14111CED-309D-41B8-8A7D-4663637D7E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68" name="Text Box 41">
          <a:extLst>
            <a:ext uri="{FF2B5EF4-FFF2-40B4-BE49-F238E27FC236}">
              <a16:creationId xmlns:a16="http://schemas.microsoft.com/office/drawing/2014/main" id="{E22E05C9-7EAE-4BE3-96A4-7F95CB54A6A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69" name="Text Box 43">
          <a:extLst>
            <a:ext uri="{FF2B5EF4-FFF2-40B4-BE49-F238E27FC236}">
              <a16:creationId xmlns:a16="http://schemas.microsoft.com/office/drawing/2014/main" id="{2EC942B8-72DB-448A-BF35-091EBA69F8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70" name="Text Box 1">
          <a:extLst>
            <a:ext uri="{FF2B5EF4-FFF2-40B4-BE49-F238E27FC236}">
              <a16:creationId xmlns:a16="http://schemas.microsoft.com/office/drawing/2014/main" id="{7E268091-3B4F-4C4A-8DC0-4FAA53418A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71" name="Text Box 8">
          <a:extLst>
            <a:ext uri="{FF2B5EF4-FFF2-40B4-BE49-F238E27FC236}">
              <a16:creationId xmlns:a16="http://schemas.microsoft.com/office/drawing/2014/main" id="{5CA9A1BB-75A9-4131-BC0B-913C6722D6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72" name="Text Box 9">
          <a:extLst>
            <a:ext uri="{FF2B5EF4-FFF2-40B4-BE49-F238E27FC236}">
              <a16:creationId xmlns:a16="http://schemas.microsoft.com/office/drawing/2014/main" id="{A161153B-00B1-4657-BE8E-496D37972F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73" name="Text Box 10">
          <a:extLst>
            <a:ext uri="{FF2B5EF4-FFF2-40B4-BE49-F238E27FC236}">
              <a16:creationId xmlns:a16="http://schemas.microsoft.com/office/drawing/2014/main" id="{ED157145-0071-4C7B-8954-9AABA250CC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74" name="Text Box 41">
          <a:extLst>
            <a:ext uri="{FF2B5EF4-FFF2-40B4-BE49-F238E27FC236}">
              <a16:creationId xmlns:a16="http://schemas.microsoft.com/office/drawing/2014/main" id="{525ED6BD-15DC-4968-8490-05388F2542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75" name="Text Box 43">
          <a:extLst>
            <a:ext uri="{FF2B5EF4-FFF2-40B4-BE49-F238E27FC236}">
              <a16:creationId xmlns:a16="http://schemas.microsoft.com/office/drawing/2014/main" id="{19FBF4C6-253D-41DB-832B-8661A8522CA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76" name="Text Box 1">
          <a:extLst>
            <a:ext uri="{FF2B5EF4-FFF2-40B4-BE49-F238E27FC236}">
              <a16:creationId xmlns:a16="http://schemas.microsoft.com/office/drawing/2014/main" id="{C69FE691-2D86-4D90-BECA-8B85A6352E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77" name="Text Box 8">
          <a:extLst>
            <a:ext uri="{FF2B5EF4-FFF2-40B4-BE49-F238E27FC236}">
              <a16:creationId xmlns:a16="http://schemas.microsoft.com/office/drawing/2014/main" id="{06D83427-87F9-46ED-B74F-9CC09411F96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78" name="Text Box 9">
          <a:extLst>
            <a:ext uri="{FF2B5EF4-FFF2-40B4-BE49-F238E27FC236}">
              <a16:creationId xmlns:a16="http://schemas.microsoft.com/office/drawing/2014/main" id="{99746F4E-37B2-4452-80FE-099B031133A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79" name="Text Box 10">
          <a:extLst>
            <a:ext uri="{FF2B5EF4-FFF2-40B4-BE49-F238E27FC236}">
              <a16:creationId xmlns:a16="http://schemas.microsoft.com/office/drawing/2014/main" id="{07C9BE93-7404-498B-9637-EFBE80842C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80" name="Text Box 41">
          <a:extLst>
            <a:ext uri="{FF2B5EF4-FFF2-40B4-BE49-F238E27FC236}">
              <a16:creationId xmlns:a16="http://schemas.microsoft.com/office/drawing/2014/main" id="{A9E88A07-CEA0-4D3A-A45A-5C3C061100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81" name="Text Box 43">
          <a:extLst>
            <a:ext uri="{FF2B5EF4-FFF2-40B4-BE49-F238E27FC236}">
              <a16:creationId xmlns:a16="http://schemas.microsoft.com/office/drawing/2014/main" id="{0288FBF4-658E-4511-934E-50E33E53698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82" name="Text Box 1">
          <a:extLst>
            <a:ext uri="{FF2B5EF4-FFF2-40B4-BE49-F238E27FC236}">
              <a16:creationId xmlns:a16="http://schemas.microsoft.com/office/drawing/2014/main" id="{68683E83-44BB-47D8-B32E-10588826C5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83" name="Text Box 8">
          <a:extLst>
            <a:ext uri="{FF2B5EF4-FFF2-40B4-BE49-F238E27FC236}">
              <a16:creationId xmlns:a16="http://schemas.microsoft.com/office/drawing/2014/main" id="{0026E924-4AAC-446B-A772-D6AE951E76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84" name="Text Box 9">
          <a:extLst>
            <a:ext uri="{FF2B5EF4-FFF2-40B4-BE49-F238E27FC236}">
              <a16:creationId xmlns:a16="http://schemas.microsoft.com/office/drawing/2014/main" id="{51C59D8F-F63B-459F-B517-7B9E0EBF29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85" name="Text Box 10">
          <a:extLst>
            <a:ext uri="{FF2B5EF4-FFF2-40B4-BE49-F238E27FC236}">
              <a16:creationId xmlns:a16="http://schemas.microsoft.com/office/drawing/2014/main" id="{898FE8DB-EFD2-446B-92CA-041DB505692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86" name="Text Box 41">
          <a:extLst>
            <a:ext uri="{FF2B5EF4-FFF2-40B4-BE49-F238E27FC236}">
              <a16:creationId xmlns:a16="http://schemas.microsoft.com/office/drawing/2014/main" id="{31FAF302-7CD8-4BE2-9A93-5644A731F1D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587" name="Text Box 43">
          <a:extLst>
            <a:ext uri="{FF2B5EF4-FFF2-40B4-BE49-F238E27FC236}">
              <a16:creationId xmlns:a16="http://schemas.microsoft.com/office/drawing/2014/main" id="{BDD8FDC9-BD9B-40B7-BD57-0A21E628E92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88" name="Text Box 1">
          <a:extLst>
            <a:ext uri="{FF2B5EF4-FFF2-40B4-BE49-F238E27FC236}">
              <a16:creationId xmlns:a16="http://schemas.microsoft.com/office/drawing/2014/main" id="{3183B4C6-AEF0-494C-A5A5-6E2328D192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89" name="Text Box 8">
          <a:extLst>
            <a:ext uri="{FF2B5EF4-FFF2-40B4-BE49-F238E27FC236}">
              <a16:creationId xmlns:a16="http://schemas.microsoft.com/office/drawing/2014/main" id="{11AF18CB-B3B9-4146-9081-3A997C5B6D7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90" name="Text Box 9">
          <a:extLst>
            <a:ext uri="{FF2B5EF4-FFF2-40B4-BE49-F238E27FC236}">
              <a16:creationId xmlns:a16="http://schemas.microsoft.com/office/drawing/2014/main" id="{FF1E865D-4F88-4112-8345-B34947B7D5A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91" name="Text Box 10">
          <a:extLst>
            <a:ext uri="{FF2B5EF4-FFF2-40B4-BE49-F238E27FC236}">
              <a16:creationId xmlns:a16="http://schemas.microsoft.com/office/drawing/2014/main" id="{F9AF285E-4949-446C-945E-C8DD96B873A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92" name="Text Box 41">
          <a:extLst>
            <a:ext uri="{FF2B5EF4-FFF2-40B4-BE49-F238E27FC236}">
              <a16:creationId xmlns:a16="http://schemas.microsoft.com/office/drawing/2014/main" id="{2AE790B9-8F35-44AF-8A7C-DCCA53C817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93" name="Text Box 43">
          <a:extLst>
            <a:ext uri="{FF2B5EF4-FFF2-40B4-BE49-F238E27FC236}">
              <a16:creationId xmlns:a16="http://schemas.microsoft.com/office/drawing/2014/main" id="{98578D35-D6B9-4FDA-A29A-917CAC0F13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94" name="Text Box 1">
          <a:extLst>
            <a:ext uri="{FF2B5EF4-FFF2-40B4-BE49-F238E27FC236}">
              <a16:creationId xmlns:a16="http://schemas.microsoft.com/office/drawing/2014/main" id="{CDFD19E3-A171-4597-844B-9D37BAB4EDF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95" name="Text Box 8">
          <a:extLst>
            <a:ext uri="{FF2B5EF4-FFF2-40B4-BE49-F238E27FC236}">
              <a16:creationId xmlns:a16="http://schemas.microsoft.com/office/drawing/2014/main" id="{75BC3F8B-E168-4C96-8A78-480D2975AB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96" name="Text Box 9">
          <a:extLst>
            <a:ext uri="{FF2B5EF4-FFF2-40B4-BE49-F238E27FC236}">
              <a16:creationId xmlns:a16="http://schemas.microsoft.com/office/drawing/2014/main" id="{79E4C8BE-76BA-45BB-9075-46918A71A7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97" name="Text Box 10">
          <a:extLst>
            <a:ext uri="{FF2B5EF4-FFF2-40B4-BE49-F238E27FC236}">
              <a16:creationId xmlns:a16="http://schemas.microsoft.com/office/drawing/2014/main" id="{7D678CCB-9178-4BB5-A692-01C7C1FE8E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98" name="Text Box 41">
          <a:extLst>
            <a:ext uri="{FF2B5EF4-FFF2-40B4-BE49-F238E27FC236}">
              <a16:creationId xmlns:a16="http://schemas.microsoft.com/office/drawing/2014/main" id="{806ED634-9932-469D-BF73-8AC3ADC5CF8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599" name="Text Box 43">
          <a:extLst>
            <a:ext uri="{FF2B5EF4-FFF2-40B4-BE49-F238E27FC236}">
              <a16:creationId xmlns:a16="http://schemas.microsoft.com/office/drawing/2014/main" id="{939AC034-255F-43A9-9B36-74FF3E2CB6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00" name="Text Box 1">
          <a:extLst>
            <a:ext uri="{FF2B5EF4-FFF2-40B4-BE49-F238E27FC236}">
              <a16:creationId xmlns:a16="http://schemas.microsoft.com/office/drawing/2014/main" id="{44190EFC-B0E6-4298-9055-B0022DEDEF3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01" name="Text Box 8">
          <a:extLst>
            <a:ext uri="{FF2B5EF4-FFF2-40B4-BE49-F238E27FC236}">
              <a16:creationId xmlns:a16="http://schemas.microsoft.com/office/drawing/2014/main" id="{D7D6DBA0-287B-4B42-A112-F74AA2D6759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02" name="Text Box 9">
          <a:extLst>
            <a:ext uri="{FF2B5EF4-FFF2-40B4-BE49-F238E27FC236}">
              <a16:creationId xmlns:a16="http://schemas.microsoft.com/office/drawing/2014/main" id="{D20980EB-0E78-4479-9F02-A6D41D3C3B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03" name="Text Box 10">
          <a:extLst>
            <a:ext uri="{FF2B5EF4-FFF2-40B4-BE49-F238E27FC236}">
              <a16:creationId xmlns:a16="http://schemas.microsoft.com/office/drawing/2014/main" id="{B4133F94-6C11-4CA5-962F-7CD7F6FA46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04" name="Text Box 41">
          <a:extLst>
            <a:ext uri="{FF2B5EF4-FFF2-40B4-BE49-F238E27FC236}">
              <a16:creationId xmlns:a16="http://schemas.microsoft.com/office/drawing/2014/main" id="{54D3756E-0CB3-4641-95A7-0F83545978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05" name="Text Box 43">
          <a:extLst>
            <a:ext uri="{FF2B5EF4-FFF2-40B4-BE49-F238E27FC236}">
              <a16:creationId xmlns:a16="http://schemas.microsoft.com/office/drawing/2014/main" id="{6F3CC6D8-D569-4A43-AF0B-548A5F62A7F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id="{78BC295C-2FB7-4ECA-BD53-BE1F68CC52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07" name="Text Box 8">
          <a:extLst>
            <a:ext uri="{FF2B5EF4-FFF2-40B4-BE49-F238E27FC236}">
              <a16:creationId xmlns:a16="http://schemas.microsoft.com/office/drawing/2014/main" id="{84CFD841-FB07-41F6-B5D2-F68AA36C1CF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08" name="Text Box 9">
          <a:extLst>
            <a:ext uri="{FF2B5EF4-FFF2-40B4-BE49-F238E27FC236}">
              <a16:creationId xmlns:a16="http://schemas.microsoft.com/office/drawing/2014/main" id="{0087F6EC-605C-4D34-AE0C-5D540128148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09" name="Text Box 10">
          <a:extLst>
            <a:ext uri="{FF2B5EF4-FFF2-40B4-BE49-F238E27FC236}">
              <a16:creationId xmlns:a16="http://schemas.microsoft.com/office/drawing/2014/main" id="{5ADA6B74-4F94-4EC7-9D0D-548C8F69BD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10" name="Text Box 41">
          <a:extLst>
            <a:ext uri="{FF2B5EF4-FFF2-40B4-BE49-F238E27FC236}">
              <a16:creationId xmlns:a16="http://schemas.microsoft.com/office/drawing/2014/main" id="{0FE19B68-A9BE-4ADC-A90D-B7FF911C7F8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11" name="Text Box 43">
          <a:extLst>
            <a:ext uri="{FF2B5EF4-FFF2-40B4-BE49-F238E27FC236}">
              <a16:creationId xmlns:a16="http://schemas.microsoft.com/office/drawing/2014/main" id="{BEA93537-6F04-4B83-9092-8CD1C5BD7A6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12" name="Text Box 1">
          <a:extLst>
            <a:ext uri="{FF2B5EF4-FFF2-40B4-BE49-F238E27FC236}">
              <a16:creationId xmlns:a16="http://schemas.microsoft.com/office/drawing/2014/main" id="{48DC37AC-7D5A-4BD1-B142-91E47CE3FE5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13" name="Text Box 8">
          <a:extLst>
            <a:ext uri="{FF2B5EF4-FFF2-40B4-BE49-F238E27FC236}">
              <a16:creationId xmlns:a16="http://schemas.microsoft.com/office/drawing/2014/main" id="{83F18D74-FD9F-452A-B93D-86C686E6BC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14" name="Text Box 9">
          <a:extLst>
            <a:ext uri="{FF2B5EF4-FFF2-40B4-BE49-F238E27FC236}">
              <a16:creationId xmlns:a16="http://schemas.microsoft.com/office/drawing/2014/main" id="{35C0E7DA-9659-47CD-AF21-7F075E0D7E5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15" name="Text Box 10">
          <a:extLst>
            <a:ext uri="{FF2B5EF4-FFF2-40B4-BE49-F238E27FC236}">
              <a16:creationId xmlns:a16="http://schemas.microsoft.com/office/drawing/2014/main" id="{C885C751-381E-4492-9788-2D9B0DE8DBA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16" name="Text Box 41">
          <a:extLst>
            <a:ext uri="{FF2B5EF4-FFF2-40B4-BE49-F238E27FC236}">
              <a16:creationId xmlns:a16="http://schemas.microsoft.com/office/drawing/2014/main" id="{1BD36E4B-A92B-4FF1-8F24-AF7ABB4501A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17" name="Text Box 43">
          <a:extLst>
            <a:ext uri="{FF2B5EF4-FFF2-40B4-BE49-F238E27FC236}">
              <a16:creationId xmlns:a16="http://schemas.microsoft.com/office/drawing/2014/main" id="{27725999-6636-4C9B-A84D-5919B5D75A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id="{E41CC788-0365-478B-8AAB-EE7D4BD9DEB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19" name="Text Box 8">
          <a:extLst>
            <a:ext uri="{FF2B5EF4-FFF2-40B4-BE49-F238E27FC236}">
              <a16:creationId xmlns:a16="http://schemas.microsoft.com/office/drawing/2014/main" id="{77E29F5A-FC75-41D6-A6DF-2DBCF234EE5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20" name="Text Box 9">
          <a:extLst>
            <a:ext uri="{FF2B5EF4-FFF2-40B4-BE49-F238E27FC236}">
              <a16:creationId xmlns:a16="http://schemas.microsoft.com/office/drawing/2014/main" id="{85F0C9A1-0BD9-418B-AF44-DC0D0AE1A45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21" name="Text Box 10">
          <a:extLst>
            <a:ext uri="{FF2B5EF4-FFF2-40B4-BE49-F238E27FC236}">
              <a16:creationId xmlns:a16="http://schemas.microsoft.com/office/drawing/2014/main" id="{3756EF92-85C9-4C67-8C43-9AB92CF8A60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22" name="Text Box 41">
          <a:extLst>
            <a:ext uri="{FF2B5EF4-FFF2-40B4-BE49-F238E27FC236}">
              <a16:creationId xmlns:a16="http://schemas.microsoft.com/office/drawing/2014/main" id="{836E7D0C-7E97-4FED-B10F-C9F468F0E3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23" name="Text Box 43">
          <a:extLst>
            <a:ext uri="{FF2B5EF4-FFF2-40B4-BE49-F238E27FC236}">
              <a16:creationId xmlns:a16="http://schemas.microsoft.com/office/drawing/2014/main" id="{F85779A2-3611-491B-B4D1-C10A10AE0AB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24" name="Text Box 1">
          <a:extLst>
            <a:ext uri="{FF2B5EF4-FFF2-40B4-BE49-F238E27FC236}">
              <a16:creationId xmlns:a16="http://schemas.microsoft.com/office/drawing/2014/main" id="{04FDF2DE-6EAE-469B-ABD6-8D040BEC33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25" name="Text Box 8">
          <a:extLst>
            <a:ext uri="{FF2B5EF4-FFF2-40B4-BE49-F238E27FC236}">
              <a16:creationId xmlns:a16="http://schemas.microsoft.com/office/drawing/2014/main" id="{9A57C9BE-AB30-492F-A7C7-5EF4A6A5CE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26" name="Text Box 9">
          <a:extLst>
            <a:ext uri="{FF2B5EF4-FFF2-40B4-BE49-F238E27FC236}">
              <a16:creationId xmlns:a16="http://schemas.microsoft.com/office/drawing/2014/main" id="{B5A79F95-2BA0-4637-94A9-B7AF347451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27" name="Text Box 10">
          <a:extLst>
            <a:ext uri="{FF2B5EF4-FFF2-40B4-BE49-F238E27FC236}">
              <a16:creationId xmlns:a16="http://schemas.microsoft.com/office/drawing/2014/main" id="{B5F113DF-2654-410E-9499-32B25D79EB9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28" name="Text Box 41">
          <a:extLst>
            <a:ext uri="{FF2B5EF4-FFF2-40B4-BE49-F238E27FC236}">
              <a16:creationId xmlns:a16="http://schemas.microsoft.com/office/drawing/2014/main" id="{E89230AC-1D99-4AAB-BC0A-00B5195ABD1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29" name="Text Box 43">
          <a:extLst>
            <a:ext uri="{FF2B5EF4-FFF2-40B4-BE49-F238E27FC236}">
              <a16:creationId xmlns:a16="http://schemas.microsoft.com/office/drawing/2014/main" id="{60F71675-FDC5-46EE-AEA8-CDE43245D7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30" name="Text Box 1">
          <a:extLst>
            <a:ext uri="{FF2B5EF4-FFF2-40B4-BE49-F238E27FC236}">
              <a16:creationId xmlns:a16="http://schemas.microsoft.com/office/drawing/2014/main" id="{15669056-CBDD-41B0-90D8-984C14EB196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31" name="Text Box 8">
          <a:extLst>
            <a:ext uri="{FF2B5EF4-FFF2-40B4-BE49-F238E27FC236}">
              <a16:creationId xmlns:a16="http://schemas.microsoft.com/office/drawing/2014/main" id="{CB700FE8-689C-4F85-BFE6-48813B9E5C3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32" name="Text Box 9">
          <a:extLst>
            <a:ext uri="{FF2B5EF4-FFF2-40B4-BE49-F238E27FC236}">
              <a16:creationId xmlns:a16="http://schemas.microsoft.com/office/drawing/2014/main" id="{F73D3E31-1B1F-4C7C-B7A5-32C7C4F765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33" name="Text Box 10">
          <a:extLst>
            <a:ext uri="{FF2B5EF4-FFF2-40B4-BE49-F238E27FC236}">
              <a16:creationId xmlns:a16="http://schemas.microsoft.com/office/drawing/2014/main" id="{959DC65F-79A5-4BC6-AEF7-1043A9FB97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34" name="Text Box 41">
          <a:extLst>
            <a:ext uri="{FF2B5EF4-FFF2-40B4-BE49-F238E27FC236}">
              <a16:creationId xmlns:a16="http://schemas.microsoft.com/office/drawing/2014/main" id="{D8BCC1DA-833E-44CC-B093-56B531F7FC8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35" name="Text Box 43">
          <a:extLst>
            <a:ext uri="{FF2B5EF4-FFF2-40B4-BE49-F238E27FC236}">
              <a16:creationId xmlns:a16="http://schemas.microsoft.com/office/drawing/2014/main" id="{B4E6FFD5-5808-4BC3-AC8E-9371A0038F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8A6B6611-8944-4BE8-92BB-C3066DF58B3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37" name="Text Box 8">
          <a:extLst>
            <a:ext uri="{FF2B5EF4-FFF2-40B4-BE49-F238E27FC236}">
              <a16:creationId xmlns:a16="http://schemas.microsoft.com/office/drawing/2014/main" id="{F1F9AB14-6FBE-4351-A2AF-6AD325FF08D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38" name="Text Box 9">
          <a:extLst>
            <a:ext uri="{FF2B5EF4-FFF2-40B4-BE49-F238E27FC236}">
              <a16:creationId xmlns:a16="http://schemas.microsoft.com/office/drawing/2014/main" id="{4F337F0B-8F43-4169-BF14-2F9AAFA634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39" name="Text Box 10">
          <a:extLst>
            <a:ext uri="{FF2B5EF4-FFF2-40B4-BE49-F238E27FC236}">
              <a16:creationId xmlns:a16="http://schemas.microsoft.com/office/drawing/2014/main" id="{BB9EF231-E165-4645-A5B2-80F2ECD7C9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40" name="Text Box 41">
          <a:extLst>
            <a:ext uri="{FF2B5EF4-FFF2-40B4-BE49-F238E27FC236}">
              <a16:creationId xmlns:a16="http://schemas.microsoft.com/office/drawing/2014/main" id="{B245FD9F-51CF-4D3C-B5A5-4CC4807F5F1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41" name="Text Box 43">
          <a:extLst>
            <a:ext uri="{FF2B5EF4-FFF2-40B4-BE49-F238E27FC236}">
              <a16:creationId xmlns:a16="http://schemas.microsoft.com/office/drawing/2014/main" id="{F26962F9-FE19-42F2-B5DB-0278E03AB3B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42" name="Text Box 1">
          <a:extLst>
            <a:ext uri="{FF2B5EF4-FFF2-40B4-BE49-F238E27FC236}">
              <a16:creationId xmlns:a16="http://schemas.microsoft.com/office/drawing/2014/main" id="{6C19D94E-8E54-4988-9862-331732B70F6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43" name="Text Box 8">
          <a:extLst>
            <a:ext uri="{FF2B5EF4-FFF2-40B4-BE49-F238E27FC236}">
              <a16:creationId xmlns:a16="http://schemas.microsoft.com/office/drawing/2014/main" id="{A0DEE3CF-9C6C-42F3-9433-60A2E3B35CA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44" name="Text Box 9">
          <a:extLst>
            <a:ext uri="{FF2B5EF4-FFF2-40B4-BE49-F238E27FC236}">
              <a16:creationId xmlns:a16="http://schemas.microsoft.com/office/drawing/2014/main" id="{EC4EAD9F-9B7B-42D2-941E-3F5734C4DC9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45" name="Text Box 10">
          <a:extLst>
            <a:ext uri="{FF2B5EF4-FFF2-40B4-BE49-F238E27FC236}">
              <a16:creationId xmlns:a16="http://schemas.microsoft.com/office/drawing/2014/main" id="{E4812B11-419C-4105-88FD-6D6CE62EF3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46" name="Text Box 41">
          <a:extLst>
            <a:ext uri="{FF2B5EF4-FFF2-40B4-BE49-F238E27FC236}">
              <a16:creationId xmlns:a16="http://schemas.microsoft.com/office/drawing/2014/main" id="{0167AB8B-6E56-4B14-8AA0-74889BA3F6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47" name="Text Box 43">
          <a:extLst>
            <a:ext uri="{FF2B5EF4-FFF2-40B4-BE49-F238E27FC236}">
              <a16:creationId xmlns:a16="http://schemas.microsoft.com/office/drawing/2014/main" id="{1BD954D2-80BA-4B7C-9685-AB1BC1501D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48" name="Text Box 1">
          <a:extLst>
            <a:ext uri="{FF2B5EF4-FFF2-40B4-BE49-F238E27FC236}">
              <a16:creationId xmlns:a16="http://schemas.microsoft.com/office/drawing/2014/main" id="{44E2F81D-DB65-4796-85BA-E0F4E3EB3E3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49" name="Text Box 8">
          <a:extLst>
            <a:ext uri="{FF2B5EF4-FFF2-40B4-BE49-F238E27FC236}">
              <a16:creationId xmlns:a16="http://schemas.microsoft.com/office/drawing/2014/main" id="{A147706B-C98C-4A4A-AEDF-AF078282A71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50" name="Text Box 9">
          <a:extLst>
            <a:ext uri="{FF2B5EF4-FFF2-40B4-BE49-F238E27FC236}">
              <a16:creationId xmlns:a16="http://schemas.microsoft.com/office/drawing/2014/main" id="{304D4FB6-45D6-488A-8E86-9FF681688A2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51" name="Text Box 10">
          <a:extLst>
            <a:ext uri="{FF2B5EF4-FFF2-40B4-BE49-F238E27FC236}">
              <a16:creationId xmlns:a16="http://schemas.microsoft.com/office/drawing/2014/main" id="{63ADE538-D9CE-4FBA-92CC-248CA69945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52" name="Text Box 41">
          <a:extLst>
            <a:ext uri="{FF2B5EF4-FFF2-40B4-BE49-F238E27FC236}">
              <a16:creationId xmlns:a16="http://schemas.microsoft.com/office/drawing/2014/main" id="{1C157E12-830B-4899-971B-5AE8C0E4F3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53" name="Text Box 43">
          <a:extLst>
            <a:ext uri="{FF2B5EF4-FFF2-40B4-BE49-F238E27FC236}">
              <a16:creationId xmlns:a16="http://schemas.microsoft.com/office/drawing/2014/main" id="{BD787CDE-FED5-45CC-8A0A-33DCFA32587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54" name="Text Box 1">
          <a:extLst>
            <a:ext uri="{FF2B5EF4-FFF2-40B4-BE49-F238E27FC236}">
              <a16:creationId xmlns:a16="http://schemas.microsoft.com/office/drawing/2014/main" id="{294CF7DD-FFF8-4202-85A3-B39DDF8EB32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55" name="Text Box 8">
          <a:extLst>
            <a:ext uri="{FF2B5EF4-FFF2-40B4-BE49-F238E27FC236}">
              <a16:creationId xmlns:a16="http://schemas.microsoft.com/office/drawing/2014/main" id="{B8055EE8-31A1-407A-8D91-803F516DE4F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56" name="Text Box 9">
          <a:extLst>
            <a:ext uri="{FF2B5EF4-FFF2-40B4-BE49-F238E27FC236}">
              <a16:creationId xmlns:a16="http://schemas.microsoft.com/office/drawing/2014/main" id="{FE809B57-3C44-482F-BF54-CE74C9C12B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57" name="Text Box 10">
          <a:extLst>
            <a:ext uri="{FF2B5EF4-FFF2-40B4-BE49-F238E27FC236}">
              <a16:creationId xmlns:a16="http://schemas.microsoft.com/office/drawing/2014/main" id="{3B5B4EA3-7AFF-4DC9-BB09-10E193BFE8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58" name="Text Box 41">
          <a:extLst>
            <a:ext uri="{FF2B5EF4-FFF2-40B4-BE49-F238E27FC236}">
              <a16:creationId xmlns:a16="http://schemas.microsoft.com/office/drawing/2014/main" id="{40FA0962-0718-4A1E-978D-EB487324F41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59" name="Text Box 43">
          <a:extLst>
            <a:ext uri="{FF2B5EF4-FFF2-40B4-BE49-F238E27FC236}">
              <a16:creationId xmlns:a16="http://schemas.microsoft.com/office/drawing/2014/main" id="{426420E4-A4B7-410B-8A6D-1E5BB655B05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60" name="Text Box 1">
          <a:extLst>
            <a:ext uri="{FF2B5EF4-FFF2-40B4-BE49-F238E27FC236}">
              <a16:creationId xmlns:a16="http://schemas.microsoft.com/office/drawing/2014/main" id="{881A5247-7AB8-4F33-92A1-79DEE3A40D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61" name="Text Box 8">
          <a:extLst>
            <a:ext uri="{FF2B5EF4-FFF2-40B4-BE49-F238E27FC236}">
              <a16:creationId xmlns:a16="http://schemas.microsoft.com/office/drawing/2014/main" id="{4CA57149-DD1F-4414-9CD9-4A7FD869FB6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62" name="Text Box 9">
          <a:extLst>
            <a:ext uri="{FF2B5EF4-FFF2-40B4-BE49-F238E27FC236}">
              <a16:creationId xmlns:a16="http://schemas.microsoft.com/office/drawing/2014/main" id="{29B4751B-8DCF-4AC2-B3B6-C1B6A8DD7C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63" name="Text Box 10">
          <a:extLst>
            <a:ext uri="{FF2B5EF4-FFF2-40B4-BE49-F238E27FC236}">
              <a16:creationId xmlns:a16="http://schemas.microsoft.com/office/drawing/2014/main" id="{1E29FF9A-3BDA-447B-9FA1-A050008D735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64" name="Text Box 41">
          <a:extLst>
            <a:ext uri="{FF2B5EF4-FFF2-40B4-BE49-F238E27FC236}">
              <a16:creationId xmlns:a16="http://schemas.microsoft.com/office/drawing/2014/main" id="{FFF6B6AA-04AE-4D21-8C6A-66DB2C72271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65" name="Text Box 43">
          <a:extLst>
            <a:ext uri="{FF2B5EF4-FFF2-40B4-BE49-F238E27FC236}">
              <a16:creationId xmlns:a16="http://schemas.microsoft.com/office/drawing/2014/main" id="{B203545C-93B9-4AC7-8CCC-B3CFD32A106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66" name="Text Box 1">
          <a:extLst>
            <a:ext uri="{FF2B5EF4-FFF2-40B4-BE49-F238E27FC236}">
              <a16:creationId xmlns:a16="http://schemas.microsoft.com/office/drawing/2014/main" id="{40DD0DA5-208A-4A00-812E-C4D5D20342A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67" name="Text Box 8">
          <a:extLst>
            <a:ext uri="{FF2B5EF4-FFF2-40B4-BE49-F238E27FC236}">
              <a16:creationId xmlns:a16="http://schemas.microsoft.com/office/drawing/2014/main" id="{6AE5565F-A517-40B9-8BD2-8830BA0E00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68" name="Text Box 9">
          <a:extLst>
            <a:ext uri="{FF2B5EF4-FFF2-40B4-BE49-F238E27FC236}">
              <a16:creationId xmlns:a16="http://schemas.microsoft.com/office/drawing/2014/main" id="{93E5866A-D93D-4CE2-BBD6-A4CBD199FBF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69" name="Text Box 10">
          <a:extLst>
            <a:ext uri="{FF2B5EF4-FFF2-40B4-BE49-F238E27FC236}">
              <a16:creationId xmlns:a16="http://schemas.microsoft.com/office/drawing/2014/main" id="{7B7A717B-680A-4839-A0A8-94B050F433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70" name="Text Box 41">
          <a:extLst>
            <a:ext uri="{FF2B5EF4-FFF2-40B4-BE49-F238E27FC236}">
              <a16:creationId xmlns:a16="http://schemas.microsoft.com/office/drawing/2014/main" id="{1036E87F-5132-44B1-9BED-479B686AF7E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71" name="Text Box 43">
          <a:extLst>
            <a:ext uri="{FF2B5EF4-FFF2-40B4-BE49-F238E27FC236}">
              <a16:creationId xmlns:a16="http://schemas.microsoft.com/office/drawing/2014/main" id="{792854C6-528E-429C-A5AC-AC6895A630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72" name="Text Box 1">
          <a:extLst>
            <a:ext uri="{FF2B5EF4-FFF2-40B4-BE49-F238E27FC236}">
              <a16:creationId xmlns:a16="http://schemas.microsoft.com/office/drawing/2014/main" id="{E74FE690-C3AE-4622-BDEA-5AF40E9556D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73" name="Text Box 8">
          <a:extLst>
            <a:ext uri="{FF2B5EF4-FFF2-40B4-BE49-F238E27FC236}">
              <a16:creationId xmlns:a16="http://schemas.microsoft.com/office/drawing/2014/main" id="{4BFCF911-838B-4CDA-8A93-1E748A0C1B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74" name="Text Box 9">
          <a:extLst>
            <a:ext uri="{FF2B5EF4-FFF2-40B4-BE49-F238E27FC236}">
              <a16:creationId xmlns:a16="http://schemas.microsoft.com/office/drawing/2014/main" id="{DDDC13DD-67E9-4630-B9FC-B186AA01F9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75" name="Text Box 10">
          <a:extLst>
            <a:ext uri="{FF2B5EF4-FFF2-40B4-BE49-F238E27FC236}">
              <a16:creationId xmlns:a16="http://schemas.microsoft.com/office/drawing/2014/main" id="{7DC54FE9-7DF5-4755-B64A-35B45472FA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76" name="Text Box 41">
          <a:extLst>
            <a:ext uri="{FF2B5EF4-FFF2-40B4-BE49-F238E27FC236}">
              <a16:creationId xmlns:a16="http://schemas.microsoft.com/office/drawing/2014/main" id="{367919A3-45DF-4C32-AAAC-27F220EB2D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77" name="Text Box 43">
          <a:extLst>
            <a:ext uri="{FF2B5EF4-FFF2-40B4-BE49-F238E27FC236}">
              <a16:creationId xmlns:a16="http://schemas.microsoft.com/office/drawing/2014/main" id="{075C0332-066F-4B85-AF3C-1B7919AF704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78" name="Text Box 1">
          <a:extLst>
            <a:ext uri="{FF2B5EF4-FFF2-40B4-BE49-F238E27FC236}">
              <a16:creationId xmlns:a16="http://schemas.microsoft.com/office/drawing/2014/main" id="{49CFF68D-F1C2-45E7-B286-C43FDF0A6BC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79" name="Text Box 8">
          <a:extLst>
            <a:ext uri="{FF2B5EF4-FFF2-40B4-BE49-F238E27FC236}">
              <a16:creationId xmlns:a16="http://schemas.microsoft.com/office/drawing/2014/main" id="{83C67492-E132-4190-B511-778D8E02BB8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80" name="Text Box 9">
          <a:extLst>
            <a:ext uri="{FF2B5EF4-FFF2-40B4-BE49-F238E27FC236}">
              <a16:creationId xmlns:a16="http://schemas.microsoft.com/office/drawing/2014/main" id="{96830567-A23E-4855-B8C1-085DDAF259C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81" name="Text Box 10">
          <a:extLst>
            <a:ext uri="{FF2B5EF4-FFF2-40B4-BE49-F238E27FC236}">
              <a16:creationId xmlns:a16="http://schemas.microsoft.com/office/drawing/2014/main" id="{DDF75BD5-49E0-4C22-A73D-3A6CEE6DD7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82" name="Text Box 41">
          <a:extLst>
            <a:ext uri="{FF2B5EF4-FFF2-40B4-BE49-F238E27FC236}">
              <a16:creationId xmlns:a16="http://schemas.microsoft.com/office/drawing/2014/main" id="{6957DBA4-D10B-4E3A-A62C-9359DCCA1E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683" name="Text Box 43">
          <a:extLst>
            <a:ext uri="{FF2B5EF4-FFF2-40B4-BE49-F238E27FC236}">
              <a16:creationId xmlns:a16="http://schemas.microsoft.com/office/drawing/2014/main" id="{4CCEF80F-9FC1-4696-BBDC-8BF3262DDA0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84" name="Text Box 1">
          <a:extLst>
            <a:ext uri="{FF2B5EF4-FFF2-40B4-BE49-F238E27FC236}">
              <a16:creationId xmlns:a16="http://schemas.microsoft.com/office/drawing/2014/main" id="{E52BD1B6-89F5-437A-93E6-4611F65C6C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85" name="Text Box 8">
          <a:extLst>
            <a:ext uri="{FF2B5EF4-FFF2-40B4-BE49-F238E27FC236}">
              <a16:creationId xmlns:a16="http://schemas.microsoft.com/office/drawing/2014/main" id="{2E5E7615-1E5B-4790-999B-423E454DDD7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86" name="Text Box 9">
          <a:extLst>
            <a:ext uri="{FF2B5EF4-FFF2-40B4-BE49-F238E27FC236}">
              <a16:creationId xmlns:a16="http://schemas.microsoft.com/office/drawing/2014/main" id="{2148428F-90C0-44AB-8859-FB410BC33B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87" name="Text Box 10">
          <a:extLst>
            <a:ext uri="{FF2B5EF4-FFF2-40B4-BE49-F238E27FC236}">
              <a16:creationId xmlns:a16="http://schemas.microsoft.com/office/drawing/2014/main" id="{BB736761-9422-4EC5-9B0B-6985A782F4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88" name="Text Box 41">
          <a:extLst>
            <a:ext uri="{FF2B5EF4-FFF2-40B4-BE49-F238E27FC236}">
              <a16:creationId xmlns:a16="http://schemas.microsoft.com/office/drawing/2014/main" id="{9DAF08F4-9FAA-4E1E-83B8-F4D8BDE230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89" name="Text Box 43">
          <a:extLst>
            <a:ext uri="{FF2B5EF4-FFF2-40B4-BE49-F238E27FC236}">
              <a16:creationId xmlns:a16="http://schemas.microsoft.com/office/drawing/2014/main" id="{77E7477C-0A6D-46BC-A37F-A91A388C8D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90" name="Text Box 1">
          <a:extLst>
            <a:ext uri="{FF2B5EF4-FFF2-40B4-BE49-F238E27FC236}">
              <a16:creationId xmlns:a16="http://schemas.microsoft.com/office/drawing/2014/main" id="{E322802E-8F5E-43F5-987A-C17275B1A6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91" name="Text Box 8">
          <a:extLst>
            <a:ext uri="{FF2B5EF4-FFF2-40B4-BE49-F238E27FC236}">
              <a16:creationId xmlns:a16="http://schemas.microsoft.com/office/drawing/2014/main" id="{8A4FEF16-2B2D-4174-89D2-65A9B2EE83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92" name="Text Box 9">
          <a:extLst>
            <a:ext uri="{FF2B5EF4-FFF2-40B4-BE49-F238E27FC236}">
              <a16:creationId xmlns:a16="http://schemas.microsoft.com/office/drawing/2014/main" id="{0298C716-2578-4B7F-8943-1D41B98BCF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93" name="Text Box 10">
          <a:extLst>
            <a:ext uri="{FF2B5EF4-FFF2-40B4-BE49-F238E27FC236}">
              <a16:creationId xmlns:a16="http://schemas.microsoft.com/office/drawing/2014/main" id="{758E3EA4-DB0B-4797-A102-33B9F9A9FA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94" name="Text Box 41">
          <a:extLst>
            <a:ext uri="{FF2B5EF4-FFF2-40B4-BE49-F238E27FC236}">
              <a16:creationId xmlns:a16="http://schemas.microsoft.com/office/drawing/2014/main" id="{4FFC4E36-F3FB-4BE7-8F13-5B67892D59D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695" name="Text Box 43">
          <a:extLst>
            <a:ext uri="{FF2B5EF4-FFF2-40B4-BE49-F238E27FC236}">
              <a16:creationId xmlns:a16="http://schemas.microsoft.com/office/drawing/2014/main" id="{2874D297-75F3-4529-8122-A911025CCCF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96" name="Text Box 1">
          <a:extLst>
            <a:ext uri="{FF2B5EF4-FFF2-40B4-BE49-F238E27FC236}">
              <a16:creationId xmlns:a16="http://schemas.microsoft.com/office/drawing/2014/main" id="{AB50E02F-AF5D-426B-86ED-3EBA90AEA7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97" name="Text Box 8">
          <a:extLst>
            <a:ext uri="{FF2B5EF4-FFF2-40B4-BE49-F238E27FC236}">
              <a16:creationId xmlns:a16="http://schemas.microsoft.com/office/drawing/2014/main" id="{5A36B0BB-CD3A-4D60-8356-CD1F47DA940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98" name="Text Box 9">
          <a:extLst>
            <a:ext uri="{FF2B5EF4-FFF2-40B4-BE49-F238E27FC236}">
              <a16:creationId xmlns:a16="http://schemas.microsoft.com/office/drawing/2014/main" id="{85A28611-4518-4CC3-A1DF-5F23ED63B74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699" name="Text Box 10">
          <a:extLst>
            <a:ext uri="{FF2B5EF4-FFF2-40B4-BE49-F238E27FC236}">
              <a16:creationId xmlns:a16="http://schemas.microsoft.com/office/drawing/2014/main" id="{F827F578-5A49-4A34-9A94-0BA832649C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00" name="Text Box 41">
          <a:extLst>
            <a:ext uri="{FF2B5EF4-FFF2-40B4-BE49-F238E27FC236}">
              <a16:creationId xmlns:a16="http://schemas.microsoft.com/office/drawing/2014/main" id="{D522724B-00A3-4D2B-9576-A85562C85AF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01" name="Text Box 43">
          <a:extLst>
            <a:ext uri="{FF2B5EF4-FFF2-40B4-BE49-F238E27FC236}">
              <a16:creationId xmlns:a16="http://schemas.microsoft.com/office/drawing/2014/main" id="{7675A123-CCAF-466B-BEDA-F9C8459768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02" name="Text Box 1">
          <a:extLst>
            <a:ext uri="{FF2B5EF4-FFF2-40B4-BE49-F238E27FC236}">
              <a16:creationId xmlns:a16="http://schemas.microsoft.com/office/drawing/2014/main" id="{812C9B1F-BF56-471F-8324-F2168227970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03" name="Text Box 8">
          <a:extLst>
            <a:ext uri="{FF2B5EF4-FFF2-40B4-BE49-F238E27FC236}">
              <a16:creationId xmlns:a16="http://schemas.microsoft.com/office/drawing/2014/main" id="{3AEA8CFB-43BD-492C-B64B-0B05A1E877B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04" name="Text Box 9">
          <a:extLst>
            <a:ext uri="{FF2B5EF4-FFF2-40B4-BE49-F238E27FC236}">
              <a16:creationId xmlns:a16="http://schemas.microsoft.com/office/drawing/2014/main" id="{F2E116FC-E6D8-4D0B-94BB-FB3110C7B4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05" name="Text Box 10">
          <a:extLst>
            <a:ext uri="{FF2B5EF4-FFF2-40B4-BE49-F238E27FC236}">
              <a16:creationId xmlns:a16="http://schemas.microsoft.com/office/drawing/2014/main" id="{4CB782DF-5C2E-4A08-BD98-5B23936DA64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06" name="Text Box 41">
          <a:extLst>
            <a:ext uri="{FF2B5EF4-FFF2-40B4-BE49-F238E27FC236}">
              <a16:creationId xmlns:a16="http://schemas.microsoft.com/office/drawing/2014/main" id="{94F3F481-EEDB-4BDA-A22D-7C32CE1F108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07" name="Text Box 43">
          <a:extLst>
            <a:ext uri="{FF2B5EF4-FFF2-40B4-BE49-F238E27FC236}">
              <a16:creationId xmlns:a16="http://schemas.microsoft.com/office/drawing/2014/main" id="{0BAE9BE5-52EE-48E6-BC4B-3502430AA42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08" name="Text Box 1">
          <a:extLst>
            <a:ext uri="{FF2B5EF4-FFF2-40B4-BE49-F238E27FC236}">
              <a16:creationId xmlns:a16="http://schemas.microsoft.com/office/drawing/2014/main" id="{34B754A8-2022-4C64-AC24-515114804B5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09" name="Text Box 8">
          <a:extLst>
            <a:ext uri="{FF2B5EF4-FFF2-40B4-BE49-F238E27FC236}">
              <a16:creationId xmlns:a16="http://schemas.microsoft.com/office/drawing/2014/main" id="{1773CE3C-5D35-42F2-964A-34E9F73E15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10" name="Text Box 9">
          <a:extLst>
            <a:ext uri="{FF2B5EF4-FFF2-40B4-BE49-F238E27FC236}">
              <a16:creationId xmlns:a16="http://schemas.microsoft.com/office/drawing/2014/main" id="{0F5466BD-C039-4682-ACDB-AF82DE33416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11" name="Text Box 10">
          <a:extLst>
            <a:ext uri="{FF2B5EF4-FFF2-40B4-BE49-F238E27FC236}">
              <a16:creationId xmlns:a16="http://schemas.microsoft.com/office/drawing/2014/main" id="{D5422A08-CBBC-4C8B-B03E-0EEEA7951C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12" name="Text Box 41">
          <a:extLst>
            <a:ext uri="{FF2B5EF4-FFF2-40B4-BE49-F238E27FC236}">
              <a16:creationId xmlns:a16="http://schemas.microsoft.com/office/drawing/2014/main" id="{B06A5E3A-0539-46EC-BB26-C90759D627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13" name="Text Box 43">
          <a:extLst>
            <a:ext uri="{FF2B5EF4-FFF2-40B4-BE49-F238E27FC236}">
              <a16:creationId xmlns:a16="http://schemas.microsoft.com/office/drawing/2014/main" id="{50F71D39-2863-4411-849E-DB28C87388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14" name="Text Box 1">
          <a:extLst>
            <a:ext uri="{FF2B5EF4-FFF2-40B4-BE49-F238E27FC236}">
              <a16:creationId xmlns:a16="http://schemas.microsoft.com/office/drawing/2014/main" id="{5D263128-2DDF-4872-848F-5808CA907AD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15" name="Text Box 8">
          <a:extLst>
            <a:ext uri="{FF2B5EF4-FFF2-40B4-BE49-F238E27FC236}">
              <a16:creationId xmlns:a16="http://schemas.microsoft.com/office/drawing/2014/main" id="{09B0C10C-514B-40C0-8931-3DE6B7E17C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16" name="Text Box 9">
          <a:extLst>
            <a:ext uri="{FF2B5EF4-FFF2-40B4-BE49-F238E27FC236}">
              <a16:creationId xmlns:a16="http://schemas.microsoft.com/office/drawing/2014/main" id="{A6D6FB00-D22C-4005-B3A8-976053B45A9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17" name="Text Box 10">
          <a:extLst>
            <a:ext uri="{FF2B5EF4-FFF2-40B4-BE49-F238E27FC236}">
              <a16:creationId xmlns:a16="http://schemas.microsoft.com/office/drawing/2014/main" id="{446D3E55-7721-4C75-8509-8EF7D0A84F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18" name="Text Box 41">
          <a:extLst>
            <a:ext uri="{FF2B5EF4-FFF2-40B4-BE49-F238E27FC236}">
              <a16:creationId xmlns:a16="http://schemas.microsoft.com/office/drawing/2014/main" id="{DD336603-6F17-4192-B023-296FAB06A4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19" name="Text Box 43">
          <a:extLst>
            <a:ext uri="{FF2B5EF4-FFF2-40B4-BE49-F238E27FC236}">
              <a16:creationId xmlns:a16="http://schemas.microsoft.com/office/drawing/2014/main" id="{26011EBC-CB4F-4056-AB83-FC73D36AC27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20" name="Text Box 1">
          <a:extLst>
            <a:ext uri="{FF2B5EF4-FFF2-40B4-BE49-F238E27FC236}">
              <a16:creationId xmlns:a16="http://schemas.microsoft.com/office/drawing/2014/main" id="{58F883E3-D1F7-4036-830A-175993B3982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21" name="Text Box 8">
          <a:extLst>
            <a:ext uri="{FF2B5EF4-FFF2-40B4-BE49-F238E27FC236}">
              <a16:creationId xmlns:a16="http://schemas.microsoft.com/office/drawing/2014/main" id="{D3431397-46B1-46AA-9537-CBA23785FF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22" name="Text Box 9">
          <a:extLst>
            <a:ext uri="{FF2B5EF4-FFF2-40B4-BE49-F238E27FC236}">
              <a16:creationId xmlns:a16="http://schemas.microsoft.com/office/drawing/2014/main" id="{B61A5E05-7324-4814-AFF1-319D89CCB09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23" name="Text Box 10">
          <a:extLst>
            <a:ext uri="{FF2B5EF4-FFF2-40B4-BE49-F238E27FC236}">
              <a16:creationId xmlns:a16="http://schemas.microsoft.com/office/drawing/2014/main" id="{D08916E6-CB5E-45D4-AF2D-1CF10A2F4C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24" name="Text Box 41">
          <a:extLst>
            <a:ext uri="{FF2B5EF4-FFF2-40B4-BE49-F238E27FC236}">
              <a16:creationId xmlns:a16="http://schemas.microsoft.com/office/drawing/2014/main" id="{1A4D2FF1-4030-4D7F-B0B1-E54022DAAA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25" name="Text Box 43">
          <a:extLst>
            <a:ext uri="{FF2B5EF4-FFF2-40B4-BE49-F238E27FC236}">
              <a16:creationId xmlns:a16="http://schemas.microsoft.com/office/drawing/2014/main" id="{45858FA5-D6B2-4D1C-B842-010F4D641E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26" name="Text Box 1">
          <a:extLst>
            <a:ext uri="{FF2B5EF4-FFF2-40B4-BE49-F238E27FC236}">
              <a16:creationId xmlns:a16="http://schemas.microsoft.com/office/drawing/2014/main" id="{190719F5-DFD4-4D03-8A1A-E782D41EC9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27" name="Text Box 8">
          <a:extLst>
            <a:ext uri="{FF2B5EF4-FFF2-40B4-BE49-F238E27FC236}">
              <a16:creationId xmlns:a16="http://schemas.microsoft.com/office/drawing/2014/main" id="{39CC0F58-7027-4222-9851-3416D6D2A1D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28" name="Text Box 9">
          <a:extLst>
            <a:ext uri="{FF2B5EF4-FFF2-40B4-BE49-F238E27FC236}">
              <a16:creationId xmlns:a16="http://schemas.microsoft.com/office/drawing/2014/main" id="{BF43BFC8-DDCA-4517-8484-A1450C5DDB2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29" name="Text Box 10">
          <a:extLst>
            <a:ext uri="{FF2B5EF4-FFF2-40B4-BE49-F238E27FC236}">
              <a16:creationId xmlns:a16="http://schemas.microsoft.com/office/drawing/2014/main" id="{3B009BF3-690D-4479-8709-939DA0C42ED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30" name="Text Box 41">
          <a:extLst>
            <a:ext uri="{FF2B5EF4-FFF2-40B4-BE49-F238E27FC236}">
              <a16:creationId xmlns:a16="http://schemas.microsoft.com/office/drawing/2014/main" id="{3EFC0F2E-A6BB-42EB-9603-F9E6EA37CE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31" name="Text Box 43">
          <a:extLst>
            <a:ext uri="{FF2B5EF4-FFF2-40B4-BE49-F238E27FC236}">
              <a16:creationId xmlns:a16="http://schemas.microsoft.com/office/drawing/2014/main" id="{209ECBD6-3E14-4B4E-94F8-480F59123B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732" name="Text Box 1">
          <a:extLst>
            <a:ext uri="{FF2B5EF4-FFF2-40B4-BE49-F238E27FC236}">
              <a16:creationId xmlns:a16="http://schemas.microsoft.com/office/drawing/2014/main" id="{67E5136D-5CF9-4FE5-A55D-98701750C8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733" name="Text Box 8">
          <a:extLst>
            <a:ext uri="{FF2B5EF4-FFF2-40B4-BE49-F238E27FC236}">
              <a16:creationId xmlns:a16="http://schemas.microsoft.com/office/drawing/2014/main" id="{AF3100F9-1A64-419C-8EA7-E06AE57BD4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734" name="Text Box 9">
          <a:extLst>
            <a:ext uri="{FF2B5EF4-FFF2-40B4-BE49-F238E27FC236}">
              <a16:creationId xmlns:a16="http://schemas.microsoft.com/office/drawing/2014/main" id="{8C74F661-9512-4468-A169-CE1B365D80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735" name="Text Box 10">
          <a:extLst>
            <a:ext uri="{FF2B5EF4-FFF2-40B4-BE49-F238E27FC236}">
              <a16:creationId xmlns:a16="http://schemas.microsoft.com/office/drawing/2014/main" id="{24D439FA-9F96-47CC-9959-81A4B820899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736" name="Text Box 41">
          <a:extLst>
            <a:ext uri="{FF2B5EF4-FFF2-40B4-BE49-F238E27FC236}">
              <a16:creationId xmlns:a16="http://schemas.microsoft.com/office/drawing/2014/main" id="{B4BFAECF-448F-4C25-A64F-E3DEFABE650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737" name="Text Box 43">
          <a:extLst>
            <a:ext uri="{FF2B5EF4-FFF2-40B4-BE49-F238E27FC236}">
              <a16:creationId xmlns:a16="http://schemas.microsoft.com/office/drawing/2014/main" id="{909107CF-9272-4A21-ABCB-1A26E258F7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38" name="Text Box 1">
          <a:extLst>
            <a:ext uri="{FF2B5EF4-FFF2-40B4-BE49-F238E27FC236}">
              <a16:creationId xmlns:a16="http://schemas.microsoft.com/office/drawing/2014/main" id="{22DFE4FE-E49F-4DBC-A431-8E473C935A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39" name="Text Box 8">
          <a:extLst>
            <a:ext uri="{FF2B5EF4-FFF2-40B4-BE49-F238E27FC236}">
              <a16:creationId xmlns:a16="http://schemas.microsoft.com/office/drawing/2014/main" id="{95D6F2E8-FAAB-4506-BF5E-7A4160799B5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40" name="Text Box 9">
          <a:extLst>
            <a:ext uri="{FF2B5EF4-FFF2-40B4-BE49-F238E27FC236}">
              <a16:creationId xmlns:a16="http://schemas.microsoft.com/office/drawing/2014/main" id="{96465260-E68A-4F67-B248-91FE07DB55B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41" name="Text Box 10">
          <a:extLst>
            <a:ext uri="{FF2B5EF4-FFF2-40B4-BE49-F238E27FC236}">
              <a16:creationId xmlns:a16="http://schemas.microsoft.com/office/drawing/2014/main" id="{F95A34D1-86FF-4A6A-A6D1-58F03617DDE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42" name="Text Box 41">
          <a:extLst>
            <a:ext uri="{FF2B5EF4-FFF2-40B4-BE49-F238E27FC236}">
              <a16:creationId xmlns:a16="http://schemas.microsoft.com/office/drawing/2014/main" id="{DD95BA1E-E4A2-411B-B09E-7FCEC6CF724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43" name="Text Box 43">
          <a:extLst>
            <a:ext uri="{FF2B5EF4-FFF2-40B4-BE49-F238E27FC236}">
              <a16:creationId xmlns:a16="http://schemas.microsoft.com/office/drawing/2014/main" id="{A3D784FE-58F3-4418-A51F-60A0E03F06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44" name="Text Box 1">
          <a:extLst>
            <a:ext uri="{FF2B5EF4-FFF2-40B4-BE49-F238E27FC236}">
              <a16:creationId xmlns:a16="http://schemas.microsoft.com/office/drawing/2014/main" id="{8CC030EE-B9AF-431C-9437-3A8B3712B2C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45" name="Text Box 8">
          <a:extLst>
            <a:ext uri="{FF2B5EF4-FFF2-40B4-BE49-F238E27FC236}">
              <a16:creationId xmlns:a16="http://schemas.microsoft.com/office/drawing/2014/main" id="{38E95771-40F8-4EC3-BC2E-88902118757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46" name="Text Box 9">
          <a:extLst>
            <a:ext uri="{FF2B5EF4-FFF2-40B4-BE49-F238E27FC236}">
              <a16:creationId xmlns:a16="http://schemas.microsoft.com/office/drawing/2014/main" id="{0084A0D4-1A7F-44CE-AE3B-EB0CADF61E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47" name="Text Box 10">
          <a:extLst>
            <a:ext uri="{FF2B5EF4-FFF2-40B4-BE49-F238E27FC236}">
              <a16:creationId xmlns:a16="http://schemas.microsoft.com/office/drawing/2014/main" id="{6914F084-E083-4558-A74D-9DEEEE2DF7B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48" name="Text Box 41">
          <a:extLst>
            <a:ext uri="{FF2B5EF4-FFF2-40B4-BE49-F238E27FC236}">
              <a16:creationId xmlns:a16="http://schemas.microsoft.com/office/drawing/2014/main" id="{DD7AF427-10E4-4A66-9669-19B7B6F5EB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49" name="Text Box 43">
          <a:extLst>
            <a:ext uri="{FF2B5EF4-FFF2-40B4-BE49-F238E27FC236}">
              <a16:creationId xmlns:a16="http://schemas.microsoft.com/office/drawing/2014/main" id="{628EC356-38A7-46C9-BA87-DA676DB4C7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750" name="Text Box 1">
          <a:extLst>
            <a:ext uri="{FF2B5EF4-FFF2-40B4-BE49-F238E27FC236}">
              <a16:creationId xmlns:a16="http://schemas.microsoft.com/office/drawing/2014/main" id="{75365CCB-8E42-477E-8A3C-7FB67D1B4E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751" name="Text Box 8">
          <a:extLst>
            <a:ext uri="{FF2B5EF4-FFF2-40B4-BE49-F238E27FC236}">
              <a16:creationId xmlns:a16="http://schemas.microsoft.com/office/drawing/2014/main" id="{15532BC6-2F4D-4E99-99E2-8CBE1D45E8E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752" name="Text Box 9">
          <a:extLst>
            <a:ext uri="{FF2B5EF4-FFF2-40B4-BE49-F238E27FC236}">
              <a16:creationId xmlns:a16="http://schemas.microsoft.com/office/drawing/2014/main" id="{E291EA71-08A4-4276-8001-F31611591A3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753" name="Text Box 10">
          <a:extLst>
            <a:ext uri="{FF2B5EF4-FFF2-40B4-BE49-F238E27FC236}">
              <a16:creationId xmlns:a16="http://schemas.microsoft.com/office/drawing/2014/main" id="{BE000951-2553-4E5F-915A-89A7E9852A0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754" name="Text Box 41">
          <a:extLst>
            <a:ext uri="{FF2B5EF4-FFF2-40B4-BE49-F238E27FC236}">
              <a16:creationId xmlns:a16="http://schemas.microsoft.com/office/drawing/2014/main" id="{1E3A6F74-B265-4E22-B5AF-63C3A92342A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3755" name="Text Box 43">
          <a:extLst>
            <a:ext uri="{FF2B5EF4-FFF2-40B4-BE49-F238E27FC236}">
              <a16:creationId xmlns:a16="http://schemas.microsoft.com/office/drawing/2014/main" id="{18F73105-F5C4-42A3-90D0-C46DE9B371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756" name="Text Box 1">
          <a:extLst>
            <a:ext uri="{FF2B5EF4-FFF2-40B4-BE49-F238E27FC236}">
              <a16:creationId xmlns:a16="http://schemas.microsoft.com/office/drawing/2014/main" id="{E79BB891-3D27-4D52-83EB-8F95B2B8B2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757" name="Text Box 8">
          <a:extLst>
            <a:ext uri="{FF2B5EF4-FFF2-40B4-BE49-F238E27FC236}">
              <a16:creationId xmlns:a16="http://schemas.microsoft.com/office/drawing/2014/main" id="{F63A0961-E991-4434-9C88-12A049FB43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758" name="Text Box 9">
          <a:extLst>
            <a:ext uri="{FF2B5EF4-FFF2-40B4-BE49-F238E27FC236}">
              <a16:creationId xmlns:a16="http://schemas.microsoft.com/office/drawing/2014/main" id="{086AA687-0764-4FB9-AF08-D60CD91A30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759" name="Text Box 10">
          <a:extLst>
            <a:ext uri="{FF2B5EF4-FFF2-40B4-BE49-F238E27FC236}">
              <a16:creationId xmlns:a16="http://schemas.microsoft.com/office/drawing/2014/main" id="{A6325EA2-6102-49C3-B2BA-844110DE87B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760" name="Text Box 41">
          <a:extLst>
            <a:ext uri="{FF2B5EF4-FFF2-40B4-BE49-F238E27FC236}">
              <a16:creationId xmlns:a16="http://schemas.microsoft.com/office/drawing/2014/main" id="{91FA43CF-C2B9-4387-BCF4-9190A37EA3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761" name="Text Box 43">
          <a:extLst>
            <a:ext uri="{FF2B5EF4-FFF2-40B4-BE49-F238E27FC236}">
              <a16:creationId xmlns:a16="http://schemas.microsoft.com/office/drawing/2014/main" id="{3D8FCE33-D669-4EA3-A83E-560D47D0A81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762" name="Text Box 1">
          <a:extLst>
            <a:ext uri="{FF2B5EF4-FFF2-40B4-BE49-F238E27FC236}">
              <a16:creationId xmlns:a16="http://schemas.microsoft.com/office/drawing/2014/main" id="{570B2A6D-84C1-4444-8ACF-46FDA91572D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763" name="Text Box 8">
          <a:extLst>
            <a:ext uri="{FF2B5EF4-FFF2-40B4-BE49-F238E27FC236}">
              <a16:creationId xmlns:a16="http://schemas.microsoft.com/office/drawing/2014/main" id="{D6951C93-3651-4E82-92FF-BEB2A2F0597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764" name="Text Box 9">
          <a:extLst>
            <a:ext uri="{FF2B5EF4-FFF2-40B4-BE49-F238E27FC236}">
              <a16:creationId xmlns:a16="http://schemas.microsoft.com/office/drawing/2014/main" id="{9AEACBA8-39E0-461F-87D9-B8AC810FBD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765" name="Text Box 10">
          <a:extLst>
            <a:ext uri="{FF2B5EF4-FFF2-40B4-BE49-F238E27FC236}">
              <a16:creationId xmlns:a16="http://schemas.microsoft.com/office/drawing/2014/main" id="{749FC87F-0654-4A06-8AB2-7723A0B5FC8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766" name="Text Box 41">
          <a:extLst>
            <a:ext uri="{FF2B5EF4-FFF2-40B4-BE49-F238E27FC236}">
              <a16:creationId xmlns:a16="http://schemas.microsoft.com/office/drawing/2014/main" id="{7A631925-98A0-41E0-A03D-AAABE22F30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6350" cy="25400"/>
    <xdr:sp macro="" textlink="">
      <xdr:nvSpPr>
        <xdr:cNvPr id="3767" name="Text Box 43">
          <a:extLst>
            <a:ext uri="{FF2B5EF4-FFF2-40B4-BE49-F238E27FC236}">
              <a16:creationId xmlns:a16="http://schemas.microsoft.com/office/drawing/2014/main" id="{CE415E4D-3277-4D8E-A518-059E0E45994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68" name="Text Box 1">
          <a:extLst>
            <a:ext uri="{FF2B5EF4-FFF2-40B4-BE49-F238E27FC236}">
              <a16:creationId xmlns:a16="http://schemas.microsoft.com/office/drawing/2014/main" id="{4022E885-B69E-4705-9CE9-0F4BD2545D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69" name="Text Box 8">
          <a:extLst>
            <a:ext uri="{FF2B5EF4-FFF2-40B4-BE49-F238E27FC236}">
              <a16:creationId xmlns:a16="http://schemas.microsoft.com/office/drawing/2014/main" id="{2E5E6452-0E5D-4EFE-8065-A6475DDD90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70" name="Text Box 9">
          <a:extLst>
            <a:ext uri="{FF2B5EF4-FFF2-40B4-BE49-F238E27FC236}">
              <a16:creationId xmlns:a16="http://schemas.microsoft.com/office/drawing/2014/main" id="{948A913F-560A-4A1C-B12B-014D91D5EFE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71" name="Text Box 10">
          <a:extLst>
            <a:ext uri="{FF2B5EF4-FFF2-40B4-BE49-F238E27FC236}">
              <a16:creationId xmlns:a16="http://schemas.microsoft.com/office/drawing/2014/main" id="{0258C777-036D-43A1-9EDD-BE70D950EA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72" name="Text Box 41">
          <a:extLst>
            <a:ext uri="{FF2B5EF4-FFF2-40B4-BE49-F238E27FC236}">
              <a16:creationId xmlns:a16="http://schemas.microsoft.com/office/drawing/2014/main" id="{6CC1A489-ECA1-4175-91BB-42643C8E9CD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73" name="Text Box 43">
          <a:extLst>
            <a:ext uri="{FF2B5EF4-FFF2-40B4-BE49-F238E27FC236}">
              <a16:creationId xmlns:a16="http://schemas.microsoft.com/office/drawing/2014/main" id="{7794D77F-C1E4-486D-A602-4204329A8C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74" name="Text Box 1">
          <a:extLst>
            <a:ext uri="{FF2B5EF4-FFF2-40B4-BE49-F238E27FC236}">
              <a16:creationId xmlns:a16="http://schemas.microsoft.com/office/drawing/2014/main" id="{D8216CBA-B0CF-46B8-B4ED-07AECEA8ED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75" name="Text Box 8">
          <a:extLst>
            <a:ext uri="{FF2B5EF4-FFF2-40B4-BE49-F238E27FC236}">
              <a16:creationId xmlns:a16="http://schemas.microsoft.com/office/drawing/2014/main" id="{C1ABD85E-6887-4414-8B5B-CB6172F13C0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76" name="Text Box 9">
          <a:extLst>
            <a:ext uri="{FF2B5EF4-FFF2-40B4-BE49-F238E27FC236}">
              <a16:creationId xmlns:a16="http://schemas.microsoft.com/office/drawing/2014/main" id="{A1A72265-08F2-4EC3-83F5-8065C5F8C8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77" name="Text Box 10">
          <a:extLst>
            <a:ext uri="{FF2B5EF4-FFF2-40B4-BE49-F238E27FC236}">
              <a16:creationId xmlns:a16="http://schemas.microsoft.com/office/drawing/2014/main" id="{7555F376-8219-462D-B4E9-9297FCB71DB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78" name="Text Box 41">
          <a:extLst>
            <a:ext uri="{FF2B5EF4-FFF2-40B4-BE49-F238E27FC236}">
              <a16:creationId xmlns:a16="http://schemas.microsoft.com/office/drawing/2014/main" id="{DBAE4418-DF0C-4074-A2ED-4D17282B478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79" name="Text Box 43">
          <a:extLst>
            <a:ext uri="{FF2B5EF4-FFF2-40B4-BE49-F238E27FC236}">
              <a16:creationId xmlns:a16="http://schemas.microsoft.com/office/drawing/2014/main" id="{FC4B6E32-94BE-4442-86F1-C020C0E388E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80" name="Text Box 1">
          <a:extLst>
            <a:ext uri="{FF2B5EF4-FFF2-40B4-BE49-F238E27FC236}">
              <a16:creationId xmlns:a16="http://schemas.microsoft.com/office/drawing/2014/main" id="{27211D90-2FF9-429E-AF94-B333C8CCE8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81" name="Text Box 8">
          <a:extLst>
            <a:ext uri="{FF2B5EF4-FFF2-40B4-BE49-F238E27FC236}">
              <a16:creationId xmlns:a16="http://schemas.microsoft.com/office/drawing/2014/main" id="{207A1239-12FD-460E-84CC-D6B95CB33AC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82" name="Text Box 9">
          <a:extLst>
            <a:ext uri="{FF2B5EF4-FFF2-40B4-BE49-F238E27FC236}">
              <a16:creationId xmlns:a16="http://schemas.microsoft.com/office/drawing/2014/main" id="{370628E3-6D38-420D-AB91-DA085E298E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83" name="Text Box 10">
          <a:extLst>
            <a:ext uri="{FF2B5EF4-FFF2-40B4-BE49-F238E27FC236}">
              <a16:creationId xmlns:a16="http://schemas.microsoft.com/office/drawing/2014/main" id="{172D3C93-1DA8-4B62-8F39-EB2AC82B3EC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84" name="Text Box 41">
          <a:extLst>
            <a:ext uri="{FF2B5EF4-FFF2-40B4-BE49-F238E27FC236}">
              <a16:creationId xmlns:a16="http://schemas.microsoft.com/office/drawing/2014/main" id="{BDCF7E32-674B-4487-B424-D447645166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85" name="Text Box 43">
          <a:extLst>
            <a:ext uri="{FF2B5EF4-FFF2-40B4-BE49-F238E27FC236}">
              <a16:creationId xmlns:a16="http://schemas.microsoft.com/office/drawing/2014/main" id="{73E6AF9A-7662-4A36-9C72-5A080702CFF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86" name="Text Box 1">
          <a:extLst>
            <a:ext uri="{FF2B5EF4-FFF2-40B4-BE49-F238E27FC236}">
              <a16:creationId xmlns:a16="http://schemas.microsoft.com/office/drawing/2014/main" id="{4CB09209-6649-413C-BF81-8ADA79361D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87" name="Text Box 8">
          <a:extLst>
            <a:ext uri="{FF2B5EF4-FFF2-40B4-BE49-F238E27FC236}">
              <a16:creationId xmlns:a16="http://schemas.microsoft.com/office/drawing/2014/main" id="{09C3224F-3794-4391-8BED-B4E1466DFC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88" name="Text Box 9">
          <a:extLst>
            <a:ext uri="{FF2B5EF4-FFF2-40B4-BE49-F238E27FC236}">
              <a16:creationId xmlns:a16="http://schemas.microsoft.com/office/drawing/2014/main" id="{18B8B793-F1A3-452B-BE3E-25B2D9F279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89" name="Text Box 10">
          <a:extLst>
            <a:ext uri="{FF2B5EF4-FFF2-40B4-BE49-F238E27FC236}">
              <a16:creationId xmlns:a16="http://schemas.microsoft.com/office/drawing/2014/main" id="{11D2345F-0D9B-4734-A369-5DA73A7818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90" name="Text Box 41">
          <a:extLst>
            <a:ext uri="{FF2B5EF4-FFF2-40B4-BE49-F238E27FC236}">
              <a16:creationId xmlns:a16="http://schemas.microsoft.com/office/drawing/2014/main" id="{AF895009-C5F8-4D3D-9C21-67904C564A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91" name="Text Box 43">
          <a:extLst>
            <a:ext uri="{FF2B5EF4-FFF2-40B4-BE49-F238E27FC236}">
              <a16:creationId xmlns:a16="http://schemas.microsoft.com/office/drawing/2014/main" id="{DFB29A79-7285-4B6C-945D-7287E37F22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92" name="Text Box 1">
          <a:extLst>
            <a:ext uri="{FF2B5EF4-FFF2-40B4-BE49-F238E27FC236}">
              <a16:creationId xmlns:a16="http://schemas.microsoft.com/office/drawing/2014/main" id="{1B0C1720-7447-41F0-9D33-320639B043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93" name="Text Box 8">
          <a:extLst>
            <a:ext uri="{FF2B5EF4-FFF2-40B4-BE49-F238E27FC236}">
              <a16:creationId xmlns:a16="http://schemas.microsoft.com/office/drawing/2014/main" id="{BBD648EE-0062-4BCF-9CC4-6DE7BB785ED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94" name="Text Box 9">
          <a:extLst>
            <a:ext uri="{FF2B5EF4-FFF2-40B4-BE49-F238E27FC236}">
              <a16:creationId xmlns:a16="http://schemas.microsoft.com/office/drawing/2014/main" id="{A2333AC7-69C5-47B6-91DF-A559481F511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95" name="Text Box 10">
          <a:extLst>
            <a:ext uri="{FF2B5EF4-FFF2-40B4-BE49-F238E27FC236}">
              <a16:creationId xmlns:a16="http://schemas.microsoft.com/office/drawing/2014/main" id="{BC71A0B6-8AAF-4895-A0F6-E31433132D4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96" name="Text Box 41">
          <a:extLst>
            <a:ext uri="{FF2B5EF4-FFF2-40B4-BE49-F238E27FC236}">
              <a16:creationId xmlns:a16="http://schemas.microsoft.com/office/drawing/2014/main" id="{B32745C4-F53D-4F84-B65D-CEFAF8790D2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97" name="Text Box 43">
          <a:extLst>
            <a:ext uri="{FF2B5EF4-FFF2-40B4-BE49-F238E27FC236}">
              <a16:creationId xmlns:a16="http://schemas.microsoft.com/office/drawing/2014/main" id="{CD43E751-1966-41FD-85C0-06E9A9557FC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id="{4F05FFB6-466B-4FBB-A927-DA0BFE9417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799" name="Text Box 8">
          <a:extLst>
            <a:ext uri="{FF2B5EF4-FFF2-40B4-BE49-F238E27FC236}">
              <a16:creationId xmlns:a16="http://schemas.microsoft.com/office/drawing/2014/main" id="{37B034DA-9106-49F7-AB62-DCA8073675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00" name="Text Box 9">
          <a:extLst>
            <a:ext uri="{FF2B5EF4-FFF2-40B4-BE49-F238E27FC236}">
              <a16:creationId xmlns:a16="http://schemas.microsoft.com/office/drawing/2014/main" id="{D42D8935-211F-481E-B199-97CE7B8046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01" name="Text Box 10">
          <a:extLst>
            <a:ext uri="{FF2B5EF4-FFF2-40B4-BE49-F238E27FC236}">
              <a16:creationId xmlns:a16="http://schemas.microsoft.com/office/drawing/2014/main" id="{53160766-DE43-4DCC-9047-9F98C55523D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02" name="Text Box 41">
          <a:extLst>
            <a:ext uri="{FF2B5EF4-FFF2-40B4-BE49-F238E27FC236}">
              <a16:creationId xmlns:a16="http://schemas.microsoft.com/office/drawing/2014/main" id="{1EDEB835-0739-4E62-8CBC-4E6C5F7E720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03" name="Text Box 43">
          <a:extLst>
            <a:ext uri="{FF2B5EF4-FFF2-40B4-BE49-F238E27FC236}">
              <a16:creationId xmlns:a16="http://schemas.microsoft.com/office/drawing/2014/main" id="{2E10A3B3-8827-4922-8373-163886DD8F3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04" name="Text Box 1">
          <a:extLst>
            <a:ext uri="{FF2B5EF4-FFF2-40B4-BE49-F238E27FC236}">
              <a16:creationId xmlns:a16="http://schemas.microsoft.com/office/drawing/2014/main" id="{0B2F6C3A-4331-4070-BBB9-5F889AFA353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05" name="Text Box 8">
          <a:extLst>
            <a:ext uri="{FF2B5EF4-FFF2-40B4-BE49-F238E27FC236}">
              <a16:creationId xmlns:a16="http://schemas.microsoft.com/office/drawing/2014/main" id="{F50A272C-75B1-4A7A-A344-974C4D3B724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06" name="Text Box 9">
          <a:extLst>
            <a:ext uri="{FF2B5EF4-FFF2-40B4-BE49-F238E27FC236}">
              <a16:creationId xmlns:a16="http://schemas.microsoft.com/office/drawing/2014/main" id="{92539580-A908-43F9-A07B-D6AA00D442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07" name="Text Box 10">
          <a:extLst>
            <a:ext uri="{FF2B5EF4-FFF2-40B4-BE49-F238E27FC236}">
              <a16:creationId xmlns:a16="http://schemas.microsoft.com/office/drawing/2014/main" id="{A15999D1-DDE2-4936-AED5-E335B7C96B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08" name="Text Box 41">
          <a:extLst>
            <a:ext uri="{FF2B5EF4-FFF2-40B4-BE49-F238E27FC236}">
              <a16:creationId xmlns:a16="http://schemas.microsoft.com/office/drawing/2014/main" id="{87065F3D-C5F8-4E25-AD4B-05CC0A1DF0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09" name="Text Box 43">
          <a:extLst>
            <a:ext uri="{FF2B5EF4-FFF2-40B4-BE49-F238E27FC236}">
              <a16:creationId xmlns:a16="http://schemas.microsoft.com/office/drawing/2014/main" id="{80DCAE9C-25E1-4872-89A8-0C142DBE12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10" name="Text Box 1">
          <a:extLst>
            <a:ext uri="{FF2B5EF4-FFF2-40B4-BE49-F238E27FC236}">
              <a16:creationId xmlns:a16="http://schemas.microsoft.com/office/drawing/2014/main" id="{1BE7756C-6918-46C3-9DAE-AEEAF6E0637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11" name="Text Box 8">
          <a:extLst>
            <a:ext uri="{FF2B5EF4-FFF2-40B4-BE49-F238E27FC236}">
              <a16:creationId xmlns:a16="http://schemas.microsoft.com/office/drawing/2014/main" id="{44017418-10D2-42A6-B593-7423EB239C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12" name="Text Box 9">
          <a:extLst>
            <a:ext uri="{FF2B5EF4-FFF2-40B4-BE49-F238E27FC236}">
              <a16:creationId xmlns:a16="http://schemas.microsoft.com/office/drawing/2014/main" id="{2BAEEB16-3404-4878-9DEB-FC33E5C493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13" name="Text Box 10">
          <a:extLst>
            <a:ext uri="{FF2B5EF4-FFF2-40B4-BE49-F238E27FC236}">
              <a16:creationId xmlns:a16="http://schemas.microsoft.com/office/drawing/2014/main" id="{26C02A3A-E5C5-4FC8-B546-3AA0ACF5A06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14" name="Text Box 41">
          <a:extLst>
            <a:ext uri="{FF2B5EF4-FFF2-40B4-BE49-F238E27FC236}">
              <a16:creationId xmlns:a16="http://schemas.microsoft.com/office/drawing/2014/main" id="{E9F42C8C-36F5-410B-9031-C9C758DDAB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15" name="Text Box 43">
          <a:extLst>
            <a:ext uri="{FF2B5EF4-FFF2-40B4-BE49-F238E27FC236}">
              <a16:creationId xmlns:a16="http://schemas.microsoft.com/office/drawing/2014/main" id="{1EACC45C-3D2A-4178-A243-93EF772E23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16" name="Text Box 1">
          <a:extLst>
            <a:ext uri="{FF2B5EF4-FFF2-40B4-BE49-F238E27FC236}">
              <a16:creationId xmlns:a16="http://schemas.microsoft.com/office/drawing/2014/main" id="{15C371D3-D43D-4000-BFAA-4AFF23821D2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17" name="Text Box 8">
          <a:extLst>
            <a:ext uri="{FF2B5EF4-FFF2-40B4-BE49-F238E27FC236}">
              <a16:creationId xmlns:a16="http://schemas.microsoft.com/office/drawing/2014/main" id="{CB4A9304-0CF7-4494-9AD8-349F226677D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18" name="Text Box 9">
          <a:extLst>
            <a:ext uri="{FF2B5EF4-FFF2-40B4-BE49-F238E27FC236}">
              <a16:creationId xmlns:a16="http://schemas.microsoft.com/office/drawing/2014/main" id="{FFBCD812-D637-4C4E-AE33-F90FE90012E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19" name="Text Box 10">
          <a:extLst>
            <a:ext uri="{FF2B5EF4-FFF2-40B4-BE49-F238E27FC236}">
              <a16:creationId xmlns:a16="http://schemas.microsoft.com/office/drawing/2014/main" id="{47B5B4DD-7C7E-4F81-8DD8-2A91093F424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20" name="Text Box 41">
          <a:extLst>
            <a:ext uri="{FF2B5EF4-FFF2-40B4-BE49-F238E27FC236}">
              <a16:creationId xmlns:a16="http://schemas.microsoft.com/office/drawing/2014/main" id="{54C5BC39-5033-4872-A5A7-5DC3CD934F3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21" name="Text Box 43">
          <a:extLst>
            <a:ext uri="{FF2B5EF4-FFF2-40B4-BE49-F238E27FC236}">
              <a16:creationId xmlns:a16="http://schemas.microsoft.com/office/drawing/2014/main" id="{BC6F9335-E3A6-461C-859C-D3B8107F1F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22" name="Text Box 1">
          <a:extLst>
            <a:ext uri="{FF2B5EF4-FFF2-40B4-BE49-F238E27FC236}">
              <a16:creationId xmlns:a16="http://schemas.microsoft.com/office/drawing/2014/main" id="{728071C3-2EB8-4352-B027-1545569D65A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23" name="Text Box 8">
          <a:extLst>
            <a:ext uri="{FF2B5EF4-FFF2-40B4-BE49-F238E27FC236}">
              <a16:creationId xmlns:a16="http://schemas.microsoft.com/office/drawing/2014/main" id="{3B362587-FFB5-47CD-A31E-0454428B952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24" name="Text Box 9">
          <a:extLst>
            <a:ext uri="{FF2B5EF4-FFF2-40B4-BE49-F238E27FC236}">
              <a16:creationId xmlns:a16="http://schemas.microsoft.com/office/drawing/2014/main" id="{2EF4962E-016F-4A16-838A-C3F224E069B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25" name="Text Box 10">
          <a:extLst>
            <a:ext uri="{FF2B5EF4-FFF2-40B4-BE49-F238E27FC236}">
              <a16:creationId xmlns:a16="http://schemas.microsoft.com/office/drawing/2014/main" id="{D8AE520F-167D-43AD-A8DD-2E1F93BD31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26" name="Text Box 41">
          <a:extLst>
            <a:ext uri="{FF2B5EF4-FFF2-40B4-BE49-F238E27FC236}">
              <a16:creationId xmlns:a16="http://schemas.microsoft.com/office/drawing/2014/main" id="{FD4178FD-B790-4452-85A4-AE47C814870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27" name="Text Box 43">
          <a:extLst>
            <a:ext uri="{FF2B5EF4-FFF2-40B4-BE49-F238E27FC236}">
              <a16:creationId xmlns:a16="http://schemas.microsoft.com/office/drawing/2014/main" id="{5B72113E-CADC-4426-9D17-59A12793EE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28" name="Text Box 1">
          <a:extLst>
            <a:ext uri="{FF2B5EF4-FFF2-40B4-BE49-F238E27FC236}">
              <a16:creationId xmlns:a16="http://schemas.microsoft.com/office/drawing/2014/main" id="{98437511-0108-4A34-B57A-C033A61A3A0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29" name="Text Box 8">
          <a:extLst>
            <a:ext uri="{FF2B5EF4-FFF2-40B4-BE49-F238E27FC236}">
              <a16:creationId xmlns:a16="http://schemas.microsoft.com/office/drawing/2014/main" id="{5369EFF3-1081-4D65-808C-7CF8293247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30" name="Text Box 9">
          <a:extLst>
            <a:ext uri="{FF2B5EF4-FFF2-40B4-BE49-F238E27FC236}">
              <a16:creationId xmlns:a16="http://schemas.microsoft.com/office/drawing/2014/main" id="{1FC43DD8-E5D5-4EA5-B0AE-6AFE13C053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31" name="Text Box 10">
          <a:extLst>
            <a:ext uri="{FF2B5EF4-FFF2-40B4-BE49-F238E27FC236}">
              <a16:creationId xmlns:a16="http://schemas.microsoft.com/office/drawing/2014/main" id="{633193CA-A237-495D-B667-CEE819BD37B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32" name="Text Box 41">
          <a:extLst>
            <a:ext uri="{FF2B5EF4-FFF2-40B4-BE49-F238E27FC236}">
              <a16:creationId xmlns:a16="http://schemas.microsoft.com/office/drawing/2014/main" id="{910B2550-4CA6-43D6-8665-875D6F79EBE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33" name="Text Box 43">
          <a:extLst>
            <a:ext uri="{FF2B5EF4-FFF2-40B4-BE49-F238E27FC236}">
              <a16:creationId xmlns:a16="http://schemas.microsoft.com/office/drawing/2014/main" id="{93669074-B331-4C96-967F-563F90F419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34" name="Text Box 1">
          <a:extLst>
            <a:ext uri="{FF2B5EF4-FFF2-40B4-BE49-F238E27FC236}">
              <a16:creationId xmlns:a16="http://schemas.microsoft.com/office/drawing/2014/main" id="{19A17E31-85CA-4EC8-94C6-6AC2B619C0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35" name="Text Box 8">
          <a:extLst>
            <a:ext uri="{FF2B5EF4-FFF2-40B4-BE49-F238E27FC236}">
              <a16:creationId xmlns:a16="http://schemas.microsoft.com/office/drawing/2014/main" id="{94A73BDC-50E2-40B1-B533-A967F0FF21B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36" name="Text Box 9">
          <a:extLst>
            <a:ext uri="{FF2B5EF4-FFF2-40B4-BE49-F238E27FC236}">
              <a16:creationId xmlns:a16="http://schemas.microsoft.com/office/drawing/2014/main" id="{5ACF01D8-2144-4236-839D-4A692D722C2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37" name="Text Box 10">
          <a:extLst>
            <a:ext uri="{FF2B5EF4-FFF2-40B4-BE49-F238E27FC236}">
              <a16:creationId xmlns:a16="http://schemas.microsoft.com/office/drawing/2014/main" id="{A7ED4ADC-F9DA-4FD6-B27D-2C0CAED2368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38" name="Text Box 41">
          <a:extLst>
            <a:ext uri="{FF2B5EF4-FFF2-40B4-BE49-F238E27FC236}">
              <a16:creationId xmlns:a16="http://schemas.microsoft.com/office/drawing/2014/main" id="{170CFFB9-20DA-4371-917C-4A0F63063A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39" name="Text Box 43">
          <a:extLst>
            <a:ext uri="{FF2B5EF4-FFF2-40B4-BE49-F238E27FC236}">
              <a16:creationId xmlns:a16="http://schemas.microsoft.com/office/drawing/2014/main" id="{289918F7-CEFB-4F74-A17D-E032B585EBD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840" name="Text Box 1">
          <a:extLst>
            <a:ext uri="{FF2B5EF4-FFF2-40B4-BE49-F238E27FC236}">
              <a16:creationId xmlns:a16="http://schemas.microsoft.com/office/drawing/2014/main" id="{4E9235C0-ABC4-436A-A5CD-8E8330C84B9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841" name="Text Box 8">
          <a:extLst>
            <a:ext uri="{FF2B5EF4-FFF2-40B4-BE49-F238E27FC236}">
              <a16:creationId xmlns:a16="http://schemas.microsoft.com/office/drawing/2014/main" id="{8B042485-6C73-4E35-9DCF-35F80842F85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842" name="Text Box 9">
          <a:extLst>
            <a:ext uri="{FF2B5EF4-FFF2-40B4-BE49-F238E27FC236}">
              <a16:creationId xmlns:a16="http://schemas.microsoft.com/office/drawing/2014/main" id="{9CDD9D3C-BC9C-4CE0-ABEF-C36792459D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843" name="Text Box 10">
          <a:extLst>
            <a:ext uri="{FF2B5EF4-FFF2-40B4-BE49-F238E27FC236}">
              <a16:creationId xmlns:a16="http://schemas.microsoft.com/office/drawing/2014/main" id="{A64F57A2-F212-45C4-954E-014D71ED0A2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844" name="Text Box 41">
          <a:extLst>
            <a:ext uri="{FF2B5EF4-FFF2-40B4-BE49-F238E27FC236}">
              <a16:creationId xmlns:a16="http://schemas.microsoft.com/office/drawing/2014/main" id="{7122D40A-C791-4811-82D4-28A76ED9EB1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845" name="Text Box 43">
          <a:extLst>
            <a:ext uri="{FF2B5EF4-FFF2-40B4-BE49-F238E27FC236}">
              <a16:creationId xmlns:a16="http://schemas.microsoft.com/office/drawing/2014/main" id="{BA551DE7-2E5A-46DF-8245-12D54C0D42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46" name="Text Box 1">
          <a:extLst>
            <a:ext uri="{FF2B5EF4-FFF2-40B4-BE49-F238E27FC236}">
              <a16:creationId xmlns:a16="http://schemas.microsoft.com/office/drawing/2014/main" id="{C925A8A5-8415-4FBB-9EFC-6F69A50D471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47" name="Text Box 8">
          <a:extLst>
            <a:ext uri="{FF2B5EF4-FFF2-40B4-BE49-F238E27FC236}">
              <a16:creationId xmlns:a16="http://schemas.microsoft.com/office/drawing/2014/main" id="{20A957F4-0D38-478B-AD7B-8B071DE76F0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48" name="Text Box 9">
          <a:extLst>
            <a:ext uri="{FF2B5EF4-FFF2-40B4-BE49-F238E27FC236}">
              <a16:creationId xmlns:a16="http://schemas.microsoft.com/office/drawing/2014/main" id="{B9624B56-335B-43F7-9005-E23047C5FCF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49" name="Text Box 10">
          <a:extLst>
            <a:ext uri="{FF2B5EF4-FFF2-40B4-BE49-F238E27FC236}">
              <a16:creationId xmlns:a16="http://schemas.microsoft.com/office/drawing/2014/main" id="{CDBD9692-F255-4E4B-837A-6BD17B9E809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50" name="Text Box 41">
          <a:extLst>
            <a:ext uri="{FF2B5EF4-FFF2-40B4-BE49-F238E27FC236}">
              <a16:creationId xmlns:a16="http://schemas.microsoft.com/office/drawing/2014/main" id="{E36A5122-DA53-4A4D-9455-D2E9871662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51" name="Text Box 43">
          <a:extLst>
            <a:ext uri="{FF2B5EF4-FFF2-40B4-BE49-F238E27FC236}">
              <a16:creationId xmlns:a16="http://schemas.microsoft.com/office/drawing/2014/main" id="{65991032-970D-468E-A56C-66A9BC0F18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52" name="Text Box 1">
          <a:extLst>
            <a:ext uri="{FF2B5EF4-FFF2-40B4-BE49-F238E27FC236}">
              <a16:creationId xmlns:a16="http://schemas.microsoft.com/office/drawing/2014/main" id="{2CD4ED5E-ED0A-4CF5-926C-7069CBE0682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53" name="Text Box 8">
          <a:extLst>
            <a:ext uri="{FF2B5EF4-FFF2-40B4-BE49-F238E27FC236}">
              <a16:creationId xmlns:a16="http://schemas.microsoft.com/office/drawing/2014/main" id="{81D17C0A-9829-4659-947E-01ECFD1B2EC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54" name="Text Box 9">
          <a:extLst>
            <a:ext uri="{FF2B5EF4-FFF2-40B4-BE49-F238E27FC236}">
              <a16:creationId xmlns:a16="http://schemas.microsoft.com/office/drawing/2014/main" id="{52C5542C-EE18-4948-B491-CEE4E70F348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55" name="Text Box 10">
          <a:extLst>
            <a:ext uri="{FF2B5EF4-FFF2-40B4-BE49-F238E27FC236}">
              <a16:creationId xmlns:a16="http://schemas.microsoft.com/office/drawing/2014/main" id="{86DEAB06-2F31-4992-AE83-60AFC32980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56" name="Text Box 41">
          <a:extLst>
            <a:ext uri="{FF2B5EF4-FFF2-40B4-BE49-F238E27FC236}">
              <a16:creationId xmlns:a16="http://schemas.microsoft.com/office/drawing/2014/main" id="{1A6F260E-7FAD-476B-9980-8E87D252BF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57" name="Text Box 43">
          <a:extLst>
            <a:ext uri="{FF2B5EF4-FFF2-40B4-BE49-F238E27FC236}">
              <a16:creationId xmlns:a16="http://schemas.microsoft.com/office/drawing/2014/main" id="{5CBAB765-9CE1-46E8-9F81-617230A292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58" name="Text Box 1">
          <a:extLst>
            <a:ext uri="{FF2B5EF4-FFF2-40B4-BE49-F238E27FC236}">
              <a16:creationId xmlns:a16="http://schemas.microsoft.com/office/drawing/2014/main" id="{675B9263-BD71-44E1-ADBE-775415B153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59" name="Text Box 8">
          <a:extLst>
            <a:ext uri="{FF2B5EF4-FFF2-40B4-BE49-F238E27FC236}">
              <a16:creationId xmlns:a16="http://schemas.microsoft.com/office/drawing/2014/main" id="{2C5D7834-91A0-4586-9309-200C87ADD0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60" name="Text Box 9">
          <a:extLst>
            <a:ext uri="{FF2B5EF4-FFF2-40B4-BE49-F238E27FC236}">
              <a16:creationId xmlns:a16="http://schemas.microsoft.com/office/drawing/2014/main" id="{BC4D527F-F574-44B6-866A-57C9C9B92C3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61" name="Text Box 10">
          <a:extLst>
            <a:ext uri="{FF2B5EF4-FFF2-40B4-BE49-F238E27FC236}">
              <a16:creationId xmlns:a16="http://schemas.microsoft.com/office/drawing/2014/main" id="{73D1F0E6-1C09-4D86-9DE8-CDBB342F89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62" name="Text Box 41">
          <a:extLst>
            <a:ext uri="{FF2B5EF4-FFF2-40B4-BE49-F238E27FC236}">
              <a16:creationId xmlns:a16="http://schemas.microsoft.com/office/drawing/2014/main" id="{DFD45BDB-F86D-4753-B43A-18C0EA73FBF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63" name="Text Box 43">
          <a:extLst>
            <a:ext uri="{FF2B5EF4-FFF2-40B4-BE49-F238E27FC236}">
              <a16:creationId xmlns:a16="http://schemas.microsoft.com/office/drawing/2014/main" id="{FF75BEAC-09A6-4287-A5A8-EAD98A5C5B7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4B6049AD-4FE6-4A7A-A595-D83EB576D28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65" name="Text Box 8">
          <a:extLst>
            <a:ext uri="{FF2B5EF4-FFF2-40B4-BE49-F238E27FC236}">
              <a16:creationId xmlns:a16="http://schemas.microsoft.com/office/drawing/2014/main" id="{7C6D3395-8414-4839-829D-A6DF265CB8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66" name="Text Box 9">
          <a:extLst>
            <a:ext uri="{FF2B5EF4-FFF2-40B4-BE49-F238E27FC236}">
              <a16:creationId xmlns:a16="http://schemas.microsoft.com/office/drawing/2014/main" id="{395EE9F9-534C-4301-BBEE-8FA0E2FD202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67" name="Text Box 10">
          <a:extLst>
            <a:ext uri="{FF2B5EF4-FFF2-40B4-BE49-F238E27FC236}">
              <a16:creationId xmlns:a16="http://schemas.microsoft.com/office/drawing/2014/main" id="{64B81CDA-19A3-49AE-BD2C-9CB77172B32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68" name="Text Box 41">
          <a:extLst>
            <a:ext uri="{FF2B5EF4-FFF2-40B4-BE49-F238E27FC236}">
              <a16:creationId xmlns:a16="http://schemas.microsoft.com/office/drawing/2014/main" id="{78E56F65-8B90-4554-9862-D108D42B1E1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69" name="Text Box 43">
          <a:extLst>
            <a:ext uri="{FF2B5EF4-FFF2-40B4-BE49-F238E27FC236}">
              <a16:creationId xmlns:a16="http://schemas.microsoft.com/office/drawing/2014/main" id="{41F6095F-1345-46F9-B696-9FE226314B5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id="{5640BF6F-FF10-461B-9827-D96A010B7C4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71" name="Text Box 8">
          <a:extLst>
            <a:ext uri="{FF2B5EF4-FFF2-40B4-BE49-F238E27FC236}">
              <a16:creationId xmlns:a16="http://schemas.microsoft.com/office/drawing/2014/main" id="{1F625E23-3FAC-4A22-83ED-04C391A10E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72" name="Text Box 9">
          <a:extLst>
            <a:ext uri="{FF2B5EF4-FFF2-40B4-BE49-F238E27FC236}">
              <a16:creationId xmlns:a16="http://schemas.microsoft.com/office/drawing/2014/main" id="{24BDF666-CA6B-4488-B901-E60B1BDEC7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73" name="Text Box 10">
          <a:extLst>
            <a:ext uri="{FF2B5EF4-FFF2-40B4-BE49-F238E27FC236}">
              <a16:creationId xmlns:a16="http://schemas.microsoft.com/office/drawing/2014/main" id="{15E9EC72-4D98-4FC2-BE54-EE9E4533EB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74" name="Text Box 41">
          <a:extLst>
            <a:ext uri="{FF2B5EF4-FFF2-40B4-BE49-F238E27FC236}">
              <a16:creationId xmlns:a16="http://schemas.microsoft.com/office/drawing/2014/main" id="{D4311501-DCC9-4DDF-ACEA-66BE444891D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75" name="Text Box 43">
          <a:extLst>
            <a:ext uri="{FF2B5EF4-FFF2-40B4-BE49-F238E27FC236}">
              <a16:creationId xmlns:a16="http://schemas.microsoft.com/office/drawing/2014/main" id="{738AA82D-C493-4716-8CB8-AE96471F2E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76" name="Text Box 1">
          <a:extLst>
            <a:ext uri="{FF2B5EF4-FFF2-40B4-BE49-F238E27FC236}">
              <a16:creationId xmlns:a16="http://schemas.microsoft.com/office/drawing/2014/main" id="{99852124-5568-4D81-ADCF-E23B580088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77" name="Text Box 8">
          <a:extLst>
            <a:ext uri="{FF2B5EF4-FFF2-40B4-BE49-F238E27FC236}">
              <a16:creationId xmlns:a16="http://schemas.microsoft.com/office/drawing/2014/main" id="{B7CE973A-B4A4-4A9B-8D60-9D81EE2D235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78" name="Text Box 9">
          <a:extLst>
            <a:ext uri="{FF2B5EF4-FFF2-40B4-BE49-F238E27FC236}">
              <a16:creationId xmlns:a16="http://schemas.microsoft.com/office/drawing/2014/main" id="{A36C4736-6D9E-4294-8C3E-2D1348F072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79" name="Text Box 10">
          <a:extLst>
            <a:ext uri="{FF2B5EF4-FFF2-40B4-BE49-F238E27FC236}">
              <a16:creationId xmlns:a16="http://schemas.microsoft.com/office/drawing/2014/main" id="{239E7F83-3AA7-4557-A576-1D4A785EB6A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80" name="Text Box 41">
          <a:extLst>
            <a:ext uri="{FF2B5EF4-FFF2-40B4-BE49-F238E27FC236}">
              <a16:creationId xmlns:a16="http://schemas.microsoft.com/office/drawing/2014/main" id="{9A991D54-138F-43D2-AC2E-97DF78723D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81" name="Text Box 43">
          <a:extLst>
            <a:ext uri="{FF2B5EF4-FFF2-40B4-BE49-F238E27FC236}">
              <a16:creationId xmlns:a16="http://schemas.microsoft.com/office/drawing/2014/main" id="{8F5E4F1B-1EEE-48FC-897F-2FDAF04E881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82" name="Text Box 1">
          <a:extLst>
            <a:ext uri="{FF2B5EF4-FFF2-40B4-BE49-F238E27FC236}">
              <a16:creationId xmlns:a16="http://schemas.microsoft.com/office/drawing/2014/main" id="{358C1302-126D-49BB-9AE2-C76439F1D7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83" name="Text Box 8">
          <a:extLst>
            <a:ext uri="{FF2B5EF4-FFF2-40B4-BE49-F238E27FC236}">
              <a16:creationId xmlns:a16="http://schemas.microsoft.com/office/drawing/2014/main" id="{38EC904A-F39E-4CAC-B526-28CA2DE44D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84" name="Text Box 9">
          <a:extLst>
            <a:ext uri="{FF2B5EF4-FFF2-40B4-BE49-F238E27FC236}">
              <a16:creationId xmlns:a16="http://schemas.microsoft.com/office/drawing/2014/main" id="{E87CE90E-E7E0-43A2-9612-2B73775595E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85" name="Text Box 10">
          <a:extLst>
            <a:ext uri="{FF2B5EF4-FFF2-40B4-BE49-F238E27FC236}">
              <a16:creationId xmlns:a16="http://schemas.microsoft.com/office/drawing/2014/main" id="{A5884ADB-663D-4E6C-97D9-FB048465B31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86" name="Text Box 41">
          <a:extLst>
            <a:ext uri="{FF2B5EF4-FFF2-40B4-BE49-F238E27FC236}">
              <a16:creationId xmlns:a16="http://schemas.microsoft.com/office/drawing/2014/main" id="{D1FD128B-CD34-4B84-A980-B37139E9F68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87" name="Text Box 43">
          <a:extLst>
            <a:ext uri="{FF2B5EF4-FFF2-40B4-BE49-F238E27FC236}">
              <a16:creationId xmlns:a16="http://schemas.microsoft.com/office/drawing/2014/main" id="{5AECC95B-CD9B-4B2D-807E-558752B2732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88" name="Text Box 1">
          <a:extLst>
            <a:ext uri="{FF2B5EF4-FFF2-40B4-BE49-F238E27FC236}">
              <a16:creationId xmlns:a16="http://schemas.microsoft.com/office/drawing/2014/main" id="{DD15C4BE-3525-429A-B7F0-203B2EFA4D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89" name="Text Box 8">
          <a:extLst>
            <a:ext uri="{FF2B5EF4-FFF2-40B4-BE49-F238E27FC236}">
              <a16:creationId xmlns:a16="http://schemas.microsoft.com/office/drawing/2014/main" id="{78E22773-C423-4445-89F4-9E2B068FC3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90" name="Text Box 9">
          <a:extLst>
            <a:ext uri="{FF2B5EF4-FFF2-40B4-BE49-F238E27FC236}">
              <a16:creationId xmlns:a16="http://schemas.microsoft.com/office/drawing/2014/main" id="{E667F0B4-8D2F-4BD5-8ABC-078753C269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91" name="Text Box 10">
          <a:extLst>
            <a:ext uri="{FF2B5EF4-FFF2-40B4-BE49-F238E27FC236}">
              <a16:creationId xmlns:a16="http://schemas.microsoft.com/office/drawing/2014/main" id="{FE2235C7-348F-4EE3-9D48-BFBBDBFC6D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92" name="Text Box 41">
          <a:extLst>
            <a:ext uri="{FF2B5EF4-FFF2-40B4-BE49-F238E27FC236}">
              <a16:creationId xmlns:a16="http://schemas.microsoft.com/office/drawing/2014/main" id="{A8517FF4-B89F-498A-B6BE-064C8A80E0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93" name="Text Box 43">
          <a:extLst>
            <a:ext uri="{FF2B5EF4-FFF2-40B4-BE49-F238E27FC236}">
              <a16:creationId xmlns:a16="http://schemas.microsoft.com/office/drawing/2014/main" id="{B9376166-4ED5-4C4E-8C96-1C0735B361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94" name="Text Box 1">
          <a:extLst>
            <a:ext uri="{FF2B5EF4-FFF2-40B4-BE49-F238E27FC236}">
              <a16:creationId xmlns:a16="http://schemas.microsoft.com/office/drawing/2014/main" id="{049C367B-B319-4B15-94AF-F2863574015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95" name="Text Box 8">
          <a:extLst>
            <a:ext uri="{FF2B5EF4-FFF2-40B4-BE49-F238E27FC236}">
              <a16:creationId xmlns:a16="http://schemas.microsoft.com/office/drawing/2014/main" id="{CE941523-E977-4A89-B9A1-7E5B2AC3E8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96" name="Text Box 9">
          <a:extLst>
            <a:ext uri="{FF2B5EF4-FFF2-40B4-BE49-F238E27FC236}">
              <a16:creationId xmlns:a16="http://schemas.microsoft.com/office/drawing/2014/main" id="{67DC5F85-940A-41C0-98BF-5F614A1CAD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97" name="Text Box 10">
          <a:extLst>
            <a:ext uri="{FF2B5EF4-FFF2-40B4-BE49-F238E27FC236}">
              <a16:creationId xmlns:a16="http://schemas.microsoft.com/office/drawing/2014/main" id="{97E96EEB-4B31-402B-AFF0-59ED955BAFE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98" name="Text Box 41">
          <a:extLst>
            <a:ext uri="{FF2B5EF4-FFF2-40B4-BE49-F238E27FC236}">
              <a16:creationId xmlns:a16="http://schemas.microsoft.com/office/drawing/2014/main" id="{71D76980-14F0-4D2D-A645-A500FC7A972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899" name="Text Box 43">
          <a:extLst>
            <a:ext uri="{FF2B5EF4-FFF2-40B4-BE49-F238E27FC236}">
              <a16:creationId xmlns:a16="http://schemas.microsoft.com/office/drawing/2014/main" id="{82B77172-58BF-4026-8A3F-D0264E90C39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00" name="Text Box 1">
          <a:extLst>
            <a:ext uri="{FF2B5EF4-FFF2-40B4-BE49-F238E27FC236}">
              <a16:creationId xmlns:a16="http://schemas.microsoft.com/office/drawing/2014/main" id="{05DDED4C-53A1-40EE-9602-030749DE08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01" name="Text Box 8">
          <a:extLst>
            <a:ext uri="{FF2B5EF4-FFF2-40B4-BE49-F238E27FC236}">
              <a16:creationId xmlns:a16="http://schemas.microsoft.com/office/drawing/2014/main" id="{6AF7AF1E-7CCC-48D0-BCE7-B994850FA13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02" name="Text Box 9">
          <a:extLst>
            <a:ext uri="{FF2B5EF4-FFF2-40B4-BE49-F238E27FC236}">
              <a16:creationId xmlns:a16="http://schemas.microsoft.com/office/drawing/2014/main" id="{23C699BD-D4D4-4CCE-8C07-677B842763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03" name="Text Box 10">
          <a:extLst>
            <a:ext uri="{FF2B5EF4-FFF2-40B4-BE49-F238E27FC236}">
              <a16:creationId xmlns:a16="http://schemas.microsoft.com/office/drawing/2014/main" id="{E3EE8661-77E9-4264-A920-41C3252B223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04" name="Text Box 41">
          <a:extLst>
            <a:ext uri="{FF2B5EF4-FFF2-40B4-BE49-F238E27FC236}">
              <a16:creationId xmlns:a16="http://schemas.microsoft.com/office/drawing/2014/main" id="{F5FC29BB-4496-4F41-B930-AEBB0DD348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05" name="Text Box 43">
          <a:extLst>
            <a:ext uri="{FF2B5EF4-FFF2-40B4-BE49-F238E27FC236}">
              <a16:creationId xmlns:a16="http://schemas.microsoft.com/office/drawing/2014/main" id="{61BB428C-8894-4C2F-8A1D-2E4D1900B47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06" name="Text Box 1">
          <a:extLst>
            <a:ext uri="{FF2B5EF4-FFF2-40B4-BE49-F238E27FC236}">
              <a16:creationId xmlns:a16="http://schemas.microsoft.com/office/drawing/2014/main" id="{2EE884FE-E61C-42CE-9BBC-20BD5CF4B5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07" name="Text Box 8">
          <a:extLst>
            <a:ext uri="{FF2B5EF4-FFF2-40B4-BE49-F238E27FC236}">
              <a16:creationId xmlns:a16="http://schemas.microsoft.com/office/drawing/2014/main" id="{5E382862-42B5-468E-90D6-F89F24D8B9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08" name="Text Box 9">
          <a:extLst>
            <a:ext uri="{FF2B5EF4-FFF2-40B4-BE49-F238E27FC236}">
              <a16:creationId xmlns:a16="http://schemas.microsoft.com/office/drawing/2014/main" id="{7EB45B08-0801-4780-83FD-74D2D10358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09" name="Text Box 10">
          <a:extLst>
            <a:ext uri="{FF2B5EF4-FFF2-40B4-BE49-F238E27FC236}">
              <a16:creationId xmlns:a16="http://schemas.microsoft.com/office/drawing/2014/main" id="{F3FE2360-E55E-42C7-90EB-F7517C7DB49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10" name="Text Box 41">
          <a:extLst>
            <a:ext uri="{FF2B5EF4-FFF2-40B4-BE49-F238E27FC236}">
              <a16:creationId xmlns:a16="http://schemas.microsoft.com/office/drawing/2014/main" id="{2C0FD6A5-157C-4E96-B0D4-E91F8F7D51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11" name="Text Box 43">
          <a:extLst>
            <a:ext uri="{FF2B5EF4-FFF2-40B4-BE49-F238E27FC236}">
              <a16:creationId xmlns:a16="http://schemas.microsoft.com/office/drawing/2014/main" id="{2EF54A8D-0410-4BB0-988D-42E3C91538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12" name="Text Box 1">
          <a:extLst>
            <a:ext uri="{FF2B5EF4-FFF2-40B4-BE49-F238E27FC236}">
              <a16:creationId xmlns:a16="http://schemas.microsoft.com/office/drawing/2014/main" id="{6FB1A1DF-9F49-4AA5-BEB6-FEFF6DE4451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13" name="Text Box 8">
          <a:extLst>
            <a:ext uri="{FF2B5EF4-FFF2-40B4-BE49-F238E27FC236}">
              <a16:creationId xmlns:a16="http://schemas.microsoft.com/office/drawing/2014/main" id="{3453D607-F4DE-4467-BCB9-1D0E3B2511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14" name="Text Box 9">
          <a:extLst>
            <a:ext uri="{FF2B5EF4-FFF2-40B4-BE49-F238E27FC236}">
              <a16:creationId xmlns:a16="http://schemas.microsoft.com/office/drawing/2014/main" id="{84585C3E-A92C-4EBB-BF79-76891357C2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15" name="Text Box 10">
          <a:extLst>
            <a:ext uri="{FF2B5EF4-FFF2-40B4-BE49-F238E27FC236}">
              <a16:creationId xmlns:a16="http://schemas.microsoft.com/office/drawing/2014/main" id="{BF9077C2-0C6C-4DFB-8704-3486F10E1D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16" name="Text Box 41">
          <a:extLst>
            <a:ext uri="{FF2B5EF4-FFF2-40B4-BE49-F238E27FC236}">
              <a16:creationId xmlns:a16="http://schemas.microsoft.com/office/drawing/2014/main" id="{003FE5DE-DB7F-402C-AE4B-8DFC3D1DD62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17" name="Text Box 43">
          <a:extLst>
            <a:ext uri="{FF2B5EF4-FFF2-40B4-BE49-F238E27FC236}">
              <a16:creationId xmlns:a16="http://schemas.microsoft.com/office/drawing/2014/main" id="{09E15803-FF2A-4906-999D-AFF4C814DE4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18" name="Text Box 1">
          <a:extLst>
            <a:ext uri="{FF2B5EF4-FFF2-40B4-BE49-F238E27FC236}">
              <a16:creationId xmlns:a16="http://schemas.microsoft.com/office/drawing/2014/main" id="{04EB4B7A-ABFE-4E99-98D4-7343D02B3C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19" name="Text Box 8">
          <a:extLst>
            <a:ext uri="{FF2B5EF4-FFF2-40B4-BE49-F238E27FC236}">
              <a16:creationId xmlns:a16="http://schemas.microsoft.com/office/drawing/2014/main" id="{5FC5D6B3-783D-49BC-9CF6-B1A5FF066D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20" name="Text Box 9">
          <a:extLst>
            <a:ext uri="{FF2B5EF4-FFF2-40B4-BE49-F238E27FC236}">
              <a16:creationId xmlns:a16="http://schemas.microsoft.com/office/drawing/2014/main" id="{9B229D50-5EA6-4569-83BA-4997663AE3C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21" name="Text Box 10">
          <a:extLst>
            <a:ext uri="{FF2B5EF4-FFF2-40B4-BE49-F238E27FC236}">
              <a16:creationId xmlns:a16="http://schemas.microsoft.com/office/drawing/2014/main" id="{1088F818-860B-4986-BA8A-9D8A50B1FDB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22" name="Text Box 41">
          <a:extLst>
            <a:ext uri="{FF2B5EF4-FFF2-40B4-BE49-F238E27FC236}">
              <a16:creationId xmlns:a16="http://schemas.microsoft.com/office/drawing/2014/main" id="{9BE094ED-D818-4A7C-8B69-DEEB60C296E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23" name="Text Box 43">
          <a:extLst>
            <a:ext uri="{FF2B5EF4-FFF2-40B4-BE49-F238E27FC236}">
              <a16:creationId xmlns:a16="http://schemas.microsoft.com/office/drawing/2014/main" id="{FC08F4F0-22C4-48EF-8816-36AFD05E8A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924" name="Text Box 1">
          <a:extLst>
            <a:ext uri="{FF2B5EF4-FFF2-40B4-BE49-F238E27FC236}">
              <a16:creationId xmlns:a16="http://schemas.microsoft.com/office/drawing/2014/main" id="{5246ABA8-CB58-418F-961A-29AE03764C2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925" name="Text Box 8">
          <a:extLst>
            <a:ext uri="{FF2B5EF4-FFF2-40B4-BE49-F238E27FC236}">
              <a16:creationId xmlns:a16="http://schemas.microsoft.com/office/drawing/2014/main" id="{AD5A9E30-650E-4F1F-A4A2-30E5F628D9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926" name="Text Box 9">
          <a:extLst>
            <a:ext uri="{FF2B5EF4-FFF2-40B4-BE49-F238E27FC236}">
              <a16:creationId xmlns:a16="http://schemas.microsoft.com/office/drawing/2014/main" id="{2AC62709-F221-4206-B0A2-68AF1E06D5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927" name="Text Box 10">
          <a:extLst>
            <a:ext uri="{FF2B5EF4-FFF2-40B4-BE49-F238E27FC236}">
              <a16:creationId xmlns:a16="http://schemas.microsoft.com/office/drawing/2014/main" id="{0F2EB117-8048-46C4-973E-BDC42B759B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928" name="Text Box 41">
          <a:extLst>
            <a:ext uri="{FF2B5EF4-FFF2-40B4-BE49-F238E27FC236}">
              <a16:creationId xmlns:a16="http://schemas.microsoft.com/office/drawing/2014/main" id="{C2336097-80B1-4E20-98BC-26029C6A052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929" name="Text Box 43">
          <a:extLst>
            <a:ext uri="{FF2B5EF4-FFF2-40B4-BE49-F238E27FC236}">
              <a16:creationId xmlns:a16="http://schemas.microsoft.com/office/drawing/2014/main" id="{07B2FCFD-FF3D-4098-BE8E-677BBDA737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930" name="Text Box 1">
          <a:extLst>
            <a:ext uri="{FF2B5EF4-FFF2-40B4-BE49-F238E27FC236}">
              <a16:creationId xmlns:a16="http://schemas.microsoft.com/office/drawing/2014/main" id="{162FCF72-2BB9-40F8-93E0-DE1CD86AA4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931" name="Text Box 8">
          <a:extLst>
            <a:ext uri="{FF2B5EF4-FFF2-40B4-BE49-F238E27FC236}">
              <a16:creationId xmlns:a16="http://schemas.microsoft.com/office/drawing/2014/main" id="{A2521A9B-A0FF-4578-977F-DAD353678DD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932" name="Text Box 9">
          <a:extLst>
            <a:ext uri="{FF2B5EF4-FFF2-40B4-BE49-F238E27FC236}">
              <a16:creationId xmlns:a16="http://schemas.microsoft.com/office/drawing/2014/main" id="{5FA935A8-3002-41CE-9EA0-F7015483E51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933" name="Text Box 10">
          <a:extLst>
            <a:ext uri="{FF2B5EF4-FFF2-40B4-BE49-F238E27FC236}">
              <a16:creationId xmlns:a16="http://schemas.microsoft.com/office/drawing/2014/main" id="{39618BEC-9A60-4799-B71E-2756511809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934" name="Text Box 41">
          <a:extLst>
            <a:ext uri="{FF2B5EF4-FFF2-40B4-BE49-F238E27FC236}">
              <a16:creationId xmlns:a16="http://schemas.microsoft.com/office/drawing/2014/main" id="{FE79B0C6-E24A-4960-A032-404E2759457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3935" name="Text Box 43">
          <a:extLst>
            <a:ext uri="{FF2B5EF4-FFF2-40B4-BE49-F238E27FC236}">
              <a16:creationId xmlns:a16="http://schemas.microsoft.com/office/drawing/2014/main" id="{E4D749E8-4334-4DD1-B856-A3BA7EEDCD7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36" name="Text Box 1">
          <a:extLst>
            <a:ext uri="{FF2B5EF4-FFF2-40B4-BE49-F238E27FC236}">
              <a16:creationId xmlns:a16="http://schemas.microsoft.com/office/drawing/2014/main" id="{B5FD6F5F-A7FD-4A62-84F4-CF6FFBFEE9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37" name="Text Box 8">
          <a:extLst>
            <a:ext uri="{FF2B5EF4-FFF2-40B4-BE49-F238E27FC236}">
              <a16:creationId xmlns:a16="http://schemas.microsoft.com/office/drawing/2014/main" id="{2FE584D6-5974-4965-B839-2A5303CDA4A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38" name="Text Box 9">
          <a:extLst>
            <a:ext uri="{FF2B5EF4-FFF2-40B4-BE49-F238E27FC236}">
              <a16:creationId xmlns:a16="http://schemas.microsoft.com/office/drawing/2014/main" id="{D936ADF8-82D3-4463-B008-75F09E9684A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39" name="Text Box 10">
          <a:extLst>
            <a:ext uri="{FF2B5EF4-FFF2-40B4-BE49-F238E27FC236}">
              <a16:creationId xmlns:a16="http://schemas.microsoft.com/office/drawing/2014/main" id="{1D869AB6-96F7-4C8A-B118-917C4DD73A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40" name="Text Box 41">
          <a:extLst>
            <a:ext uri="{FF2B5EF4-FFF2-40B4-BE49-F238E27FC236}">
              <a16:creationId xmlns:a16="http://schemas.microsoft.com/office/drawing/2014/main" id="{D2C37CDE-F4D7-47B5-9020-37277292579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41" name="Text Box 43">
          <a:extLst>
            <a:ext uri="{FF2B5EF4-FFF2-40B4-BE49-F238E27FC236}">
              <a16:creationId xmlns:a16="http://schemas.microsoft.com/office/drawing/2014/main" id="{52F74141-64A0-4F17-B7E6-2DF9C537F7D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42" name="Text Box 1">
          <a:extLst>
            <a:ext uri="{FF2B5EF4-FFF2-40B4-BE49-F238E27FC236}">
              <a16:creationId xmlns:a16="http://schemas.microsoft.com/office/drawing/2014/main" id="{793F0614-1E99-4EB3-91CB-823582BC96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43" name="Text Box 8">
          <a:extLst>
            <a:ext uri="{FF2B5EF4-FFF2-40B4-BE49-F238E27FC236}">
              <a16:creationId xmlns:a16="http://schemas.microsoft.com/office/drawing/2014/main" id="{06A9CC98-66DF-4B1B-BFE5-9EE139419C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44" name="Text Box 9">
          <a:extLst>
            <a:ext uri="{FF2B5EF4-FFF2-40B4-BE49-F238E27FC236}">
              <a16:creationId xmlns:a16="http://schemas.microsoft.com/office/drawing/2014/main" id="{FA70BB7C-C85E-4CA2-B49E-3CB7DDC7DDA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45" name="Text Box 10">
          <a:extLst>
            <a:ext uri="{FF2B5EF4-FFF2-40B4-BE49-F238E27FC236}">
              <a16:creationId xmlns:a16="http://schemas.microsoft.com/office/drawing/2014/main" id="{9411B09B-F8E2-4966-B3E1-B19523E177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46" name="Text Box 41">
          <a:extLst>
            <a:ext uri="{FF2B5EF4-FFF2-40B4-BE49-F238E27FC236}">
              <a16:creationId xmlns:a16="http://schemas.microsoft.com/office/drawing/2014/main" id="{E015DA1D-E441-462A-8E18-2E975B8A73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47" name="Text Box 43">
          <a:extLst>
            <a:ext uri="{FF2B5EF4-FFF2-40B4-BE49-F238E27FC236}">
              <a16:creationId xmlns:a16="http://schemas.microsoft.com/office/drawing/2014/main" id="{9E7A2A56-1409-446D-B880-C361A9952E5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48" name="Text Box 1">
          <a:extLst>
            <a:ext uri="{FF2B5EF4-FFF2-40B4-BE49-F238E27FC236}">
              <a16:creationId xmlns:a16="http://schemas.microsoft.com/office/drawing/2014/main" id="{0BEBDB40-2FF8-4F04-9CAB-7A0BB6433D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49" name="Text Box 8">
          <a:extLst>
            <a:ext uri="{FF2B5EF4-FFF2-40B4-BE49-F238E27FC236}">
              <a16:creationId xmlns:a16="http://schemas.microsoft.com/office/drawing/2014/main" id="{6FA8D4E6-393B-4E32-AA01-E331037C9CC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50" name="Text Box 9">
          <a:extLst>
            <a:ext uri="{FF2B5EF4-FFF2-40B4-BE49-F238E27FC236}">
              <a16:creationId xmlns:a16="http://schemas.microsoft.com/office/drawing/2014/main" id="{F97AC96E-1219-4A86-BEE1-FE3BF189131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51" name="Text Box 10">
          <a:extLst>
            <a:ext uri="{FF2B5EF4-FFF2-40B4-BE49-F238E27FC236}">
              <a16:creationId xmlns:a16="http://schemas.microsoft.com/office/drawing/2014/main" id="{1973CC51-08E1-421C-B7D9-CE6882BFB9C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52" name="Text Box 41">
          <a:extLst>
            <a:ext uri="{FF2B5EF4-FFF2-40B4-BE49-F238E27FC236}">
              <a16:creationId xmlns:a16="http://schemas.microsoft.com/office/drawing/2014/main" id="{A232A7B3-8337-413C-903B-62D6AA24EB9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53" name="Text Box 43">
          <a:extLst>
            <a:ext uri="{FF2B5EF4-FFF2-40B4-BE49-F238E27FC236}">
              <a16:creationId xmlns:a16="http://schemas.microsoft.com/office/drawing/2014/main" id="{94E740A4-C62D-46EF-B0EC-2107A517F9F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54" name="Text Box 1">
          <a:extLst>
            <a:ext uri="{FF2B5EF4-FFF2-40B4-BE49-F238E27FC236}">
              <a16:creationId xmlns:a16="http://schemas.microsoft.com/office/drawing/2014/main" id="{E365F9B4-37FD-4824-BFD7-18F8DD6BD6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55" name="Text Box 8">
          <a:extLst>
            <a:ext uri="{FF2B5EF4-FFF2-40B4-BE49-F238E27FC236}">
              <a16:creationId xmlns:a16="http://schemas.microsoft.com/office/drawing/2014/main" id="{5100395A-561C-4AE3-9A01-1615D7EC9D1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56" name="Text Box 9">
          <a:extLst>
            <a:ext uri="{FF2B5EF4-FFF2-40B4-BE49-F238E27FC236}">
              <a16:creationId xmlns:a16="http://schemas.microsoft.com/office/drawing/2014/main" id="{70B958DC-71A0-492B-8B50-B440C841FF6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57" name="Text Box 10">
          <a:extLst>
            <a:ext uri="{FF2B5EF4-FFF2-40B4-BE49-F238E27FC236}">
              <a16:creationId xmlns:a16="http://schemas.microsoft.com/office/drawing/2014/main" id="{D09ADF5D-7CA6-4AB7-A38A-962319608A8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58" name="Text Box 41">
          <a:extLst>
            <a:ext uri="{FF2B5EF4-FFF2-40B4-BE49-F238E27FC236}">
              <a16:creationId xmlns:a16="http://schemas.microsoft.com/office/drawing/2014/main" id="{B3982B48-89E8-49A0-8AB7-38C619E7A8D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59" name="Text Box 43">
          <a:extLst>
            <a:ext uri="{FF2B5EF4-FFF2-40B4-BE49-F238E27FC236}">
              <a16:creationId xmlns:a16="http://schemas.microsoft.com/office/drawing/2014/main" id="{9B5D4855-438C-4A9E-BBF4-5F36FE096B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60" name="Text Box 1">
          <a:extLst>
            <a:ext uri="{FF2B5EF4-FFF2-40B4-BE49-F238E27FC236}">
              <a16:creationId xmlns:a16="http://schemas.microsoft.com/office/drawing/2014/main" id="{DA15B531-97AD-40E4-A36D-D06D1136B02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61" name="Text Box 8">
          <a:extLst>
            <a:ext uri="{FF2B5EF4-FFF2-40B4-BE49-F238E27FC236}">
              <a16:creationId xmlns:a16="http://schemas.microsoft.com/office/drawing/2014/main" id="{6B9AD0B4-5F9B-48ED-9104-7CF137EE5C8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62" name="Text Box 9">
          <a:extLst>
            <a:ext uri="{FF2B5EF4-FFF2-40B4-BE49-F238E27FC236}">
              <a16:creationId xmlns:a16="http://schemas.microsoft.com/office/drawing/2014/main" id="{545B6720-3C90-4B51-B4E0-B941E27C231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63" name="Text Box 10">
          <a:extLst>
            <a:ext uri="{FF2B5EF4-FFF2-40B4-BE49-F238E27FC236}">
              <a16:creationId xmlns:a16="http://schemas.microsoft.com/office/drawing/2014/main" id="{E2A7CDC3-60C1-4791-BDD9-04EB1E0CE3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64" name="Text Box 41">
          <a:extLst>
            <a:ext uri="{FF2B5EF4-FFF2-40B4-BE49-F238E27FC236}">
              <a16:creationId xmlns:a16="http://schemas.microsoft.com/office/drawing/2014/main" id="{03FE11C6-00F9-490F-8E35-3FD37FA29D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65" name="Text Box 43">
          <a:extLst>
            <a:ext uri="{FF2B5EF4-FFF2-40B4-BE49-F238E27FC236}">
              <a16:creationId xmlns:a16="http://schemas.microsoft.com/office/drawing/2014/main" id="{E490C6BE-A96F-4056-BBFF-97D4AE26765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66" name="Text Box 1">
          <a:extLst>
            <a:ext uri="{FF2B5EF4-FFF2-40B4-BE49-F238E27FC236}">
              <a16:creationId xmlns:a16="http://schemas.microsoft.com/office/drawing/2014/main" id="{CEB3708F-711D-402D-9AD6-0551CB7F1A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67" name="Text Box 8">
          <a:extLst>
            <a:ext uri="{FF2B5EF4-FFF2-40B4-BE49-F238E27FC236}">
              <a16:creationId xmlns:a16="http://schemas.microsoft.com/office/drawing/2014/main" id="{9FCEC1DB-BD92-4376-BF17-98BFBB1E799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68" name="Text Box 9">
          <a:extLst>
            <a:ext uri="{FF2B5EF4-FFF2-40B4-BE49-F238E27FC236}">
              <a16:creationId xmlns:a16="http://schemas.microsoft.com/office/drawing/2014/main" id="{383F4885-04D4-471F-B6B0-2176BF05EDD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69" name="Text Box 10">
          <a:extLst>
            <a:ext uri="{FF2B5EF4-FFF2-40B4-BE49-F238E27FC236}">
              <a16:creationId xmlns:a16="http://schemas.microsoft.com/office/drawing/2014/main" id="{5D463F7C-1FAA-449B-9007-FF5BEE63D2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70" name="Text Box 41">
          <a:extLst>
            <a:ext uri="{FF2B5EF4-FFF2-40B4-BE49-F238E27FC236}">
              <a16:creationId xmlns:a16="http://schemas.microsoft.com/office/drawing/2014/main" id="{FAA2EF34-730D-4828-8817-7981FEC458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71" name="Text Box 43">
          <a:extLst>
            <a:ext uri="{FF2B5EF4-FFF2-40B4-BE49-F238E27FC236}">
              <a16:creationId xmlns:a16="http://schemas.microsoft.com/office/drawing/2014/main" id="{0168F780-3663-474D-982F-6D590876F4A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72" name="Text Box 1">
          <a:extLst>
            <a:ext uri="{FF2B5EF4-FFF2-40B4-BE49-F238E27FC236}">
              <a16:creationId xmlns:a16="http://schemas.microsoft.com/office/drawing/2014/main" id="{2987B945-79B3-4ACE-BA2F-835F8F7A163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73" name="Text Box 8">
          <a:extLst>
            <a:ext uri="{FF2B5EF4-FFF2-40B4-BE49-F238E27FC236}">
              <a16:creationId xmlns:a16="http://schemas.microsoft.com/office/drawing/2014/main" id="{6D7E7FEC-2A06-46FE-BB5C-6709B527F74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74" name="Text Box 9">
          <a:extLst>
            <a:ext uri="{FF2B5EF4-FFF2-40B4-BE49-F238E27FC236}">
              <a16:creationId xmlns:a16="http://schemas.microsoft.com/office/drawing/2014/main" id="{719D127A-5A55-4780-A9A2-78B5D2BA95A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75" name="Text Box 10">
          <a:extLst>
            <a:ext uri="{FF2B5EF4-FFF2-40B4-BE49-F238E27FC236}">
              <a16:creationId xmlns:a16="http://schemas.microsoft.com/office/drawing/2014/main" id="{3C55649D-7690-42E7-AE8B-7E0A984C3E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76" name="Text Box 41">
          <a:extLst>
            <a:ext uri="{FF2B5EF4-FFF2-40B4-BE49-F238E27FC236}">
              <a16:creationId xmlns:a16="http://schemas.microsoft.com/office/drawing/2014/main" id="{5DD064C1-A711-4E0D-9176-61F56AD13AF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77" name="Text Box 43">
          <a:extLst>
            <a:ext uri="{FF2B5EF4-FFF2-40B4-BE49-F238E27FC236}">
              <a16:creationId xmlns:a16="http://schemas.microsoft.com/office/drawing/2014/main" id="{997EE3A6-EC71-4143-A9D1-A33499063C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78" name="Text Box 1">
          <a:extLst>
            <a:ext uri="{FF2B5EF4-FFF2-40B4-BE49-F238E27FC236}">
              <a16:creationId xmlns:a16="http://schemas.microsoft.com/office/drawing/2014/main" id="{9B754450-1D10-4145-A3E4-2265C36614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79" name="Text Box 8">
          <a:extLst>
            <a:ext uri="{FF2B5EF4-FFF2-40B4-BE49-F238E27FC236}">
              <a16:creationId xmlns:a16="http://schemas.microsoft.com/office/drawing/2014/main" id="{9DA98B86-A8B5-4737-8CB0-D01EF03D6EF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80" name="Text Box 9">
          <a:extLst>
            <a:ext uri="{FF2B5EF4-FFF2-40B4-BE49-F238E27FC236}">
              <a16:creationId xmlns:a16="http://schemas.microsoft.com/office/drawing/2014/main" id="{ECF3E7FB-EA96-4AA9-9332-5F99C62B3D8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81" name="Text Box 10">
          <a:extLst>
            <a:ext uri="{FF2B5EF4-FFF2-40B4-BE49-F238E27FC236}">
              <a16:creationId xmlns:a16="http://schemas.microsoft.com/office/drawing/2014/main" id="{1E1D6CCE-3889-42DE-9EFB-4BE941526DC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82" name="Text Box 41">
          <a:extLst>
            <a:ext uri="{FF2B5EF4-FFF2-40B4-BE49-F238E27FC236}">
              <a16:creationId xmlns:a16="http://schemas.microsoft.com/office/drawing/2014/main" id="{6DB573CC-4A53-4A81-AD32-5B4A03477D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83" name="Text Box 43">
          <a:extLst>
            <a:ext uri="{FF2B5EF4-FFF2-40B4-BE49-F238E27FC236}">
              <a16:creationId xmlns:a16="http://schemas.microsoft.com/office/drawing/2014/main" id="{D86021F3-4806-4D38-857E-C6D19D954F4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84" name="Text Box 1">
          <a:extLst>
            <a:ext uri="{FF2B5EF4-FFF2-40B4-BE49-F238E27FC236}">
              <a16:creationId xmlns:a16="http://schemas.microsoft.com/office/drawing/2014/main" id="{5BD7D8F0-EC71-4B0E-A376-D92A03EDA5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85" name="Text Box 8">
          <a:extLst>
            <a:ext uri="{FF2B5EF4-FFF2-40B4-BE49-F238E27FC236}">
              <a16:creationId xmlns:a16="http://schemas.microsoft.com/office/drawing/2014/main" id="{3A88D147-9028-4A20-B744-E94EFDDDD6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86" name="Text Box 9">
          <a:extLst>
            <a:ext uri="{FF2B5EF4-FFF2-40B4-BE49-F238E27FC236}">
              <a16:creationId xmlns:a16="http://schemas.microsoft.com/office/drawing/2014/main" id="{FE27674D-4D37-4393-8C64-5862F9B630B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87" name="Text Box 10">
          <a:extLst>
            <a:ext uri="{FF2B5EF4-FFF2-40B4-BE49-F238E27FC236}">
              <a16:creationId xmlns:a16="http://schemas.microsoft.com/office/drawing/2014/main" id="{89C889E8-6DA7-4FCF-8F6C-A16285E9A8B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88" name="Text Box 41">
          <a:extLst>
            <a:ext uri="{FF2B5EF4-FFF2-40B4-BE49-F238E27FC236}">
              <a16:creationId xmlns:a16="http://schemas.microsoft.com/office/drawing/2014/main" id="{73DBFBB3-C1D1-4578-8AB0-48EFF5CDCB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89" name="Text Box 43">
          <a:extLst>
            <a:ext uri="{FF2B5EF4-FFF2-40B4-BE49-F238E27FC236}">
              <a16:creationId xmlns:a16="http://schemas.microsoft.com/office/drawing/2014/main" id="{6DF3FB19-B31F-4ADD-B3DF-AB1D4338B3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90" name="Text Box 1">
          <a:extLst>
            <a:ext uri="{FF2B5EF4-FFF2-40B4-BE49-F238E27FC236}">
              <a16:creationId xmlns:a16="http://schemas.microsoft.com/office/drawing/2014/main" id="{99AF5D10-4C85-4F09-A07D-089C955A31D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91" name="Text Box 8">
          <a:extLst>
            <a:ext uri="{FF2B5EF4-FFF2-40B4-BE49-F238E27FC236}">
              <a16:creationId xmlns:a16="http://schemas.microsoft.com/office/drawing/2014/main" id="{9D293FB3-9B6D-4592-BC7F-C3F423F584D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92" name="Text Box 9">
          <a:extLst>
            <a:ext uri="{FF2B5EF4-FFF2-40B4-BE49-F238E27FC236}">
              <a16:creationId xmlns:a16="http://schemas.microsoft.com/office/drawing/2014/main" id="{9C41C501-065D-4376-BCD5-4F017324C9A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93" name="Text Box 10">
          <a:extLst>
            <a:ext uri="{FF2B5EF4-FFF2-40B4-BE49-F238E27FC236}">
              <a16:creationId xmlns:a16="http://schemas.microsoft.com/office/drawing/2014/main" id="{CF90E73E-3671-444E-815A-6FABFC8406A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94" name="Text Box 41">
          <a:extLst>
            <a:ext uri="{FF2B5EF4-FFF2-40B4-BE49-F238E27FC236}">
              <a16:creationId xmlns:a16="http://schemas.microsoft.com/office/drawing/2014/main" id="{A17245A2-412E-48CF-B031-DF7D06FDBD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95" name="Text Box 43">
          <a:extLst>
            <a:ext uri="{FF2B5EF4-FFF2-40B4-BE49-F238E27FC236}">
              <a16:creationId xmlns:a16="http://schemas.microsoft.com/office/drawing/2014/main" id="{9D04796B-72E1-4AFE-B28B-877A732D0C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96" name="Text Box 1">
          <a:extLst>
            <a:ext uri="{FF2B5EF4-FFF2-40B4-BE49-F238E27FC236}">
              <a16:creationId xmlns:a16="http://schemas.microsoft.com/office/drawing/2014/main" id="{425CE748-B842-4C46-907F-48645262AA3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97" name="Text Box 8">
          <a:extLst>
            <a:ext uri="{FF2B5EF4-FFF2-40B4-BE49-F238E27FC236}">
              <a16:creationId xmlns:a16="http://schemas.microsoft.com/office/drawing/2014/main" id="{9AE2D1D9-2164-426D-BA01-5E5E786727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98" name="Text Box 9">
          <a:extLst>
            <a:ext uri="{FF2B5EF4-FFF2-40B4-BE49-F238E27FC236}">
              <a16:creationId xmlns:a16="http://schemas.microsoft.com/office/drawing/2014/main" id="{005996F5-94DD-4E3B-BF5B-27504D560BA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3999" name="Text Box 10">
          <a:extLst>
            <a:ext uri="{FF2B5EF4-FFF2-40B4-BE49-F238E27FC236}">
              <a16:creationId xmlns:a16="http://schemas.microsoft.com/office/drawing/2014/main" id="{E58733AC-B844-4291-B3ED-CE29DECD814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00" name="Text Box 41">
          <a:extLst>
            <a:ext uri="{FF2B5EF4-FFF2-40B4-BE49-F238E27FC236}">
              <a16:creationId xmlns:a16="http://schemas.microsoft.com/office/drawing/2014/main" id="{2CAAB381-470B-4D8C-89DF-5C1FABCCA9E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01" name="Text Box 43">
          <a:extLst>
            <a:ext uri="{FF2B5EF4-FFF2-40B4-BE49-F238E27FC236}">
              <a16:creationId xmlns:a16="http://schemas.microsoft.com/office/drawing/2014/main" id="{64E46A4E-99BC-4C15-A921-22EFC325C8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02" name="Text Box 1">
          <a:extLst>
            <a:ext uri="{FF2B5EF4-FFF2-40B4-BE49-F238E27FC236}">
              <a16:creationId xmlns:a16="http://schemas.microsoft.com/office/drawing/2014/main" id="{DB3769D1-E212-4ABC-821A-17E3D8DA35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03" name="Text Box 8">
          <a:extLst>
            <a:ext uri="{FF2B5EF4-FFF2-40B4-BE49-F238E27FC236}">
              <a16:creationId xmlns:a16="http://schemas.microsoft.com/office/drawing/2014/main" id="{81386F88-CEFC-4EDD-8A18-C0E38E65AED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04" name="Text Box 9">
          <a:extLst>
            <a:ext uri="{FF2B5EF4-FFF2-40B4-BE49-F238E27FC236}">
              <a16:creationId xmlns:a16="http://schemas.microsoft.com/office/drawing/2014/main" id="{36F9D2E8-1FED-4E10-A079-D60FA1194D8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05" name="Text Box 10">
          <a:extLst>
            <a:ext uri="{FF2B5EF4-FFF2-40B4-BE49-F238E27FC236}">
              <a16:creationId xmlns:a16="http://schemas.microsoft.com/office/drawing/2014/main" id="{67FE053B-6D6A-4157-9A00-2FB1CE0434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06" name="Text Box 41">
          <a:extLst>
            <a:ext uri="{FF2B5EF4-FFF2-40B4-BE49-F238E27FC236}">
              <a16:creationId xmlns:a16="http://schemas.microsoft.com/office/drawing/2014/main" id="{214C4909-7F66-460B-8987-FC87D4F2F00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07" name="Text Box 43">
          <a:extLst>
            <a:ext uri="{FF2B5EF4-FFF2-40B4-BE49-F238E27FC236}">
              <a16:creationId xmlns:a16="http://schemas.microsoft.com/office/drawing/2014/main" id="{5F96810B-1027-4762-B7E7-242480DF7B4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08" name="Text Box 1">
          <a:extLst>
            <a:ext uri="{FF2B5EF4-FFF2-40B4-BE49-F238E27FC236}">
              <a16:creationId xmlns:a16="http://schemas.microsoft.com/office/drawing/2014/main" id="{F849E54D-6E0F-400A-BD19-62E1FC18037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09" name="Text Box 8">
          <a:extLst>
            <a:ext uri="{FF2B5EF4-FFF2-40B4-BE49-F238E27FC236}">
              <a16:creationId xmlns:a16="http://schemas.microsoft.com/office/drawing/2014/main" id="{F9632F14-F3EB-4BE4-95C4-C39C5AA4F2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10" name="Text Box 9">
          <a:extLst>
            <a:ext uri="{FF2B5EF4-FFF2-40B4-BE49-F238E27FC236}">
              <a16:creationId xmlns:a16="http://schemas.microsoft.com/office/drawing/2014/main" id="{E303DAEB-BB0B-470D-94CD-CAE83BB71E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11" name="Text Box 10">
          <a:extLst>
            <a:ext uri="{FF2B5EF4-FFF2-40B4-BE49-F238E27FC236}">
              <a16:creationId xmlns:a16="http://schemas.microsoft.com/office/drawing/2014/main" id="{DC6D4370-E952-4B31-9D17-0E9A1F8E64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12" name="Text Box 41">
          <a:extLst>
            <a:ext uri="{FF2B5EF4-FFF2-40B4-BE49-F238E27FC236}">
              <a16:creationId xmlns:a16="http://schemas.microsoft.com/office/drawing/2014/main" id="{12828AC9-24F0-4985-B073-6525E7B5FCF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13" name="Text Box 43">
          <a:extLst>
            <a:ext uri="{FF2B5EF4-FFF2-40B4-BE49-F238E27FC236}">
              <a16:creationId xmlns:a16="http://schemas.microsoft.com/office/drawing/2014/main" id="{F12B1838-900C-4EEC-B08E-4D58656330C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14" name="Text Box 1">
          <a:extLst>
            <a:ext uri="{FF2B5EF4-FFF2-40B4-BE49-F238E27FC236}">
              <a16:creationId xmlns:a16="http://schemas.microsoft.com/office/drawing/2014/main" id="{0EFC1E3B-E1B5-475C-AA25-6F535F6379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15" name="Text Box 8">
          <a:extLst>
            <a:ext uri="{FF2B5EF4-FFF2-40B4-BE49-F238E27FC236}">
              <a16:creationId xmlns:a16="http://schemas.microsoft.com/office/drawing/2014/main" id="{1AFA5A76-0736-4BAF-B10E-BA49F5947E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16" name="Text Box 9">
          <a:extLst>
            <a:ext uri="{FF2B5EF4-FFF2-40B4-BE49-F238E27FC236}">
              <a16:creationId xmlns:a16="http://schemas.microsoft.com/office/drawing/2014/main" id="{3761A8BB-201B-4818-8E3A-0427FF5F9C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17" name="Text Box 10">
          <a:extLst>
            <a:ext uri="{FF2B5EF4-FFF2-40B4-BE49-F238E27FC236}">
              <a16:creationId xmlns:a16="http://schemas.microsoft.com/office/drawing/2014/main" id="{EB3ACF98-D09E-48B5-8189-8DCEA1BA969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18" name="Text Box 41">
          <a:extLst>
            <a:ext uri="{FF2B5EF4-FFF2-40B4-BE49-F238E27FC236}">
              <a16:creationId xmlns:a16="http://schemas.microsoft.com/office/drawing/2014/main" id="{38819BBF-547F-41B9-956E-A59ADC869F7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19" name="Text Box 43">
          <a:extLst>
            <a:ext uri="{FF2B5EF4-FFF2-40B4-BE49-F238E27FC236}">
              <a16:creationId xmlns:a16="http://schemas.microsoft.com/office/drawing/2014/main" id="{AD49678E-B8F6-4E80-9F9F-3109E625699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20" name="Text Box 1">
          <a:extLst>
            <a:ext uri="{FF2B5EF4-FFF2-40B4-BE49-F238E27FC236}">
              <a16:creationId xmlns:a16="http://schemas.microsoft.com/office/drawing/2014/main" id="{00988005-BB14-445C-A1A1-A2A79433BC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21" name="Text Box 8">
          <a:extLst>
            <a:ext uri="{FF2B5EF4-FFF2-40B4-BE49-F238E27FC236}">
              <a16:creationId xmlns:a16="http://schemas.microsoft.com/office/drawing/2014/main" id="{7A6414C6-75F3-4623-91DA-5ACAFC8D18B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22" name="Text Box 9">
          <a:extLst>
            <a:ext uri="{FF2B5EF4-FFF2-40B4-BE49-F238E27FC236}">
              <a16:creationId xmlns:a16="http://schemas.microsoft.com/office/drawing/2014/main" id="{80319E62-EB9B-4DB9-B76F-CBD6049AB6B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23" name="Text Box 10">
          <a:extLst>
            <a:ext uri="{FF2B5EF4-FFF2-40B4-BE49-F238E27FC236}">
              <a16:creationId xmlns:a16="http://schemas.microsoft.com/office/drawing/2014/main" id="{ED57F319-69F7-4F06-9D16-B7A2596A60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24" name="Text Box 41">
          <a:extLst>
            <a:ext uri="{FF2B5EF4-FFF2-40B4-BE49-F238E27FC236}">
              <a16:creationId xmlns:a16="http://schemas.microsoft.com/office/drawing/2014/main" id="{CFAE5D1F-7225-4FD7-8D8D-374613E6472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25" name="Text Box 43">
          <a:extLst>
            <a:ext uri="{FF2B5EF4-FFF2-40B4-BE49-F238E27FC236}">
              <a16:creationId xmlns:a16="http://schemas.microsoft.com/office/drawing/2014/main" id="{36FA340E-D869-4A45-9987-A3F272E2F9F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26" name="Text Box 1">
          <a:extLst>
            <a:ext uri="{FF2B5EF4-FFF2-40B4-BE49-F238E27FC236}">
              <a16:creationId xmlns:a16="http://schemas.microsoft.com/office/drawing/2014/main" id="{E11587EC-EA7E-417C-AB86-54793A02085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27" name="Text Box 8">
          <a:extLst>
            <a:ext uri="{FF2B5EF4-FFF2-40B4-BE49-F238E27FC236}">
              <a16:creationId xmlns:a16="http://schemas.microsoft.com/office/drawing/2014/main" id="{6ABBA69B-FBD1-4FF2-AC66-C1094BDA9A6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28" name="Text Box 9">
          <a:extLst>
            <a:ext uri="{FF2B5EF4-FFF2-40B4-BE49-F238E27FC236}">
              <a16:creationId xmlns:a16="http://schemas.microsoft.com/office/drawing/2014/main" id="{D41F6CA4-6B9E-427D-BD4A-5F194D6F7B6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29" name="Text Box 10">
          <a:extLst>
            <a:ext uri="{FF2B5EF4-FFF2-40B4-BE49-F238E27FC236}">
              <a16:creationId xmlns:a16="http://schemas.microsoft.com/office/drawing/2014/main" id="{2CC25463-0FC2-4299-9C1F-F10BAF4313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30" name="Text Box 41">
          <a:extLst>
            <a:ext uri="{FF2B5EF4-FFF2-40B4-BE49-F238E27FC236}">
              <a16:creationId xmlns:a16="http://schemas.microsoft.com/office/drawing/2014/main" id="{733758BD-013B-4344-9161-F689F0B7642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31" name="Text Box 43">
          <a:extLst>
            <a:ext uri="{FF2B5EF4-FFF2-40B4-BE49-F238E27FC236}">
              <a16:creationId xmlns:a16="http://schemas.microsoft.com/office/drawing/2014/main" id="{3C86159C-40FE-4C28-8913-CE4AFE549E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32" name="Text Box 1">
          <a:extLst>
            <a:ext uri="{FF2B5EF4-FFF2-40B4-BE49-F238E27FC236}">
              <a16:creationId xmlns:a16="http://schemas.microsoft.com/office/drawing/2014/main" id="{083F29EB-94D5-4794-997B-ED8F8C22F5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33" name="Text Box 8">
          <a:extLst>
            <a:ext uri="{FF2B5EF4-FFF2-40B4-BE49-F238E27FC236}">
              <a16:creationId xmlns:a16="http://schemas.microsoft.com/office/drawing/2014/main" id="{4B3846A9-92D4-4230-ACC8-A4E4879A69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34" name="Text Box 9">
          <a:extLst>
            <a:ext uri="{FF2B5EF4-FFF2-40B4-BE49-F238E27FC236}">
              <a16:creationId xmlns:a16="http://schemas.microsoft.com/office/drawing/2014/main" id="{A650076E-BC07-41D3-907F-4B53CF1B21E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35" name="Text Box 10">
          <a:extLst>
            <a:ext uri="{FF2B5EF4-FFF2-40B4-BE49-F238E27FC236}">
              <a16:creationId xmlns:a16="http://schemas.microsoft.com/office/drawing/2014/main" id="{0701092A-CBEC-4CC7-AA63-A173BA693D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36" name="Text Box 41">
          <a:extLst>
            <a:ext uri="{FF2B5EF4-FFF2-40B4-BE49-F238E27FC236}">
              <a16:creationId xmlns:a16="http://schemas.microsoft.com/office/drawing/2014/main" id="{4C206C8F-75C7-4DF9-AA78-9013BC6CD49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37" name="Text Box 43">
          <a:extLst>
            <a:ext uri="{FF2B5EF4-FFF2-40B4-BE49-F238E27FC236}">
              <a16:creationId xmlns:a16="http://schemas.microsoft.com/office/drawing/2014/main" id="{EF7371F1-45A0-4A3D-87BB-F47C8F46624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38" name="Text Box 1">
          <a:extLst>
            <a:ext uri="{FF2B5EF4-FFF2-40B4-BE49-F238E27FC236}">
              <a16:creationId xmlns:a16="http://schemas.microsoft.com/office/drawing/2014/main" id="{9859129E-EBA7-4580-AFC3-1FC630C424F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39" name="Text Box 8">
          <a:extLst>
            <a:ext uri="{FF2B5EF4-FFF2-40B4-BE49-F238E27FC236}">
              <a16:creationId xmlns:a16="http://schemas.microsoft.com/office/drawing/2014/main" id="{7F9F8623-8A32-46DA-B09F-1149B380534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40" name="Text Box 9">
          <a:extLst>
            <a:ext uri="{FF2B5EF4-FFF2-40B4-BE49-F238E27FC236}">
              <a16:creationId xmlns:a16="http://schemas.microsoft.com/office/drawing/2014/main" id="{3A169DE7-800B-4D50-8F4F-6FD4F82CA39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41" name="Text Box 10">
          <a:extLst>
            <a:ext uri="{FF2B5EF4-FFF2-40B4-BE49-F238E27FC236}">
              <a16:creationId xmlns:a16="http://schemas.microsoft.com/office/drawing/2014/main" id="{E04BDA18-DD17-4428-9DDA-2AA3F530225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42" name="Text Box 41">
          <a:extLst>
            <a:ext uri="{FF2B5EF4-FFF2-40B4-BE49-F238E27FC236}">
              <a16:creationId xmlns:a16="http://schemas.microsoft.com/office/drawing/2014/main" id="{CF8B7626-4830-49EA-8A28-0D0FA789738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43" name="Text Box 43">
          <a:extLst>
            <a:ext uri="{FF2B5EF4-FFF2-40B4-BE49-F238E27FC236}">
              <a16:creationId xmlns:a16="http://schemas.microsoft.com/office/drawing/2014/main" id="{FA330F1D-1450-4575-81EA-96BB890406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44" name="Text Box 1">
          <a:extLst>
            <a:ext uri="{FF2B5EF4-FFF2-40B4-BE49-F238E27FC236}">
              <a16:creationId xmlns:a16="http://schemas.microsoft.com/office/drawing/2014/main" id="{6F0C9A14-46EF-412B-A87B-517E07B043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45" name="Text Box 8">
          <a:extLst>
            <a:ext uri="{FF2B5EF4-FFF2-40B4-BE49-F238E27FC236}">
              <a16:creationId xmlns:a16="http://schemas.microsoft.com/office/drawing/2014/main" id="{EBA40B71-CD60-4BA9-AFAA-B5A287B75C9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46" name="Text Box 9">
          <a:extLst>
            <a:ext uri="{FF2B5EF4-FFF2-40B4-BE49-F238E27FC236}">
              <a16:creationId xmlns:a16="http://schemas.microsoft.com/office/drawing/2014/main" id="{FBDAD723-F70B-4D1A-AC4E-0E2A0A781EE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47" name="Text Box 10">
          <a:extLst>
            <a:ext uri="{FF2B5EF4-FFF2-40B4-BE49-F238E27FC236}">
              <a16:creationId xmlns:a16="http://schemas.microsoft.com/office/drawing/2014/main" id="{550AF8C5-64D9-4028-81BD-715D1AA2285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48" name="Text Box 41">
          <a:extLst>
            <a:ext uri="{FF2B5EF4-FFF2-40B4-BE49-F238E27FC236}">
              <a16:creationId xmlns:a16="http://schemas.microsoft.com/office/drawing/2014/main" id="{72973BC6-1763-4E4D-843A-D2956669DD4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49" name="Text Box 43">
          <a:extLst>
            <a:ext uri="{FF2B5EF4-FFF2-40B4-BE49-F238E27FC236}">
              <a16:creationId xmlns:a16="http://schemas.microsoft.com/office/drawing/2014/main" id="{7A38D2A6-5BE3-4B91-8D74-97B6C33868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50" name="Text Box 1">
          <a:extLst>
            <a:ext uri="{FF2B5EF4-FFF2-40B4-BE49-F238E27FC236}">
              <a16:creationId xmlns:a16="http://schemas.microsoft.com/office/drawing/2014/main" id="{7B26AD88-6AB4-4AA0-81EB-A9169D6000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51" name="Text Box 8">
          <a:extLst>
            <a:ext uri="{FF2B5EF4-FFF2-40B4-BE49-F238E27FC236}">
              <a16:creationId xmlns:a16="http://schemas.microsoft.com/office/drawing/2014/main" id="{A694E94A-CAB6-48E0-AF5C-F7CEE1A1BF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52" name="Text Box 9">
          <a:extLst>
            <a:ext uri="{FF2B5EF4-FFF2-40B4-BE49-F238E27FC236}">
              <a16:creationId xmlns:a16="http://schemas.microsoft.com/office/drawing/2014/main" id="{3A1C4A6F-5766-4AE4-B152-0495C78960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53" name="Text Box 10">
          <a:extLst>
            <a:ext uri="{FF2B5EF4-FFF2-40B4-BE49-F238E27FC236}">
              <a16:creationId xmlns:a16="http://schemas.microsoft.com/office/drawing/2014/main" id="{F5864537-D303-4CF8-8344-95AC649ACC4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54" name="Text Box 41">
          <a:extLst>
            <a:ext uri="{FF2B5EF4-FFF2-40B4-BE49-F238E27FC236}">
              <a16:creationId xmlns:a16="http://schemas.microsoft.com/office/drawing/2014/main" id="{0FF8BE1C-146B-4B44-A891-F0962708DBE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55" name="Text Box 43">
          <a:extLst>
            <a:ext uri="{FF2B5EF4-FFF2-40B4-BE49-F238E27FC236}">
              <a16:creationId xmlns:a16="http://schemas.microsoft.com/office/drawing/2014/main" id="{033BAFC0-C7DC-4AA0-A61F-685836A2DBF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56" name="Text Box 1">
          <a:extLst>
            <a:ext uri="{FF2B5EF4-FFF2-40B4-BE49-F238E27FC236}">
              <a16:creationId xmlns:a16="http://schemas.microsoft.com/office/drawing/2014/main" id="{863DD423-FCD5-4277-BF6E-ADD23F8356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57" name="Text Box 8">
          <a:extLst>
            <a:ext uri="{FF2B5EF4-FFF2-40B4-BE49-F238E27FC236}">
              <a16:creationId xmlns:a16="http://schemas.microsoft.com/office/drawing/2014/main" id="{78E146B2-17F9-4E60-8EC6-412D31530C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58" name="Text Box 9">
          <a:extLst>
            <a:ext uri="{FF2B5EF4-FFF2-40B4-BE49-F238E27FC236}">
              <a16:creationId xmlns:a16="http://schemas.microsoft.com/office/drawing/2014/main" id="{A4671BCC-926B-441B-AD4D-4EE192612CD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59" name="Text Box 10">
          <a:extLst>
            <a:ext uri="{FF2B5EF4-FFF2-40B4-BE49-F238E27FC236}">
              <a16:creationId xmlns:a16="http://schemas.microsoft.com/office/drawing/2014/main" id="{F7383297-C445-4764-AF10-411280CA1D8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60" name="Text Box 41">
          <a:extLst>
            <a:ext uri="{FF2B5EF4-FFF2-40B4-BE49-F238E27FC236}">
              <a16:creationId xmlns:a16="http://schemas.microsoft.com/office/drawing/2014/main" id="{1F777BAD-1DD2-4E7B-94C2-5A9DA055670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61" name="Text Box 43">
          <a:extLst>
            <a:ext uri="{FF2B5EF4-FFF2-40B4-BE49-F238E27FC236}">
              <a16:creationId xmlns:a16="http://schemas.microsoft.com/office/drawing/2014/main" id="{05D7E32A-45CC-4C2F-AF2C-0CFCB863E8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62" name="Text Box 1">
          <a:extLst>
            <a:ext uri="{FF2B5EF4-FFF2-40B4-BE49-F238E27FC236}">
              <a16:creationId xmlns:a16="http://schemas.microsoft.com/office/drawing/2014/main" id="{99B6AB13-6980-4800-8D02-F37C79D13E4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63" name="Text Box 8">
          <a:extLst>
            <a:ext uri="{FF2B5EF4-FFF2-40B4-BE49-F238E27FC236}">
              <a16:creationId xmlns:a16="http://schemas.microsoft.com/office/drawing/2014/main" id="{B3674031-A3C4-4842-89E2-358F8196EC3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64" name="Text Box 9">
          <a:extLst>
            <a:ext uri="{FF2B5EF4-FFF2-40B4-BE49-F238E27FC236}">
              <a16:creationId xmlns:a16="http://schemas.microsoft.com/office/drawing/2014/main" id="{DCBB19F7-80E1-4B94-B1AA-CB476616B2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65" name="Text Box 10">
          <a:extLst>
            <a:ext uri="{FF2B5EF4-FFF2-40B4-BE49-F238E27FC236}">
              <a16:creationId xmlns:a16="http://schemas.microsoft.com/office/drawing/2014/main" id="{3D9B622F-C6D3-4284-8732-AD056CFA279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66" name="Text Box 41">
          <a:extLst>
            <a:ext uri="{FF2B5EF4-FFF2-40B4-BE49-F238E27FC236}">
              <a16:creationId xmlns:a16="http://schemas.microsoft.com/office/drawing/2014/main" id="{55DAB78D-09F2-48B9-983D-F1B402FEEE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67" name="Text Box 43">
          <a:extLst>
            <a:ext uri="{FF2B5EF4-FFF2-40B4-BE49-F238E27FC236}">
              <a16:creationId xmlns:a16="http://schemas.microsoft.com/office/drawing/2014/main" id="{8F1889D2-E6E4-4455-9024-A2BB8FCF87D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68" name="Text Box 1">
          <a:extLst>
            <a:ext uri="{FF2B5EF4-FFF2-40B4-BE49-F238E27FC236}">
              <a16:creationId xmlns:a16="http://schemas.microsoft.com/office/drawing/2014/main" id="{71A8484B-CC9B-4DC3-998D-106CD8D6048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69" name="Text Box 8">
          <a:extLst>
            <a:ext uri="{FF2B5EF4-FFF2-40B4-BE49-F238E27FC236}">
              <a16:creationId xmlns:a16="http://schemas.microsoft.com/office/drawing/2014/main" id="{BC9EEFBE-27FF-43A4-AFD4-EEF34C96992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70" name="Text Box 9">
          <a:extLst>
            <a:ext uri="{FF2B5EF4-FFF2-40B4-BE49-F238E27FC236}">
              <a16:creationId xmlns:a16="http://schemas.microsoft.com/office/drawing/2014/main" id="{E4993130-F810-4D33-A91C-DF56758BC6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71" name="Text Box 10">
          <a:extLst>
            <a:ext uri="{FF2B5EF4-FFF2-40B4-BE49-F238E27FC236}">
              <a16:creationId xmlns:a16="http://schemas.microsoft.com/office/drawing/2014/main" id="{2A3050C0-8A2A-437F-B9EE-F28497A56B6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72" name="Text Box 41">
          <a:extLst>
            <a:ext uri="{FF2B5EF4-FFF2-40B4-BE49-F238E27FC236}">
              <a16:creationId xmlns:a16="http://schemas.microsoft.com/office/drawing/2014/main" id="{00FD89AF-1646-448C-8CB8-7D7A5A255D5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73" name="Text Box 43">
          <a:extLst>
            <a:ext uri="{FF2B5EF4-FFF2-40B4-BE49-F238E27FC236}">
              <a16:creationId xmlns:a16="http://schemas.microsoft.com/office/drawing/2014/main" id="{3C7E3CC4-73F0-4C69-88AB-3B29FCBB65B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74" name="Text Box 1">
          <a:extLst>
            <a:ext uri="{FF2B5EF4-FFF2-40B4-BE49-F238E27FC236}">
              <a16:creationId xmlns:a16="http://schemas.microsoft.com/office/drawing/2014/main" id="{0AE1626E-1B80-4B06-BB98-AECC92A8B80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75" name="Text Box 8">
          <a:extLst>
            <a:ext uri="{FF2B5EF4-FFF2-40B4-BE49-F238E27FC236}">
              <a16:creationId xmlns:a16="http://schemas.microsoft.com/office/drawing/2014/main" id="{85EC9967-5C35-441E-B34F-6CCF7392715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76" name="Text Box 9">
          <a:extLst>
            <a:ext uri="{FF2B5EF4-FFF2-40B4-BE49-F238E27FC236}">
              <a16:creationId xmlns:a16="http://schemas.microsoft.com/office/drawing/2014/main" id="{365184B7-83AE-4AA2-AF16-C88551CBBE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77" name="Text Box 10">
          <a:extLst>
            <a:ext uri="{FF2B5EF4-FFF2-40B4-BE49-F238E27FC236}">
              <a16:creationId xmlns:a16="http://schemas.microsoft.com/office/drawing/2014/main" id="{D05EF876-44B3-4E3E-81D3-CF579EAF63F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78" name="Text Box 41">
          <a:extLst>
            <a:ext uri="{FF2B5EF4-FFF2-40B4-BE49-F238E27FC236}">
              <a16:creationId xmlns:a16="http://schemas.microsoft.com/office/drawing/2014/main" id="{C198DCDA-EE72-4B5C-8134-D44AC86092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79" name="Text Box 43">
          <a:extLst>
            <a:ext uri="{FF2B5EF4-FFF2-40B4-BE49-F238E27FC236}">
              <a16:creationId xmlns:a16="http://schemas.microsoft.com/office/drawing/2014/main" id="{C8DD8DC9-A559-4145-A1CE-20569B14BF3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80" name="Text Box 1">
          <a:extLst>
            <a:ext uri="{FF2B5EF4-FFF2-40B4-BE49-F238E27FC236}">
              <a16:creationId xmlns:a16="http://schemas.microsoft.com/office/drawing/2014/main" id="{C3234A2E-02BA-49AB-952E-659C682F650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81" name="Text Box 8">
          <a:extLst>
            <a:ext uri="{FF2B5EF4-FFF2-40B4-BE49-F238E27FC236}">
              <a16:creationId xmlns:a16="http://schemas.microsoft.com/office/drawing/2014/main" id="{7787BE7C-1804-4828-B658-C9509E42713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82" name="Text Box 9">
          <a:extLst>
            <a:ext uri="{FF2B5EF4-FFF2-40B4-BE49-F238E27FC236}">
              <a16:creationId xmlns:a16="http://schemas.microsoft.com/office/drawing/2014/main" id="{34A3CEAE-764B-444E-8F25-F80F04AAD1B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83" name="Text Box 10">
          <a:extLst>
            <a:ext uri="{FF2B5EF4-FFF2-40B4-BE49-F238E27FC236}">
              <a16:creationId xmlns:a16="http://schemas.microsoft.com/office/drawing/2014/main" id="{55F656F5-F2AC-4CF0-A149-E5A0D92AF13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84" name="Text Box 41">
          <a:extLst>
            <a:ext uri="{FF2B5EF4-FFF2-40B4-BE49-F238E27FC236}">
              <a16:creationId xmlns:a16="http://schemas.microsoft.com/office/drawing/2014/main" id="{26EA4AF7-45A6-4F06-9A3F-05831B73ACE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85" name="Text Box 43">
          <a:extLst>
            <a:ext uri="{FF2B5EF4-FFF2-40B4-BE49-F238E27FC236}">
              <a16:creationId xmlns:a16="http://schemas.microsoft.com/office/drawing/2014/main" id="{1758DF61-8CB5-49DE-A589-FE1FB89CFE9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86" name="Text Box 1">
          <a:extLst>
            <a:ext uri="{FF2B5EF4-FFF2-40B4-BE49-F238E27FC236}">
              <a16:creationId xmlns:a16="http://schemas.microsoft.com/office/drawing/2014/main" id="{42577D91-6D16-4B75-9D5D-54EF0621277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87" name="Text Box 8">
          <a:extLst>
            <a:ext uri="{FF2B5EF4-FFF2-40B4-BE49-F238E27FC236}">
              <a16:creationId xmlns:a16="http://schemas.microsoft.com/office/drawing/2014/main" id="{5E2C8F9A-DD62-46E3-B888-DD586ED5F7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88" name="Text Box 9">
          <a:extLst>
            <a:ext uri="{FF2B5EF4-FFF2-40B4-BE49-F238E27FC236}">
              <a16:creationId xmlns:a16="http://schemas.microsoft.com/office/drawing/2014/main" id="{73BEC357-2CB9-46DA-8F25-88E09CEDA4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89" name="Text Box 10">
          <a:extLst>
            <a:ext uri="{FF2B5EF4-FFF2-40B4-BE49-F238E27FC236}">
              <a16:creationId xmlns:a16="http://schemas.microsoft.com/office/drawing/2014/main" id="{BE74ADE1-33D2-4D88-B8F4-327A82712AE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90" name="Text Box 41">
          <a:extLst>
            <a:ext uri="{FF2B5EF4-FFF2-40B4-BE49-F238E27FC236}">
              <a16:creationId xmlns:a16="http://schemas.microsoft.com/office/drawing/2014/main" id="{25D09DEB-5BD8-430F-835D-9DD5EACE325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91" name="Text Box 43">
          <a:extLst>
            <a:ext uri="{FF2B5EF4-FFF2-40B4-BE49-F238E27FC236}">
              <a16:creationId xmlns:a16="http://schemas.microsoft.com/office/drawing/2014/main" id="{A4B38579-50B0-464B-B695-645EFE8078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92" name="Text Box 1">
          <a:extLst>
            <a:ext uri="{FF2B5EF4-FFF2-40B4-BE49-F238E27FC236}">
              <a16:creationId xmlns:a16="http://schemas.microsoft.com/office/drawing/2014/main" id="{042E4ABA-6675-4E8B-9EA5-9B9B018662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93" name="Text Box 8">
          <a:extLst>
            <a:ext uri="{FF2B5EF4-FFF2-40B4-BE49-F238E27FC236}">
              <a16:creationId xmlns:a16="http://schemas.microsoft.com/office/drawing/2014/main" id="{B5B8D080-33E9-4251-864D-C4EDCF1CA5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94" name="Text Box 9">
          <a:extLst>
            <a:ext uri="{FF2B5EF4-FFF2-40B4-BE49-F238E27FC236}">
              <a16:creationId xmlns:a16="http://schemas.microsoft.com/office/drawing/2014/main" id="{D2CE119F-0BC9-4FD6-99EB-8AD866E69A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95" name="Text Box 10">
          <a:extLst>
            <a:ext uri="{FF2B5EF4-FFF2-40B4-BE49-F238E27FC236}">
              <a16:creationId xmlns:a16="http://schemas.microsoft.com/office/drawing/2014/main" id="{DB7A8839-CD99-4064-85FE-EF92DF00A57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96" name="Text Box 41">
          <a:extLst>
            <a:ext uri="{FF2B5EF4-FFF2-40B4-BE49-F238E27FC236}">
              <a16:creationId xmlns:a16="http://schemas.microsoft.com/office/drawing/2014/main" id="{3ED1718F-CE39-42E6-BD1F-F65EA72EDB4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097" name="Text Box 43">
          <a:extLst>
            <a:ext uri="{FF2B5EF4-FFF2-40B4-BE49-F238E27FC236}">
              <a16:creationId xmlns:a16="http://schemas.microsoft.com/office/drawing/2014/main" id="{4AECDD87-FCB2-4AA5-A152-034B510F7E3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98" name="Text Box 1">
          <a:extLst>
            <a:ext uri="{FF2B5EF4-FFF2-40B4-BE49-F238E27FC236}">
              <a16:creationId xmlns:a16="http://schemas.microsoft.com/office/drawing/2014/main" id="{7F3FAB92-F47E-4156-8130-7244F1B2A65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099" name="Text Box 8">
          <a:extLst>
            <a:ext uri="{FF2B5EF4-FFF2-40B4-BE49-F238E27FC236}">
              <a16:creationId xmlns:a16="http://schemas.microsoft.com/office/drawing/2014/main" id="{52F2867B-F5CB-4CFE-AD96-0F88FB6B950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00" name="Text Box 9">
          <a:extLst>
            <a:ext uri="{FF2B5EF4-FFF2-40B4-BE49-F238E27FC236}">
              <a16:creationId xmlns:a16="http://schemas.microsoft.com/office/drawing/2014/main" id="{DE22D000-075F-4923-ABB3-CC88EAF7F0D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01" name="Text Box 10">
          <a:extLst>
            <a:ext uri="{FF2B5EF4-FFF2-40B4-BE49-F238E27FC236}">
              <a16:creationId xmlns:a16="http://schemas.microsoft.com/office/drawing/2014/main" id="{E18BFECF-C172-4315-B3C5-70CE605497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02" name="Text Box 41">
          <a:extLst>
            <a:ext uri="{FF2B5EF4-FFF2-40B4-BE49-F238E27FC236}">
              <a16:creationId xmlns:a16="http://schemas.microsoft.com/office/drawing/2014/main" id="{40DC43F0-9936-43B5-B6D7-477AA5DA9E8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03" name="Text Box 43">
          <a:extLst>
            <a:ext uri="{FF2B5EF4-FFF2-40B4-BE49-F238E27FC236}">
              <a16:creationId xmlns:a16="http://schemas.microsoft.com/office/drawing/2014/main" id="{FBE222B4-9091-4FA2-A970-2B591730AD5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04" name="Text Box 1">
          <a:extLst>
            <a:ext uri="{FF2B5EF4-FFF2-40B4-BE49-F238E27FC236}">
              <a16:creationId xmlns:a16="http://schemas.microsoft.com/office/drawing/2014/main" id="{A5EE7110-0857-49A2-B100-4B63ED090B1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05" name="Text Box 8">
          <a:extLst>
            <a:ext uri="{FF2B5EF4-FFF2-40B4-BE49-F238E27FC236}">
              <a16:creationId xmlns:a16="http://schemas.microsoft.com/office/drawing/2014/main" id="{5DC2DEC8-3A70-4024-B6B6-2FFCB397F7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06" name="Text Box 9">
          <a:extLst>
            <a:ext uri="{FF2B5EF4-FFF2-40B4-BE49-F238E27FC236}">
              <a16:creationId xmlns:a16="http://schemas.microsoft.com/office/drawing/2014/main" id="{76436904-9F74-461E-9037-0FFAFE737C8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07" name="Text Box 10">
          <a:extLst>
            <a:ext uri="{FF2B5EF4-FFF2-40B4-BE49-F238E27FC236}">
              <a16:creationId xmlns:a16="http://schemas.microsoft.com/office/drawing/2014/main" id="{3D227AC7-455B-41AA-B1DE-0C6A422CBD1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08" name="Text Box 41">
          <a:extLst>
            <a:ext uri="{FF2B5EF4-FFF2-40B4-BE49-F238E27FC236}">
              <a16:creationId xmlns:a16="http://schemas.microsoft.com/office/drawing/2014/main" id="{BADA527E-72E9-469F-B419-E19C01ADB0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09" name="Text Box 43">
          <a:extLst>
            <a:ext uri="{FF2B5EF4-FFF2-40B4-BE49-F238E27FC236}">
              <a16:creationId xmlns:a16="http://schemas.microsoft.com/office/drawing/2014/main" id="{BD16CA7A-70E5-4A98-9321-4CC873FA8C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10" name="Text Box 1">
          <a:extLst>
            <a:ext uri="{FF2B5EF4-FFF2-40B4-BE49-F238E27FC236}">
              <a16:creationId xmlns:a16="http://schemas.microsoft.com/office/drawing/2014/main" id="{797CE8E6-5B7B-4EE8-902E-7ABE329127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11" name="Text Box 8">
          <a:extLst>
            <a:ext uri="{FF2B5EF4-FFF2-40B4-BE49-F238E27FC236}">
              <a16:creationId xmlns:a16="http://schemas.microsoft.com/office/drawing/2014/main" id="{92E4DEEA-CC9D-40BF-95FB-BB1EA0B9874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12" name="Text Box 9">
          <a:extLst>
            <a:ext uri="{FF2B5EF4-FFF2-40B4-BE49-F238E27FC236}">
              <a16:creationId xmlns:a16="http://schemas.microsoft.com/office/drawing/2014/main" id="{087084CB-F0F5-424F-A34B-648196CCA3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13" name="Text Box 10">
          <a:extLst>
            <a:ext uri="{FF2B5EF4-FFF2-40B4-BE49-F238E27FC236}">
              <a16:creationId xmlns:a16="http://schemas.microsoft.com/office/drawing/2014/main" id="{89886A8A-66EE-4CA6-ACD2-B402F8DC81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14" name="Text Box 41">
          <a:extLst>
            <a:ext uri="{FF2B5EF4-FFF2-40B4-BE49-F238E27FC236}">
              <a16:creationId xmlns:a16="http://schemas.microsoft.com/office/drawing/2014/main" id="{6624271C-BDF7-4C4D-B03B-9D372F2C8D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15" name="Text Box 43">
          <a:extLst>
            <a:ext uri="{FF2B5EF4-FFF2-40B4-BE49-F238E27FC236}">
              <a16:creationId xmlns:a16="http://schemas.microsoft.com/office/drawing/2014/main" id="{A19B18A1-F0AB-444B-A6B1-4AD5F347F0C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16" name="Text Box 1">
          <a:extLst>
            <a:ext uri="{FF2B5EF4-FFF2-40B4-BE49-F238E27FC236}">
              <a16:creationId xmlns:a16="http://schemas.microsoft.com/office/drawing/2014/main" id="{3975D4E6-834F-42B5-A7B9-218E7115778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17" name="Text Box 8">
          <a:extLst>
            <a:ext uri="{FF2B5EF4-FFF2-40B4-BE49-F238E27FC236}">
              <a16:creationId xmlns:a16="http://schemas.microsoft.com/office/drawing/2014/main" id="{E2BC8603-6A11-4445-8DC5-FC041E98E8C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18" name="Text Box 9">
          <a:extLst>
            <a:ext uri="{FF2B5EF4-FFF2-40B4-BE49-F238E27FC236}">
              <a16:creationId xmlns:a16="http://schemas.microsoft.com/office/drawing/2014/main" id="{797D3CDE-5529-4BFA-B3F8-E85CCEFC40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19" name="Text Box 10">
          <a:extLst>
            <a:ext uri="{FF2B5EF4-FFF2-40B4-BE49-F238E27FC236}">
              <a16:creationId xmlns:a16="http://schemas.microsoft.com/office/drawing/2014/main" id="{003C9066-6219-4E2C-9852-CF1B1F8355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20" name="Text Box 41">
          <a:extLst>
            <a:ext uri="{FF2B5EF4-FFF2-40B4-BE49-F238E27FC236}">
              <a16:creationId xmlns:a16="http://schemas.microsoft.com/office/drawing/2014/main" id="{36AA341C-E7FD-4FAE-9B62-71E9B578902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21" name="Text Box 43">
          <a:extLst>
            <a:ext uri="{FF2B5EF4-FFF2-40B4-BE49-F238E27FC236}">
              <a16:creationId xmlns:a16="http://schemas.microsoft.com/office/drawing/2014/main" id="{75E61231-A13E-41FD-8C69-3FD0965EED4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22" name="Text Box 1">
          <a:extLst>
            <a:ext uri="{FF2B5EF4-FFF2-40B4-BE49-F238E27FC236}">
              <a16:creationId xmlns:a16="http://schemas.microsoft.com/office/drawing/2014/main" id="{0F276FA8-69FF-4C50-B773-1634062BC3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23" name="Text Box 8">
          <a:extLst>
            <a:ext uri="{FF2B5EF4-FFF2-40B4-BE49-F238E27FC236}">
              <a16:creationId xmlns:a16="http://schemas.microsoft.com/office/drawing/2014/main" id="{8A6C3F77-373E-4220-914B-6F54FBB6A5F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24" name="Text Box 9">
          <a:extLst>
            <a:ext uri="{FF2B5EF4-FFF2-40B4-BE49-F238E27FC236}">
              <a16:creationId xmlns:a16="http://schemas.microsoft.com/office/drawing/2014/main" id="{10407003-BC1D-4BCD-A3CA-64283F7B35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25" name="Text Box 10">
          <a:extLst>
            <a:ext uri="{FF2B5EF4-FFF2-40B4-BE49-F238E27FC236}">
              <a16:creationId xmlns:a16="http://schemas.microsoft.com/office/drawing/2014/main" id="{824B2571-DBBB-481B-8240-1E0642BD677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26" name="Text Box 41">
          <a:extLst>
            <a:ext uri="{FF2B5EF4-FFF2-40B4-BE49-F238E27FC236}">
              <a16:creationId xmlns:a16="http://schemas.microsoft.com/office/drawing/2014/main" id="{159DB76A-E229-46BE-B5A4-EE6F1B45EA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27" name="Text Box 43">
          <a:extLst>
            <a:ext uri="{FF2B5EF4-FFF2-40B4-BE49-F238E27FC236}">
              <a16:creationId xmlns:a16="http://schemas.microsoft.com/office/drawing/2014/main" id="{76C6385B-710D-4750-9CAD-471536ADA7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28" name="Text Box 1">
          <a:extLst>
            <a:ext uri="{FF2B5EF4-FFF2-40B4-BE49-F238E27FC236}">
              <a16:creationId xmlns:a16="http://schemas.microsoft.com/office/drawing/2014/main" id="{E69B6159-416E-4344-BA98-B99AED7363A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29" name="Text Box 8">
          <a:extLst>
            <a:ext uri="{FF2B5EF4-FFF2-40B4-BE49-F238E27FC236}">
              <a16:creationId xmlns:a16="http://schemas.microsoft.com/office/drawing/2014/main" id="{A31FCACC-EE82-476A-9EE8-E5B6F699568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30" name="Text Box 9">
          <a:extLst>
            <a:ext uri="{FF2B5EF4-FFF2-40B4-BE49-F238E27FC236}">
              <a16:creationId xmlns:a16="http://schemas.microsoft.com/office/drawing/2014/main" id="{85DDCEC9-6EF2-4A1C-B5F1-8419795347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31" name="Text Box 10">
          <a:extLst>
            <a:ext uri="{FF2B5EF4-FFF2-40B4-BE49-F238E27FC236}">
              <a16:creationId xmlns:a16="http://schemas.microsoft.com/office/drawing/2014/main" id="{521EE9F8-9661-469D-AB8A-958C619F51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32" name="Text Box 41">
          <a:extLst>
            <a:ext uri="{FF2B5EF4-FFF2-40B4-BE49-F238E27FC236}">
              <a16:creationId xmlns:a16="http://schemas.microsoft.com/office/drawing/2014/main" id="{FABAB26D-D696-4D24-812E-AE17AE9778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33" name="Text Box 43">
          <a:extLst>
            <a:ext uri="{FF2B5EF4-FFF2-40B4-BE49-F238E27FC236}">
              <a16:creationId xmlns:a16="http://schemas.microsoft.com/office/drawing/2014/main" id="{20AB76CD-7BE0-4410-A47F-5F344F7721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34" name="Text Box 1">
          <a:extLst>
            <a:ext uri="{FF2B5EF4-FFF2-40B4-BE49-F238E27FC236}">
              <a16:creationId xmlns:a16="http://schemas.microsoft.com/office/drawing/2014/main" id="{DA919DFA-478F-4ECC-B481-8C33D03A6C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35" name="Text Box 8">
          <a:extLst>
            <a:ext uri="{FF2B5EF4-FFF2-40B4-BE49-F238E27FC236}">
              <a16:creationId xmlns:a16="http://schemas.microsoft.com/office/drawing/2014/main" id="{FFF624C2-5496-4AD3-B101-17E77923E31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36" name="Text Box 9">
          <a:extLst>
            <a:ext uri="{FF2B5EF4-FFF2-40B4-BE49-F238E27FC236}">
              <a16:creationId xmlns:a16="http://schemas.microsoft.com/office/drawing/2014/main" id="{BD31E5EC-EFA7-4E26-90E3-FABEA889AF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37" name="Text Box 10">
          <a:extLst>
            <a:ext uri="{FF2B5EF4-FFF2-40B4-BE49-F238E27FC236}">
              <a16:creationId xmlns:a16="http://schemas.microsoft.com/office/drawing/2014/main" id="{FB219765-73CC-4605-87CA-D2D6CFEF7F4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38" name="Text Box 41">
          <a:extLst>
            <a:ext uri="{FF2B5EF4-FFF2-40B4-BE49-F238E27FC236}">
              <a16:creationId xmlns:a16="http://schemas.microsoft.com/office/drawing/2014/main" id="{1233EBC9-D4AA-4C9B-A8BA-D8806CD6E65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39" name="Text Box 43">
          <a:extLst>
            <a:ext uri="{FF2B5EF4-FFF2-40B4-BE49-F238E27FC236}">
              <a16:creationId xmlns:a16="http://schemas.microsoft.com/office/drawing/2014/main" id="{CCB3C6FD-ED49-4391-8EF3-5FD30CD9DB7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40" name="Text Box 1">
          <a:extLst>
            <a:ext uri="{FF2B5EF4-FFF2-40B4-BE49-F238E27FC236}">
              <a16:creationId xmlns:a16="http://schemas.microsoft.com/office/drawing/2014/main" id="{6E4CBEED-4C00-46A4-8A76-8907E68CBE2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41" name="Text Box 8">
          <a:extLst>
            <a:ext uri="{FF2B5EF4-FFF2-40B4-BE49-F238E27FC236}">
              <a16:creationId xmlns:a16="http://schemas.microsoft.com/office/drawing/2014/main" id="{765C5817-CE70-4004-9C27-F6908348855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42" name="Text Box 9">
          <a:extLst>
            <a:ext uri="{FF2B5EF4-FFF2-40B4-BE49-F238E27FC236}">
              <a16:creationId xmlns:a16="http://schemas.microsoft.com/office/drawing/2014/main" id="{C91CC824-ED1B-4A30-8518-F8BB3497DFB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43" name="Text Box 10">
          <a:extLst>
            <a:ext uri="{FF2B5EF4-FFF2-40B4-BE49-F238E27FC236}">
              <a16:creationId xmlns:a16="http://schemas.microsoft.com/office/drawing/2014/main" id="{A0A78B33-4B64-4236-9637-E32FA87DE6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44" name="Text Box 41">
          <a:extLst>
            <a:ext uri="{FF2B5EF4-FFF2-40B4-BE49-F238E27FC236}">
              <a16:creationId xmlns:a16="http://schemas.microsoft.com/office/drawing/2014/main" id="{29E82BD2-B7CB-4D52-ACD6-A92DAA5CEA1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45" name="Text Box 43">
          <a:extLst>
            <a:ext uri="{FF2B5EF4-FFF2-40B4-BE49-F238E27FC236}">
              <a16:creationId xmlns:a16="http://schemas.microsoft.com/office/drawing/2014/main" id="{C413E909-C408-4D40-8A11-9B77FBE888C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46" name="Text Box 1">
          <a:extLst>
            <a:ext uri="{FF2B5EF4-FFF2-40B4-BE49-F238E27FC236}">
              <a16:creationId xmlns:a16="http://schemas.microsoft.com/office/drawing/2014/main" id="{5848AC7B-DAF0-4B9A-BFEE-F9EB90C6CA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47" name="Text Box 8">
          <a:extLst>
            <a:ext uri="{FF2B5EF4-FFF2-40B4-BE49-F238E27FC236}">
              <a16:creationId xmlns:a16="http://schemas.microsoft.com/office/drawing/2014/main" id="{3831328A-28AE-4AB6-ACFC-0B4938FAE94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48" name="Text Box 9">
          <a:extLst>
            <a:ext uri="{FF2B5EF4-FFF2-40B4-BE49-F238E27FC236}">
              <a16:creationId xmlns:a16="http://schemas.microsoft.com/office/drawing/2014/main" id="{2CE7C96C-31EA-4E93-B750-6D676182B24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49" name="Text Box 10">
          <a:extLst>
            <a:ext uri="{FF2B5EF4-FFF2-40B4-BE49-F238E27FC236}">
              <a16:creationId xmlns:a16="http://schemas.microsoft.com/office/drawing/2014/main" id="{D82C0E88-08E8-4330-B364-72DF15ADA79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50" name="Text Box 41">
          <a:extLst>
            <a:ext uri="{FF2B5EF4-FFF2-40B4-BE49-F238E27FC236}">
              <a16:creationId xmlns:a16="http://schemas.microsoft.com/office/drawing/2014/main" id="{FD62B62F-FEBA-44A7-9A78-B2F117E226F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51" name="Text Box 43">
          <a:extLst>
            <a:ext uri="{FF2B5EF4-FFF2-40B4-BE49-F238E27FC236}">
              <a16:creationId xmlns:a16="http://schemas.microsoft.com/office/drawing/2014/main" id="{639C5619-9A46-4DEE-98CD-8EDBD38AB71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52" name="Text Box 1">
          <a:extLst>
            <a:ext uri="{FF2B5EF4-FFF2-40B4-BE49-F238E27FC236}">
              <a16:creationId xmlns:a16="http://schemas.microsoft.com/office/drawing/2014/main" id="{8A4DF998-3D7C-4C8F-92D3-9392F76CF0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53" name="Text Box 8">
          <a:extLst>
            <a:ext uri="{FF2B5EF4-FFF2-40B4-BE49-F238E27FC236}">
              <a16:creationId xmlns:a16="http://schemas.microsoft.com/office/drawing/2014/main" id="{D7C56FCD-A9D3-41AB-8E52-30EABA5B4BE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54" name="Text Box 9">
          <a:extLst>
            <a:ext uri="{FF2B5EF4-FFF2-40B4-BE49-F238E27FC236}">
              <a16:creationId xmlns:a16="http://schemas.microsoft.com/office/drawing/2014/main" id="{6F80D431-D321-42DE-B7DC-6061BF744E8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55" name="Text Box 10">
          <a:extLst>
            <a:ext uri="{FF2B5EF4-FFF2-40B4-BE49-F238E27FC236}">
              <a16:creationId xmlns:a16="http://schemas.microsoft.com/office/drawing/2014/main" id="{0A8980FF-4E1B-4BB8-BE76-EEF757CFB1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56" name="Text Box 41">
          <a:extLst>
            <a:ext uri="{FF2B5EF4-FFF2-40B4-BE49-F238E27FC236}">
              <a16:creationId xmlns:a16="http://schemas.microsoft.com/office/drawing/2014/main" id="{3FC9C47F-2F86-4223-ADE9-7DC76C97735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57" name="Text Box 43">
          <a:extLst>
            <a:ext uri="{FF2B5EF4-FFF2-40B4-BE49-F238E27FC236}">
              <a16:creationId xmlns:a16="http://schemas.microsoft.com/office/drawing/2014/main" id="{3334C3CF-5ED3-4F93-9B62-3CFA003548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58" name="Text Box 1">
          <a:extLst>
            <a:ext uri="{FF2B5EF4-FFF2-40B4-BE49-F238E27FC236}">
              <a16:creationId xmlns:a16="http://schemas.microsoft.com/office/drawing/2014/main" id="{EDD31293-E125-4BD4-8F22-4257178DC23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59" name="Text Box 8">
          <a:extLst>
            <a:ext uri="{FF2B5EF4-FFF2-40B4-BE49-F238E27FC236}">
              <a16:creationId xmlns:a16="http://schemas.microsoft.com/office/drawing/2014/main" id="{EA94116E-478F-4EA8-B613-623B1FD14C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60" name="Text Box 9">
          <a:extLst>
            <a:ext uri="{FF2B5EF4-FFF2-40B4-BE49-F238E27FC236}">
              <a16:creationId xmlns:a16="http://schemas.microsoft.com/office/drawing/2014/main" id="{99D01ECF-1B7A-4B06-9EE8-D6278E11B7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61" name="Text Box 10">
          <a:extLst>
            <a:ext uri="{FF2B5EF4-FFF2-40B4-BE49-F238E27FC236}">
              <a16:creationId xmlns:a16="http://schemas.microsoft.com/office/drawing/2014/main" id="{9BB5C069-C647-44EB-9F37-C81BDEB86FB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62" name="Text Box 41">
          <a:extLst>
            <a:ext uri="{FF2B5EF4-FFF2-40B4-BE49-F238E27FC236}">
              <a16:creationId xmlns:a16="http://schemas.microsoft.com/office/drawing/2014/main" id="{FF5ED676-963B-4959-8328-0CA55300EC4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63" name="Text Box 43">
          <a:extLst>
            <a:ext uri="{FF2B5EF4-FFF2-40B4-BE49-F238E27FC236}">
              <a16:creationId xmlns:a16="http://schemas.microsoft.com/office/drawing/2014/main" id="{6EEBEB90-15E1-450C-AD79-6C9AA027C4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64" name="Text Box 1">
          <a:extLst>
            <a:ext uri="{FF2B5EF4-FFF2-40B4-BE49-F238E27FC236}">
              <a16:creationId xmlns:a16="http://schemas.microsoft.com/office/drawing/2014/main" id="{97411795-9D36-4C95-A83D-25656774BF2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65" name="Text Box 8">
          <a:extLst>
            <a:ext uri="{FF2B5EF4-FFF2-40B4-BE49-F238E27FC236}">
              <a16:creationId xmlns:a16="http://schemas.microsoft.com/office/drawing/2014/main" id="{C58DBD25-8633-4E51-8A2D-F9C531B9768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66" name="Text Box 9">
          <a:extLst>
            <a:ext uri="{FF2B5EF4-FFF2-40B4-BE49-F238E27FC236}">
              <a16:creationId xmlns:a16="http://schemas.microsoft.com/office/drawing/2014/main" id="{70B0F41E-95A4-4E36-867C-281FCC7B484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67" name="Text Box 10">
          <a:extLst>
            <a:ext uri="{FF2B5EF4-FFF2-40B4-BE49-F238E27FC236}">
              <a16:creationId xmlns:a16="http://schemas.microsoft.com/office/drawing/2014/main" id="{77497C02-2C6A-4FD4-B5E4-F585023EA8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68" name="Text Box 41">
          <a:extLst>
            <a:ext uri="{FF2B5EF4-FFF2-40B4-BE49-F238E27FC236}">
              <a16:creationId xmlns:a16="http://schemas.microsoft.com/office/drawing/2014/main" id="{49CD3F9B-068C-40E1-917B-2BF0E2B8CA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69" name="Text Box 43">
          <a:extLst>
            <a:ext uri="{FF2B5EF4-FFF2-40B4-BE49-F238E27FC236}">
              <a16:creationId xmlns:a16="http://schemas.microsoft.com/office/drawing/2014/main" id="{4B3E891A-073A-422A-BDA5-422DBC37877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70" name="Text Box 1">
          <a:extLst>
            <a:ext uri="{FF2B5EF4-FFF2-40B4-BE49-F238E27FC236}">
              <a16:creationId xmlns:a16="http://schemas.microsoft.com/office/drawing/2014/main" id="{EC02653B-6336-4376-84B1-F274FD04D22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71" name="Text Box 8">
          <a:extLst>
            <a:ext uri="{FF2B5EF4-FFF2-40B4-BE49-F238E27FC236}">
              <a16:creationId xmlns:a16="http://schemas.microsoft.com/office/drawing/2014/main" id="{847489E0-9210-45A7-B5F6-9F5A3290C4B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72" name="Text Box 9">
          <a:extLst>
            <a:ext uri="{FF2B5EF4-FFF2-40B4-BE49-F238E27FC236}">
              <a16:creationId xmlns:a16="http://schemas.microsoft.com/office/drawing/2014/main" id="{14BF9D6D-892C-4F25-A382-75C0A7EF2C2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73" name="Text Box 10">
          <a:extLst>
            <a:ext uri="{FF2B5EF4-FFF2-40B4-BE49-F238E27FC236}">
              <a16:creationId xmlns:a16="http://schemas.microsoft.com/office/drawing/2014/main" id="{45DADC3E-7A95-4DDE-9057-A80AD3F11A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74" name="Text Box 41">
          <a:extLst>
            <a:ext uri="{FF2B5EF4-FFF2-40B4-BE49-F238E27FC236}">
              <a16:creationId xmlns:a16="http://schemas.microsoft.com/office/drawing/2014/main" id="{0C616C3C-F006-4C93-8B44-30BD9FD5F1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75" name="Text Box 43">
          <a:extLst>
            <a:ext uri="{FF2B5EF4-FFF2-40B4-BE49-F238E27FC236}">
              <a16:creationId xmlns:a16="http://schemas.microsoft.com/office/drawing/2014/main" id="{6304B063-6BE9-460D-B234-C3FB3BF1269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76" name="Text Box 1">
          <a:extLst>
            <a:ext uri="{FF2B5EF4-FFF2-40B4-BE49-F238E27FC236}">
              <a16:creationId xmlns:a16="http://schemas.microsoft.com/office/drawing/2014/main" id="{0DE1E5D7-0D78-422C-BA71-D74329F53F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77" name="Text Box 8">
          <a:extLst>
            <a:ext uri="{FF2B5EF4-FFF2-40B4-BE49-F238E27FC236}">
              <a16:creationId xmlns:a16="http://schemas.microsoft.com/office/drawing/2014/main" id="{CFAE4732-E7E0-4B7A-8F90-4F4661738A0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78" name="Text Box 9">
          <a:extLst>
            <a:ext uri="{FF2B5EF4-FFF2-40B4-BE49-F238E27FC236}">
              <a16:creationId xmlns:a16="http://schemas.microsoft.com/office/drawing/2014/main" id="{C1A9513E-F344-485C-BA0A-5C7525B7286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79" name="Text Box 10">
          <a:extLst>
            <a:ext uri="{FF2B5EF4-FFF2-40B4-BE49-F238E27FC236}">
              <a16:creationId xmlns:a16="http://schemas.microsoft.com/office/drawing/2014/main" id="{BDD3D6FC-5995-4ECE-B452-11D7E8FAFF7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80" name="Text Box 41">
          <a:extLst>
            <a:ext uri="{FF2B5EF4-FFF2-40B4-BE49-F238E27FC236}">
              <a16:creationId xmlns:a16="http://schemas.microsoft.com/office/drawing/2014/main" id="{61EA3729-61BF-47B9-A033-ACBF140EB76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81" name="Text Box 43">
          <a:extLst>
            <a:ext uri="{FF2B5EF4-FFF2-40B4-BE49-F238E27FC236}">
              <a16:creationId xmlns:a16="http://schemas.microsoft.com/office/drawing/2014/main" id="{6E9BE120-E801-493F-B6B4-6DA8A116BA7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82" name="Text Box 1">
          <a:extLst>
            <a:ext uri="{FF2B5EF4-FFF2-40B4-BE49-F238E27FC236}">
              <a16:creationId xmlns:a16="http://schemas.microsoft.com/office/drawing/2014/main" id="{CC849C1B-B62A-42DF-87E0-A672D85A10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83" name="Text Box 8">
          <a:extLst>
            <a:ext uri="{FF2B5EF4-FFF2-40B4-BE49-F238E27FC236}">
              <a16:creationId xmlns:a16="http://schemas.microsoft.com/office/drawing/2014/main" id="{57D74221-9F19-4458-87E1-60B402E5101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84" name="Text Box 9">
          <a:extLst>
            <a:ext uri="{FF2B5EF4-FFF2-40B4-BE49-F238E27FC236}">
              <a16:creationId xmlns:a16="http://schemas.microsoft.com/office/drawing/2014/main" id="{106AB42C-C366-40D1-8AC9-EEAEC0DE070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85" name="Text Box 10">
          <a:extLst>
            <a:ext uri="{FF2B5EF4-FFF2-40B4-BE49-F238E27FC236}">
              <a16:creationId xmlns:a16="http://schemas.microsoft.com/office/drawing/2014/main" id="{EE7AA818-4F5D-4EFC-97B1-72479549B43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86" name="Text Box 41">
          <a:extLst>
            <a:ext uri="{FF2B5EF4-FFF2-40B4-BE49-F238E27FC236}">
              <a16:creationId xmlns:a16="http://schemas.microsoft.com/office/drawing/2014/main" id="{655C9F7E-FF3B-4138-9907-BD6150D278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187" name="Text Box 43">
          <a:extLst>
            <a:ext uri="{FF2B5EF4-FFF2-40B4-BE49-F238E27FC236}">
              <a16:creationId xmlns:a16="http://schemas.microsoft.com/office/drawing/2014/main" id="{06FE9595-991C-4F61-B1EC-36948AD72DC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88" name="Text Box 1">
          <a:extLst>
            <a:ext uri="{FF2B5EF4-FFF2-40B4-BE49-F238E27FC236}">
              <a16:creationId xmlns:a16="http://schemas.microsoft.com/office/drawing/2014/main" id="{3AC281D9-B877-4B1F-96E3-C25AC690775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89" name="Text Box 8">
          <a:extLst>
            <a:ext uri="{FF2B5EF4-FFF2-40B4-BE49-F238E27FC236}">
              <a16:creationId xmlns:a16="http://schemas.microsoft.com/office/drawing/2014/main" id="{C17AA384-3BBE-4F96-B5B5-F8BBBF39790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90" name="Text Box 9">
          <a:extLst>
            <a:ext uri="{FF2B5EF4-FFF2-40B4-BE49-F238E27FC236}">
              <a16:creationId xmlns:a16="http://schemas.microsoft.com/office/drawing/2014/main" id="{A6C04B12-B83C-4FF2-B862-BAB17D6B19F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91" name="Text Box 10">
          <a:extLst>
            <a:ext uri="{FF2B5EF4-FFF2-40B4-BE49-F238E27FC236}">
              <a16:creationId xmlns:a16="http://schemas.microsoft.com/office/drawing/2014/main" id="{10102C67-6F7C-4FD5-A913-5DC27A61744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92" name="Text Box 41">
          <a:extLst>
            <a:ext uri="{FF2B5EF4-FFF2-40B4-BE49-F238E27FC236}">
              <a16:creationId xmlns:a16="http://schemas.microsoft.com/office/drawing/2014/main" id="{17C769C6-F342-4877-97DB-D5C32AA1C9C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93" name="Text Box 43">
          <a:extLst>
            <a:ext uri="{FF2B5EF4-FFF2-40B4-BE49-F238E27FC236}">
              <a16:creationId xmlns:a16="http://schemas.microsoft.com/office/drawing/2014/main" id="{2FF8D8FE-AD57-401A-8BA1-99DBC5403B2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94" name="Text Box 1">
          <a:extLst>
            <a:ext uri="{FF2B5EF4-FFF2-40B4-BE49-F238E27FC236}">
              <a16:creationId xmlns:a16="http://schemas.microsoft.com/office/drawing/2014/main" id="{5AAD80E5-E750-4BFD-80F4-9B1B19BDF9D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95" name="Text Box 8">
          <a:extLst>
            <a:ext uri="{FF2B5EF4-FFF2-40B4-BE49-F238E27FC236}">
              <a16:creationId xmlns:a16="http://schemas.microsoft.com/office/drawing/2014/main" id="{7E9F8E61-92D2-44EA-8E10-C86655166AF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96" name="Text Box 9">
          <a:extLst>
            <a:ext uri="{FF2B5EF4-FFF2-40B4-BE49-F238E27FC236}">
              <a16:creationId xmlns:a16="http://schemas.microsoft.com/office/drawing/2014/main" id="{5C17D2DF-FD83-4365-AE6A-F8F0A44A3F4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97" name="Text Box 10">
          <a:extLst>
            <a:ext uri="{FF2B5EF4-FFF2-40B4-BE49-F238E27FC236}">
              <a16:creationId xmlns:a16="http://schemas.microsoft.com/office/drawing/2014/main" id="{A13383A8-2F96-4F87-8EA2-48EFD78631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98" name="Text Box 41">
          <a:extLst>
            <a:ext uri="{FF2B5EF4-FFF2-40B4-BE49-F238E27FC236}">
              <a16:creationId xmlns:a16="http://schemas.microsoft.com/office/drawing/2014/main" id="{3E04E4ED-436F-4A67-9E09-EF76AF6C3B0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199" name="Text Box 43">
          <a:extLst>
            <a:ext uri="{FF2B5EF4-FFF2-40B4-BE49-F238E27FC236}">
              <a16:creationId xmlns:a16="http://schemas.microsoft.com/office/drawing/2014/main" id="{EA22CBC7-6601-4BEF-8C5E-485F55D98D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00" name="Text Box 1">
          <a:extLst>
            <a:ext uri="{FF2B5EF4-FFF2-40B4-BE49-F238E27FC236}">
              <a16:creationId xmlns:a16="http://schemas.microsoft.com/office/drawing/2014/main" id="{99E1DA67-B3B9-469D-B557-8506BFCE7D4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01" name="Text Box 8">
          <a:extLst>
            <a:ext uri="{FF2B5EF4-FFF2-40B4-BE49-F238E27FC236}">
              <a16:creationId xmlns:a16="http://schemas.microsoft.com/office/drawing/2014/main" id="{C1DE9C10-A814-4E2F-B473-9C5BA849F3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02" name="Text Box 9">
          <a:extLst>
            <a:ext uri="{FF2B5EF4-FFF2-40B4-BE49-F238E27FC236}">
              <a16:creationId xmlns:a16="http://schemas.microsoft.com/office/drawing/2014/main" id="{0871BC5E-666E-451D-B16F-575CC055BE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03" name="Text Box 10">
          <a:extLst>
            <a:ext uri="{FF2B5EF4-FFF2-40B4-BE49-F238E27FC236}">
              <a16:creationId xmlns:a16="http://schemas.microsoft.com/office/drawing/2014/main" id="{DBFD9FB0-005E-423F-AE47-8D6552119D1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04" name="Text Box 41">
          <a:extLst>
            <a:ext uri="{FF2B5EF4-FFF2-40B4-BE49-F238E27FC236}">
              <a16:creationId xmlns:a16="http://schemas.microsoft.com/office/drawing/2014/main" id="{061D6FCA-EF00-4281-9A96-0822B85B2A8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05" name="Text Box 43">
          <a:extLst>
            <a:ext uri="{FF2B5EF4-FFF2-40B4-BE49-F238E27FC236}">
              <a16:creationId xmlns:a16="http://schemas.microsoft.com/office/drawing/2014/main" id="{6DB62E36-FC9A-45C7-A3F6-58162A27279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06" name="Text Box 1">
          <a:extLst>
            <a:ext uri="{FF2B5EF4-FFF2-40B4-BE49-F238E27FC236}">
              <a16:creationId xmlns:a16="http://schemas.microsoft.com/office/drawing/2014/main" id="{C4252CF6-3808-49EF-8E73-A77867670F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07" name="Text Box 8">
          <a:extLst>
            <a:ext uri="{FF2B5EF4-FFF2-40B4-BE49-F238E27FC236}">
              <a16:creationId xmlns:a16="http://schemas.microsoft.com/office/drawing/2014/main" id="{00C35B8D-2A92-4C5C-BBDC-CCEEF71BAEB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08" name="Text Box 9">
          <a:extLst>
            <a:ext uri="{FF2B5EF4-FFF2-40B4-BE49-F238E27FC236}">
              <a16:creationId xmlns:a16="http://schemas.microsoft.com/office/drawing/2014/main" id="{EC3E5BAD-5AA6-4510-A338-846213AF5D5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09" name="Text Box 10">
          <a:extLst>
            <a:ext uri="{FF2B5EF4-FFF2-40B4-BE49-F238E27FC236}">
              <a16:creationId xmlns:a16="http://schemas.microsoft.com/office/drawing/2014/main" id="{85F350B9-FBE9-4230-B742-3E748B216F1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10" name="Text Box 41">
          <a:extLst>
            <a:ext uri="{FF2B5EF4-FFF2-40B4-BE49-F238E27FC236}">
              <a16:creationId xmlns:a16="http://schemas.microsoft.com/office/drawing/2014/main" id="{4222487A-DD46-415D-92FA-31DD92CFBC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11" name="Text Box 43">
          <a:extLst>
            <a:ext uri="{FF2B5EF4-FFF2-40B4-BE49-F238E27FC236}">
              <a16:creationId xmlns:a16="http://schemas.microsoft.com/office/drawing/2014/main" id="{54DC25A9-FC22-46A5-95BD-073206710F4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12" name="Text Box 1">
          <a:extLst>
            <a:ext uri="{FF2B5EF4-FFF2-40B4-BE49-F238E27FC236}">
              <a16:creationId xmlns:a16="http://schemas.microsoft.com/office/drawing/2014/main" id="{B196B0E7-E4FD-442A-85A0-998D901CF49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13" name="Text Box 8">
          <a:extLst>
            <a:ext uri="{FF2B5EF4-FFF2-40B4-BE49-F238E27FC236}">
              <a16:creationId xmlns:a16="http://schemas.microsoft.com/office/drawing/2014/main" id="{9EA1C777-16D8-4854-8F68-91AF704927F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14" name="Text Box 9">
          <a:extLst>
            <a:ext uri="{FF2B5EF4-FFF2-40B4-BE49-F238E27FC236}">
              <a16:creationId xmlns:a16="http://schemas.microsoft.com/office/drawing/2014/main" id="{A1E4E2A1-F5A5-498E-92AA-501A78065C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15" name="Text Box 10">
          <a:extLst>
            <a:ext uri="{FF2B5EF4-FFF2-40B4-BE49-F238E27FC236}">
              <a16:creationId xmlns:a16="http://schemas.microsoft.com/office/drawing/2014/main" id="{103D4D84-B0EC-493F-91D7-E030DD249D7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16" name="Text Box 41">
          <a:extLst>
            <a:ext uri="{FF2B5EF4-FFF2-40B4-BE49-F238E27FC236}">
              <a16:creationId xmlns:a16="http://schemas.microsoft.com/office/drawing/2014/main" id="{8F980BC9-0DDE-4C05-8735-C7B067533B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17" name="Text Box 43">
          <a:extLst>
            <a:ext uri="{FF2B5EF4-FFF2-40B4-BE49-F238E27FC236}">
              <a16:creationId xmlns:a16="http://schemas.microsoft.com/office/drawing/2014/main" id="{47973956-D504-4F92-BEC9-FCE738F4CE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18" name="Text Box 1">
          <a:extLst>
            <a:ext uri="{FF2B5EF4-FFF2-40B4-BE49-F238E27FC236}">
              <a16:creationId xmlns:a16="http://schemas.microsoft.com/office/drawing/2014/main" id="{7D75F77B-5343-430A-B605-B4A11FB585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19" name="Text Box 8">
          <a:extLst>
            <a:ext uri="{FF2B5EF4-FFF2-40B4-BE49-F238E27FC236}">
              <a16:creationId xmlns:a16="http://schemas.microsoft.com/office/drawing/2014/main" id="{D3BD1B44-28AC-46BB-82A9-5EDC9BEF69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20" name="Text Box 9">
          <a:extLst>
            <a:ext uri="{FF2B5EF4-FFF2-40B4-BE49-F238E27FC236}">
              <a16:creationId xmlns:a16="http://schemas.microsoft.com/office/drawing/2014/main" id="{5F9E936F-2765-4A77-94DC-CA13ECF6E72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21" name="Text Box 10">
          <a:extLst>
            <a:ext uri="{FF2B5EF4-FFF2-40B4-BE49-F238E27FC236}">
              <a16:creationId xmlns:a16="http://schemas.microsoft.com/office/drawing/2014/main" id="{7E9D7C15-0D05-45BE-B82C-20E856934BF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22" name="Text Box 41">
          <a:extLst>
            <a:ext uri="{FF2B5EF4-FFF2-40B4-BE49-F238E27FC236}">
              <a16:creationId xmlns:a16="http://schemas.microsoft.com/office/drawing/2014/main" id="{DBA533AF-CD4B-4CDF-97FA-948BF310339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23" name="Text Box 43">
          <a:extLst>
            <a:ext uri="{FF2B5EF4-FFF2-40B4-BE49-F238E27FC236}">
              <a16:creationId xmlns:a16="http://schemas.microsoft.com/office/drawing/2014/main" id="{120B9200-295E-425B-A289-385FC527E5B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24" name="Text Box 1">
          <a:extLst>
            <a:ext uri="{FF2B5EF4-FFF2-40B4-BE49-F238E27FC236}">
              <a16:creationId xmlns:a16="http://schemas.microsoft.com/office/drawing/2014/main" id="{B5D4E346-9A46-41DF-96CA-F6F9F4BC7F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25" name="Text Box 8">
          <a:extLst>
            <a:ext uri="{FF2B5EF4-FFF2-40B4-BE49-F238E27FC236}">
              <a16:creationId xmlns:a16="http://schemas.microsoft.com/office/drawing/2014/main" id="{40C10404-826A-4E8E-8909-E21D7C5F646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26" name="Text Box 9">
          <a:extLst>
            <a:ext uri="{FF2B5EF4-FFF2-40B4-BE49-F238E27FC236}">
              <a16:creationId xmlns:a16="http://schemas.microsoft.com/office/drawing/2014/main" id="{92AB02C6-0FA7-46FC-9643-87E270EA60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27" name="Text Box 10">
          <a:extLst>
            <a:ext uri="{FF2B5EF4-FFF2-40B4-BE49-F238E27FC236}">
              <a16:creationId xmlns:a16="http://schemas.microsoft.com/office/drawing/2014/main" id="{46325646-2831-434D-8EAF-0D3B8652E4C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28" name="Text Box 41">
          <a:extLst>
            <a:ext uri="{FF2B5EF4-FFF2-40B4-BE49-F238E27FC236}">
              <a16:creationId xmlns:a16="http://schemas.microsoft.com/office/drawing/2014/main" id="{44270733-3B74-486A-9C47-E219EB1816F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29" name="Text Box 43">
          <a:extLst>
            <a:ext uri="{FF2B5EF4-FFF2-40B4-BE49-F238E27FC236}">
              <a16:creationId xmlns:a16="http://schemas.microsoft.com/office/drawing/2014/main" id="{7878EDD4-3DD2-457B-98CC-D9B34F1156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30" name="Text Box 1">
          <a:extLst>
            <a:ext uri="{FF2B5EF4-FFF2-40B4-BE49-F238E27FC236}">
              <a16:creationId xmlns:a16="http://schemas.microsoft.com/office/drawing/2014/main" id="{731C21C8-C4D7-440A-9A65-83047646C98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31" name="Text Box 8">
          <a:extLst>
            <a:ext uri="{FF2B5EF4-FFF2-40B4-BE49-F238E27FC236}">
              <a16:creationId xmlns:a16="http://schemas.microsoft.com/office/drawing/2014/main" id="{D86C9367-88BC-4EED-A61A-619A75ABD1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32" name="Text Box 9">
          <a:extLst>
            <a:ext uri="{FF2B5EF4-FFF2-40B4-BE49-F238E27FC236}">
              <a16:creationId xmlns:a16="http://schemas.microsoft.com/office/drawing/2014/main" id="{785CA278-A914-40B6-BC3A-9C6B0E75E6C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33" name="Text Box 10">
          <a:extLst>
            <a:ext uri="{FF2B5EF4-FFF2-40B4-BE49-F238E27FC236}">
              <a16:creationId xmlns:a16="http://schemas.microsoft.com/office/drawing/2014/main" id="{6402D4C9-9058-48A8-B42F-455569721B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34" name="Text Box 41">
          <a:extLst>
            <a:ext uri="{FF2B5EF4-FFF2-40B4-BE49-F238E27FC236}">
              <a16:creationId xmlns:a16="http://schemas.microsoft.com/office/drawing/2014/main" id="{9B602B57-B4BA-441C-BB6A-43AEC40B214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35" name="Text Box 43">
          <a:extLst>
            <a:ext uri="{FF2B5EF4-FFF2-40B4-BE49-F238E27FC236}">
              <a16:creationId xmlns:a16="http://schemas.microsoft.com/office/drawing/2014/main" id="{AA756868-257E-4792-B487-B7C07C6CFA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36" name="Text Box 1">
          <a:extLst>
            <a:ext uri="{FF2B5EF4-FFF2-40B4-BE49-F238E27FC236}">
              <a16:creationId xmlns:a16="http://schemas.microsoft.com/office/drawing/2014/main" id="{DACEFCAA-F886-4E7E-8481-08B6DFCDCC8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37" name="Text Box 8">
          <a:extLst>
            <a:ext uri="{FF2B5EF4-FFF2-40B4-BE49-F238E27FC236}">
              <a16:creationId xmlns:a16="http://schemas.microsoft.com/office/drawing/2014/main" id="{4A7E94E6-E70A-4494-A74E-F63B4C75CCF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38" name="Text Box 9">
          <a:extLst>
            <a:ext uri="{FF2B5EF4-FFF2-40B4-BE49-F238E27FC236}">
              <a16:creationId xmlns:a16="http://schemas.microsoft.com/office/drawing/2014/main" id="{4875CC34-09A3-4788-AE5C-244B4350F04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39" name="Text Box 10">
          <a:extLst>
            <a:ext uri="{FF2B5EF4-FFF2-40B4-BE49-F238E27FC236}">
              <a16:creationId xmlns:a16="http://schemas.microsoft.com/office/drawing/2014/main" id="{31C99E80-24C6-4EA7-A2A2-10B60BAE59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40" name="Text Box 41">
          <a:extLst>
            <a:ext uri="{FF2B5EF4-FFF2-40B4-BE49-F238E27FC236}">
              <a16:creationId xmlns:a16="http://schemas.microsoft.com/office/drawing/2014/main" id="{862FCECF-3933-489C-96D1-7F3275A84B1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41" name="Text Box 43">
          <a:extLst>
            <a:ext uri="{FF2B5EF4-FFF2-40B4-BE49-F238E27FC236}">
              <a16:creationId xmlns:a16="http://schemas.microsoft.com/office/drawing/2014/main" id="{FA45357F-BDDD-42E2-89B4-A6A6579FA79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42" name="Text Box 1">
          <a:extLst>
            <a:ext uri="{FF2B5EF4-FFF2-40B4-BE49-F238E27FC236}">
              <a16:creationId xmlns:a16="http://schemas.microsoft.com/office/drawing/2014/main" id="{E36BD7CC-781E-47E2-B443-9DF77D66295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43" name="Text Box 8">
          <a:extLst>
            <a:ext uri="{FF2B5EF4-FFF2-40B4-BE49-F238E27FC236}">
              <a16:creationId xmlns:a16="http://schemas.microsoft.com/office/drawing/2014/main" id="{CA5FE054-935F-4646-90AA-919D01B506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44" name="Text Box 9">
          <a:extLst>
            <a:ext uri="{FF2B5EF4-FFF2-40B4-BE49-F238E27FC236}">
              <a16:creationId xmlns:a16="http://schemas.microsoft.com/office/drawing/2014/main" id="{0C13E6C3-23C7-4F4F-9DB3-000A0BA3F5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45" name="Text Box 10">
          <a:extLst>
            <a:ext uri="{FF2B5EF4-FFF2-40B4-BE49-F238E27FC236}">
              <a16:creationId xmlns:a16="http://schemas.microsoft.com/office/drawing/2014/main" id="{181C9B4C-1948-4E95-9E3D-F9117D333B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46" name="Text Box 41">
          <a:extLst>
            <a:ext uri="{FF2B5EF4-FFF2-40B4-BE49-F238E27FC236}">
              <a16:creationId xmlns:a16="http://schemas.microsoft.com/office/drawing/2014/main" id="{AB633839-2860-4303-B933-424A5F8E1C8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47" name="Text Box 43">
          <a:extLst>
            <a:ext uri="{FF2B5EF4-FFF2-40B4-BE49-F238E27FC236}">
              <a16:creationId xmlns:a16="http://schemas.microsoft.com/office/drawing/2014/main" id="{993285A7-4721-4AAC-894A-7A835DFF065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48" name="Text Box 1">
          <a:extLst>
            <a:ext uri="{FF2B5EF4-FFF2-40B4-BE49-F238E27FC236}">
              <a16:creationId xmlns:a16="http://schemas.microsoft.com/office/drawing/2014/main" id="{ADFCD292-29AC-4475-9EF2-CD2411D3FD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49" name="Text Box 8">
          <a:extLst>
            <a:ext uri="{FF2B5EF4-FFF2-40B4-BE49-F238E27FC236}">
              <a16:creationId xmlns:a16="http://schemas.microsoft.com/office/drawing/2014/main" id="{3AB56297-DB7B-4C3A-8329-54C9CF3A10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50" name="Text Box 9">
          <a:extLst>
            <a:ext uri="{FF2B5EF4-FFF2-40B4-BE49-F238E27FC236}">
              <a16:creationId xmlns:a16="http://schemas.microsoft.com/office/drawing/2014/main" id="{ACA7D380-514B-4DFD-B503-703EDCAC11D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51" name="Text Box 10">
          <a:extLst>
            <a:ext uri="{FF2B5EF4-FFF2-40B4-BE49-F238E27FC236}">
              <a16:creationId xmlns:a16="http://schemas.microsoft.com/office/drawing/2014/main" id="{411DD651-8851-4ED4-8317-35024FF485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52" name="Text Box 41">
          <a:extLst>
            <a:ext uri="{FF2B5EF4-FFF2-40B4-BE49-F238E27FC236}">
              <a16:creationId xmlns:a16="http://schemas.microsoft.com/office/drawing/2014/main" id="{52EC7E99-3449-4748-9EE8-C872932EC6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53" name="Text Box 43">
          <a:extLst>
            <a:ext uri="{FF2B5EF4-FFF2-40B4-BE49-F238E27FC236}">
              <a16:creationId xmlns:a16="http://schemas.microsoft.com/office/drawing/2014/main" id="{4A5A9483-BE4D-4411-90B0-117241326F0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54" name="Text Box 1">
          <a:extLst>
            <a:ext uri="{FF2B5EF4-FFF2-40B4-BE49-F238E27FC236}">
              <a16:creationId xmlns:a16="http://schemas.microsoft.com/office/drawing/2014/main" id="{491DAE60-2DD9-4AFA-ACE3-2344A3CA6E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55" name="Text Box 8">
          <a:extLst>
            <a:ext uri="{FF2B5EF4-FFF2-40B4-BE49-F238E27FC236}">
              <a16:creationId xmlns:a16="http://schemas.microsoft.com/office/drawing/2014/main" id="{9C05FB1C-11D3-426F-BA2C-38BE0F334CA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56" name="Text Box 9">
          <a:extLst>
            <a:ext uri="{FF2B5EF4-FFF2-40B4-BE49-F238E27FC236}">
              <a16:creationId xmlns:a16="http://schemas.microsoft.com/office/drawing/2014/main" id="{AE72A559-C6EE-4331-9784-C6532652B4E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57" name="Text Box 10">
          <a:extLst>
            <a:ext uri="{FF2B5EF4-FFF2-40B4-BE49-F238E27FC236}">
              <a16:creationId xmlns:a16="http://schemas.microsoft.com/office/drawing/2014/main" id="{13BCAC25-D221-43FA-B44F-207A1EC11AB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58" name="Text Box 41">
          <a:extLst>
            <a:ext uri="{FF2B5EF4-FFF2-40B4-BE49-F238E27FC236}">
              <a16:creationId xmlns:a16="http://schemas.microsoft.com/office/drawing/2014/main" id="{B7B823A9-15E6-4777-BD5B-0D1DE1F4039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59" name="Text Box 43">
          <a:extLst>
            <a:ext uri="{FF2B5EF4-FFF2-40B4-BE49-F238E27FC236}">
              <a16:creationId xmlns:a16="http://schemas.microsoft.com/office/drawing/2014/main" id="{8EEE6335-CD37-4E95-8945-9E6B05BEF4D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260" name="Text Box 1">
          <a:extLst>
            <a:ext uri="{FF2B5EF4-FFF2-40B4-BE49-F238E27FC236}">
              <a16:creationId xmlns:a16="http://schemas.microsoft.com/office/drawing/2014/main" id="{35DE9279-6C74-411B-9745-8B6E1D91ED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261" name="Text Box 8">
          <a:extLst>
            <a:ext uri="{FF2B5EF4-FFF2-40B4-BE49-F238E27FC236}">
              <a16:creationId xmlns:a16="http://schemas.microsoft.com/office/drawing/2014/main" id="{59A3AA7D-D564-4B7D-B9B5-5FF56E41D5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262" name="Text Box 9">
          <a:extLst>
            <a:ext uri="{FF2B5EF4-FFF2-40B4-BE49-F238E27FC236}">
              <a16:creationId xmlns:a16="http://schemas.microsoft.com/office/drawing/2014/main" id="{D34205C7-2B4F-43FE-9DD6-B7794949978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263" name="Text Box 10">
          <a:extLst>
            <a:ext uri="{FF2B5EF4-FFF2-40B4-BE49-F238E27FC236}">
              <a16:creationId xmlns:a16="http://schemas.microsoft.com/office/drawing/2014/main" id="{5837FEBD-4E62-459A-AB4B-608788E11BB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264" name="Text Box 41">
          <a:extLst>
            <a:ext uri="{FF2B5EF4-FFF2-40B4-BE49-F238E27FC236}">
              <a16:creationId xmlns:a16="http://schemas.microsoft.com/office/drawing/2014/main" id="{95315C02-D30D-4334-9BA7-004C7B50511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265" name="Text Box 43">
          <a:extLst>
            <a:ext uri="{FF2B5EF4-FFF2-40B4-BE49-F238E27FC236}">
              <a16:creationId xmlns:a16="http://schemas.microsoft.com/office/drawing/2014/main" id="{B150E9BA-E1A5-4057-8734-643BD13D77A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66" name="Text Box 1">
          <a:extLst>
            <a:ext uri="{FF2B5EF4-FFF2-40B4-BE49-F238E27FC236}">
              <a16:creationId xmlns:a16="http://schemas.microsoft.com/office/drawing/2014/main" id="{ED8A7D0A-3FE7-4CC0-8F76-DFC9E24B66B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67" name="Text Box 8">
          <a:extLst>
            <a:ext uri="{FF2B5EF4-FFF2-40B4-BE49-F238E27FC236}">
              <a16:creationId xmlns:a16="http://schemas.microsoft.com/office/drawing/2014/main" id="{320A27E4-5FD1-45DB-A619-591CBD52DA1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68" name="Text Box 9">
          <a:extLst>
            <a:ext uri="{FF2B5EF4-FFF2-40B4-BE49-F238E27FC236}">
              <a16:creationId xmlns:a16="http://schemas.microsoft.com/office/drawing/2014/main" id="{67912B40-E40B-4492-B0C7-AAC5D83A8B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69" name="Text Box 10">
          <a:extLst>
            <a:ext uri="{FF2B5EF4-FFF2-40B4-BE49-F238E27FC236}">
              <a16:creationId xmlns:a16="http://schemas.microsoft.com/office/drawing/2014/main" id="{8F9BD917-98EE-4DC8-97A3-9BB9D16543C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70" name="Text Box 41">
          <a:extLst>
            <a:ext uri="{FF2B5EF4-FFF2-40B4-BE49-F238E27FC236}">
              <a16:creationId xmlns:a16="http://schemas.microsoft.com/office/drawing/2014/main" id="{8AD65191-B39E-4157-BA08-20B1AABDAC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71" name="Text Box 43">
          <a:extLst>
            <a:ext uri="{FF2B5EF4-FFF2-40B4-BE49-F238E27FC236}">
              <a16:creationId xmlns:a16="http://schemas.microsoft.com/office/drawing/2014/main" id="{1EF41DA7-1B82-41AF-8664-9A7A01B917E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72" name="Text Box 1">
          <a:extLst>
            <a:ext uri="{FF2B5EF4-FFF2-40B4-BE49-F238E27FC236}">
              <a16:creationId xmlns:a16="http://schemas.microsoft.com/office/drawing/2014/main" id="{E4C6A10C-FE70-4E33-ABD1-84BAA37D643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73" name="Text Box 8">
          <a:extLst>
            <a:ext uri="{FF2B5EF4-FFF2-40B4-BE49-F238E27FC236}">
              <a16:creationId xmlns:a16="http://schemas.microsoft.com/office/drawing/2014/main" id="{C6AAB238-EA93-44B6-9E1F-41407C6404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74" name="Text Box 9">
          <a:extLst>
            <a:ext uri="{FF2B5EF4-FFF2-40B4-BE49-F238E27FC236}">
              <a16:creationId xmlns:a16="http://schemas.microsoft.com/office/drawing/2014/main" id="{D5A10AA7-3532-4FE5-9AEB-3CC03094BC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75" name="Text Box 10">
          <a:extLst>
            <a:ext uri="{FF2B5EF4-FFF2-40B4-BE49-F238E27FC236}">
              <a16:creationId xmlns:a16="http://schemas.microsoft.com/office/drawing/2014/main" id="{CD63289C-767B-4B92-B1BE-9D550B3D090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76" name="Text Box 41">
          <a:extLst>
            <a:ext uri="{FF2B5EF4-FFF2-40B4-BE49-F238E27FC236}">
              <a16:creationId xmlns:a16="http://schemas.microsoft.com/office/drawing/2014/main" id="{295CD047-8939-4037-A691-1C1F71F84E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77" name="Text Box 43">
          <a:extLst>
            <a:ext uri="{FF2B5EF4-FFF2-40B4-BE49-F238E27FC236}">
              <a16:creationId xmlns:a16="http://schemas.microsoft.com/office/drawing/2014/main" id="{D8C42275-5768-46ED-BAB1-E82A895619A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78" name="Text Box 1">
          <a:extLst>
            <a:ext uri="{FF2B5EF4-FFF2-40B4-BE49-F238E27FC236}">
              <a16:creationId xmlns:a16="http://schemas.microsoft.com/office/drawing/2014/main" id="{50297E0D-FB29-49BC-BF62-BA5F9D250CD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79" name="Text Box 8">
          <a:extLst>
            <a:ext uri="{FF2B5EF4-FFF2-40B4-BE49-F238E27FC236}">
              <a16:creationId xmlns:a16="http://schemas.microsoft.com/office/drawing/2014/main" id="{C7E42315-EC52-4521-8128-7D7E776D27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80" name="Text Box 9">
          <a:extLst>
            <a:ext uri="{FF2B5EF4-FFF2-40B4-BE49-F238E27FC236}">
              <a16:creationId xmlns:a16="http://schemas.microsoft.com/office/drawing/2014/main" id="{4E696C67-D883-41DB-A563-6E10D1AD2A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81" name="Text Box 10">
          <a:extLst>
            <a:ext uri="{FF2B5EF4-FFF2-40B4-BE49-F238E27FC236}">
              <a16:creationId xmlns:a16="http://schemas.microsoft.com/office/drawing/2014/main" id="{B2FD0D4F-86F5-41AD-901B-B91B6CE4A05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82" name="Text Box 41">
          <a:extLst>
            <a:ext uri="{FF2B5EF4-FFF2-40B4-BE49-F238E27FC236}">
              <a16:creationId xmlns:a16="http://schemas.microsoft.com/office/drawing/2014/main" id="{015B7F28-C15F-48CD-8E62-643A3855D7D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83" name="Text Box 43">
          <a:extLst>
            <a:ext uri="{FF2B5EF4-FFF2-40B4-BE49-F238E27FC236}">
              <a16:creationId xmlns:a16="http://schemas.microsoft.com/office/drawing/2014/main" id="{E79EF8D9-0C46-4AFE-8AFC-D4C0D8B0A9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84" name="Text Box 1">
          <a:extLst>
            <a:ext uri="{FF2B5EF4-FFF2-40B4-BE49-F238E27FC236}">
              <a16:creationId xmlns:a16="http://schemas.microsoft.com/office/drawing/2014/main" id="{80964559-B278-4DBB-833D-E1ECE21A0B8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85" name="Text Box 8">
          <a:extLst>
            <a:ext uri="{FF2B5EF4-FFF2-40B4-BE49-F238E27FC236}">
              <a16:creationId xmlns:a16="http://schemas.microsoft.com/office/drawing/2014/main" id="{150CC38B-7AAA-4B35-8232-11A119EBB6B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86" name="Text Box 9">
          <a:extLst>
            <a:ext uri="{FF2B5EF4-FFF2-40B4-BE49-F238E27FC236}">
              <a16:creationId xmlns:a16="http://schemas.microsoft.com/office/drawing/2014/main" id="{F0F961A7-6358-4E9F-A358-FCAFB800A39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87" name="Text Box 10">
          <a:extLst>
            <a:ext uri="{FF2B5EF4-FFF2-40B4-BE49-F238E27FC236}">
              <a16:creationId xmlns:a16="http://schemas.microsoft.com/office/drawing/2014/main" id="{9BC6332A-0762-412E-89AE-16113F688A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88" name="Text Box 41">
          <a:extLst>
            <a:ext uri="{FF2B5EF4-FFF2-40B4-BE49-F238E27FC236}">
              <a16:creationId xmlns:a16="http://schemas.microsoft.com/office/drawing/2014/main" id="{211052FF-8093-430B-9445-B3C68EF8803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89" name="Text Box 43">
          <a:extLst>
            <a:ext uri="{FF2B5EF4-FFF2-40B4-BE49-F238E27FC236}">
              <a16:creationId xmlns:a16="http://schemas.microsoft.com/office/drawing/2014/main" id="{74F620C7-2A96-40C6-84EA-3078F3FA3F1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90" name="Text Box 1">
          <a:extLst>
            <a:ext uri="{FF2B5EF4-FFF2-40B4-BE49-F238E27FC236}">
              <a16:creationId xmlns:a16="http://schemas.microsoft.com/office/drawing/2014/main" id="{3BC97544-C3F5-4EFF-929C-3937B10F323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91" name="Text Box 8">
          <a:extLst>
            <a:ext uri="{FF2B5EF4-FFF2-40B4-BE49-F238E27FC236}">
              <a16:creationId xmlns:a16="http://schemas.microsoft.com/office/drawing/2014/main" id="{245B04EB-487B-44A2-985F-79CEC01DCEE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92" name="Text Box 9">
          <a:extLst>
            <a:ext uri="{FF2B5EF4-FFF2-40B4-BE49-F238E27FC236}">
              <a16:creationId xmlns:a16="http://schemas.microsoft.com/office/drawing/2014/main" id="{8165F651-5C7B-416A-BDAD-E65C7401E7B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93" name="Text Box 10">
          <a:extLst>
            <a:ext uri="{FF2B5EF4-FFF2-40B4-BE49-F238E27FC236}">
              <a16:creationId xmlns:a16="http://schemas.microsoft.com/office/drawing/2014/main" id="{3EAEE11C-A6FA-45A7-8E9F-937CC4BFDBF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94" name="Text Box 41">
          <a:extLst>
            <a:ext uri="{FF2B5EF4-FFF2-40B4-BE49-F238E27FC236}">
              <a16:creationId xmlns:a16="http://schemas.microsoft.com/office/drawing/2014/main" id="{AFA9A18E-7B16-440A-A0FE-2344D343D3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95" name="Text Box 43">
          <a:extLst>
            <a:ext uri="{FF2B5EF4-FFF2-40B4-BE49-F238E27FC236}">
              <a16:creationId xmlns:a16="http://schemas.microsoft.com/office/drawing/2014/main" id="{86C42E10-4EF4-4D78-9568-16378210402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96" name="Text Box 1">
          <a:extLst>
            <a:ext uri="{FF2B5EF4-FFF2-40B4-BE49-F238E27FC236}">
              <a16:creationId xmlns:a16="http://schemas.microsoft.com/office/drawing/2014/main" id="{9B62B036-7C12-421E-9B41-6E930438DBD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97" name="Text Box 8">
          <a:extLst>
            <a:ext uri="{FF2B5EF4-FFF2-40B4-BE49-F238E27FC236}">
              <a16:creationId xmlns:a16="http://schemas.microsoft.com/office/drawing/2014/main" id="{39B3C00F-6393-439E-8ECB-791C3F6BF0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98" name="Text Box 9">
          <a:extLst>
            <a:ext uri="{FF2B5EF4-FFF2-40B4-BE49-F238E27FC236}">
              <a16:creationId xmlns:a16="http://schemas.microsoft.com/office/drawing/2014/main" id="{8EC6760F-4F36-4283-91C4-1D2D78E4E6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299" name="Text Box 10">
          <a:extLst>
            <a:ext uri="{FF2B5EF4-FFF2-40B4-BE49-F238E27FC236}">
              <a16:creationId xmlns:a16="http://schemas.microsoft.com/office/drawing/2014/main" id="{0FA235A5-18D5-4CD2-A11A-5DC68717E3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00" name="Text Box 41">
          <a:extLst>
            <a:ext uri="{FF2B5EF4-FFF2-40B4-BE49-F238E27FC236}">
              <a16:creationId xmlns:a16="http://schemas.microsoft.com/office/drawing/2014/main" id="{065F5A93-7354-4282-BB47-E7D5B499E49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01" name="Text Box 43">
          <a:extLst>
            <a:ext uri="{FF2B5EF4-FFF2-40B4-BE49-F238E27FC236}">
              <a16:creationId xmlns:a16="http://schemas.microsoft.com/office/drawing/2014/main" id="{A6E7CE95-1B8A-4D39-814E-59F66F4F6B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02" name="Text Box 1">
          <a:extLst>
            <a:ext uri="{FF2B5EF4-FFF2-40B4-BE49-F238E27FC236}">
              <a16:creationId xmlns:a16="http://schemas.microsoft.com/office/drawing/2014/main" id="{4C25A8EB-11AA-4114-A1E7-18114DA362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03" name="Text Box 8">
          <a:extLst>
            <a:ext uri="{FF2B5EF4-FFF2-40B4-BE49-F238E27FC236}">
              <a16:creationId xmlns:a16="http://schemas.microsoft.com/office/drawing/2014/main" id="{1BD3A882-9320-4880-BAED-7C81E2C50BE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04" name="Text Box 9">
          <a:extLst>
            <a:ext uri="{FF2B5EF4-FFF2-40B4-BE49-F238E27FC236}">
              <a16:creationId xmlns:a16="http://schemas.microsoft.com/office/drawing/2014/main" id="{8ADE40AD-A399-4ABC-A52B-CC40D2B0F9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05" name="Text Box 10">
          <a:extLst>
            <a:ext uri="{FF2B5EF4-FFF2-40B4-BE49-F238E27FC236}">
              <a16:creationId xmlns:a16="http://schemas.microsoft.com/office/drawing/2014/main" id="{EFA0735F-D8C6-4217-B9C8-EAA88757320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06" name="Text Box 41">
          <a:extLst>
            <a:ext uri="{FF2B5EF4-FFF2-40B4-BE49-F238E27FC236}">
              <a16:creationId xmlns:a16="http://schemas.microsoft.com/office/drawing/2014/main" id="{13EC5FD1-5388-4F0A-A036-EDECE8411A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07" name="Text Box 43">
          <a:extLst>
            <a:ext uri="{FF2B5EF4-FFF2-40B4-BE49-F238E27FC236}">
              <a16:creationId xmlns:a16="http://schemas.microsoft.com/office/drawing/2014/main" id="{1B090C3A-9FD4-45C4-8A08-3B7EA4FAED9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08" name="Text Box 1">
          <a:extLst>
            <a:ext uri="{FF2B5EF4-FFF2-40B4-BE49-F238E27FC236}">
              <a16:creationId xmlns:a16="http://schemas.microsoft.com/office/drawing/2014/main" id="{CAA78880-B387-4058-BE50-A7CAF33C31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09" name="Text Box 8">
          <a:extLst>
            <a:ext uri="{FF2B5EF4-FFF2-40B4-BE49-F238E27FC236}">
              <a16:creationId xmlns:a16="http://schemas.microsoft.com/office/drawing/2014/main" id="{21CD5F54-9155-4E03-93C9-80020C5A28F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10" name="Text Box 9">
          <a:extLst>
            <a:ext uri="{FF2B5EF4-FFF2-40B4-BE49-F238E27FC236}">
              <a16:creationId xmlns:a16="http://schemas.microsoft.com/office/drawing/2014/main" id="{EAF2EBF4-BC89-43A9-88F3-5F622D80876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11" name="Text Box 10">
          <a:extLst>
            <a:ext uri="{FF2B5EF4-FFF2-40B4-BE49-F238E27FC236}">
              <a16:creationId xmlns:a16="http://schemas.microsoft.com/office/drawing/2014/main" id="{629D35B8-A903-498F-B375-A3C375EF037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12" name="Text Box 41">
          <a:extLst>
            <a:ext uri="{FF2B5EF4-FFF2-40B4-BE49-F238E27FC236}">
              <a16:creationId xmlns:a16="http://schemas.microsoft.com/office/drawing/2014/main" id="{B1A4EF92-0718-4629-9F1C-9F95734C2E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13" name="Text Box 43">
          <a:extLst>
            <a:ext uri="{FF2B5EF4-FFF2-40B4-BE49-F238E27FC236}">
              <a16:creationId xmlns:a16="http://schemas.microsoft.com/office/drawing/2014/main" id="{A7EF6D2D-3B5D-430A-BFBA-FA460DBB9C2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14" name="Text Box 1">
          <a:extLst>
            <a:ext uri="{FF2B5EF4-FFF2-40B4-BE49-F238E27FC236}">
              <a16:creationId xmlns:a16="http://schemas.microsoft.com/office/drawing/2014/main" id="{7AAD1929-40CC-40B7-A280-0A7D93E69C7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15" name="Text Box 8">
          <a:extLst>
            <a:ext uri="{FF2B5EF4-FFF2-40B4-BE49-F238E27FC236}">
              <a16:creationId xmlns:a16="http://schemas.microsoft.com/office/drawing/2014/main" id="{9D829B33-347D-4C23-9540-C3ED7E74D4F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16" name="Text Box 9">
          <a:extLst>
            <a:ext uri="{FF2B5EF4-FFF2-40B4-BE49-F238E27FC236}">
              <a16:creationId xmlns:a16="http://schemas.microsoft.com/office/drawing/2014/main" id="{2AE57B9F-AD6A-4882-8EAA-F91257C8803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17" name="Text Box 10">
          <a:extLst>
            <a:ext uri="{FF2B5EF4-FFF2-40B4-BE49-F238E27FC236}">
              <a16:creationId xmlns:a16="http://schemas.microsoft.com/office/drawing/2014/main" id="{9B0D1A8D-2CCA-4BEA-AD81-9370C5AF343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18" name="Text Box 41">
          <a:extLst>
            <a:ext uri="{FF2B5EF4-FFF2-40B4-BE49-F238E27FC236}">
              <a16:creationId xmlns:a16="http://schemas.microsoft.com/office/drawing/2014/main" id="{3F32823F-AEFF-4213-9E1B-B671804C9B4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19" name="Text Box 43">
          <a:extLst>
            <a:ext uri="{FF2B5EF4-FFF2-40B4-BE49-F238E27FC236}">
              <a16:creationId xmlns:a16="http://schemas.microsoft.com/office/drawing/2014/main" id="{484A05FD-59EF-4223-A832-0563B7575E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20" name="Text Box 1">
          <a:extLst>
            <a:ext uri="{FF2B5EF4-FFF2-40B4-BE49-F238E27FC236}">
              <a16:creationId xmlns:a16="http://schemas.microsoft.com/office/drawing/2014/main" id="{0FB57465-6C88-4DB1-817F-48A6CE81D4E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21" name="Text Box 8">
          <a:extLst>
            <a:ext uri="{FF2B5EF4-FFF2-40B4-BE49-F238E27FC236}">
              <a16:creationId xmlns:a16="http://schemas.microsoft.com/office/drawing/2014/main" id="{A8ACBC44-C8B0-457D-B5DB-15958B68413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22" name="Text Box 9">
          <a:extLst>
            <a:ext uri="{FF2B5EF4-FFF2-40B4-BE49-F238E27FC236}">
              <a16:creationId xmlns:a16="http://schemas.microsoft.com/office/drawing/2014/main" id="{AEC2B23A-A29C-4B76-83DB-D7B4ED17EC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23" name="Text Box 10">
          <a:extLst>
            <a:ext uri="{FF2B5EF4-FFF2-40B4-BE49-F238E27FC236}">
              <a16:creationId xmlns:a16="http://schemas.microsoft.com/office/drawing/2014/main" id="{76425CF3-E9CA-4EC8-BF8D-5373E0D71B0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24" name="Text Box 41">
          <a:extLst>
            <a:ext uri="{FF2B5EF4-FFF2-40B4-BE49-F238E27FC236}">
              <a16:creationId xmlns:a16="http://schemas.microsoft.com/office/drawing/2014/main" id="{6B2B5EBD-8596-49DB-96A5-AF69E92C54C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25" name="Text Box 43">
          <a:extLst>
            <a:ext uri="{FF2B5EF4-FFF2-40B4-BE49-F238E27FC236}">
              <a16:creationId xmlns:a16="http://schemas.microsoft.com/office/drawing/2014/main" id="{9232E829-E0DF-4EB8-897A-CE2AAEE979C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26" name="Text Box 1">
          <a:extLst>
            <a:ext uri="{FF2B5EF4-FFF2-40B4-BE49-F238E27FC236}">
              <a16:creationId xmlns:a16="http://schemas.microsoft.com/office/drawing/2014/main" id="{0FFB16C6-D46D-4A5C-A1E6-C9A6B2612A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27" name="Text Box 8">
          <a:extLst>
            <a:ext uri="{FF2B5EF4-FFF2-40B4-BE49-F238E27FC236}">
              <a16:creationId xmlns:a16="http://schemas.microsoft.com/office/drawing/2014/main" id="{E594A5FF-3292-492E-BCEB-413B10FD65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28" name="Text Box 9">
          <a:extLst>
            <a:ext uri="{FF2B5EF4-FFF2-40B4-BE49-F238E27FC236}">
              <a16:creationId xmlns:a16="http://schemas.microsoft.com/office/drawing/2014/main" id="{98171990-4F31-4AB5-B222-AA36E383777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29" name="Text Box 10">
          <a:extLst>
            <a:ext uri="{FF2B5EF4-FFF2-40B4-BE49-F238E27FC236}">
              <a16:creationId xmlns:a16="http://schemas.microsoft.com/office/drawing/2014/main" id="{7D2312D4-FFCB-4156-BC01-541AF163F3E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30" name="Text Box 41">
          <a:extLst>
            <a:ext uri="{FF2B5EF4-FFF2-40B4-BE49-F238E27FC236}">
              <a16:creationId xmlns:a16="http://schemas.microsoft.com/office/drawing/2014/main" id="{5EE33C89-1C18-40CD-A950-645E59D3C8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31" name="Text Box 43">
          <a:extLst>
            <a:ext uri="{FF2B5EF4-FFF2-40B4-BE49-F238E27FC236}">
              <a16:creationId xmlns:a16="http://schemas.microsoft.com/office/drawing/2014/main" id="{253DD5DB-55EA-4611-A927-5365A364B0C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32" name="Text Box 1">
          <a:extLst>
            <a:ext uri="{FF2B5EF4-FFF2-40B4-BE49-F238E27FC236}">
              <a16:creationId xmlns:a16="http://schemas.microsoft.com/office/drawing/2014/main" id="{AA6561BE-8966-4073-B8FE-AE21919AB4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33" name="Text Box 8">
          <a:extLst>
            <a:ext uri="{FF2B5EF4-FFF2-40B4-BE49-F238E27FC236}">
              <a16:creationId xmlns:a16="http://schemas.microsoft.com/office/drawing/2014/main" id="{F6629F40-5A9C-49F6-9CFD-604A14CA646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34" name="Text Box 9">
          <a:extLst>
            <a:ext uri="{FF2B5EF4-FFF2-40B4-BE49-F238E27FC236}">
              <a16:creationId xmlns:a16="http://schemas.microsoft.com/office/drawing/2014/main" id="{4B0823C2-07DB-4A4D-B6E7-4017751DF2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35" name="Text Box 10">
          <a:extLst>
            <a:ext uri="{FF2B5EF4-FFF2-40B4-BE49-F238E27FC236}">
              <a16:creationId xmlns:a16="http://schemas.microsoft.com/office/drawing/2014/main" id="{0E3A4828-5FEB-4D27-93F2-46A8B787B37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36" name="Text Box 41">
          <a:extLst>
            <a:ext uri="{FF2B5EF4-FFF2-40B4-BE49-F238E27FC236}">
              <a16:creationId xmlns:a16="http://schemas.microsoft.com/office/drawing/2014/main" id="{3F69B8FD-5661-4197-AD07-03DA1C22072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37" name="Text Box 43">
          <a:extLst>
            <a:ext uri="{FF2B5EF4-FFF2-40B4-BE49-F238E27FC236}">
              <a16:creationId xmlns:a16="http://schemas.microsoft.com/office/drawing/2014/main" id="{962F7671-B70C-4FCF-BE23-10BD56A083B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38" name="Text Box 1">
          <a:extLst>
            <a:ext uri="{FF2B5EF4-FFF2-40B4-BE49-F238E27FC236}">
              <a16:creationId xmlns:a16="http://schemas.microsoft.com/office/drawing/2014/main" id="{D8AF859D-E16F-4903-92AB-E3EE426DAE3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39" name="Text Box 8">
          <a:extLst>
            <a:ext uri="{FF2B5EF4-FFF2-40B4-BE49-F238E27FC236}">
              <a16:creationId xmlns:a16="http://schemas.microsoft.com/office/drawing/2014/main" id="{456BB612-8A6A-41F6-A063-075EB3D154D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40" name="Text Box 9">
          <a:extLst>
            <a:ext uri="{FF2B5EF4-FFF2-40B4-BE49-F238E27FC236}">
              <a16:creationId xmlns:a16="http://schemas.microsoft.com/office/drawing/2014/main" id="{468D22D3-F4A8-4CA7-9883-909402D91CE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41" name="Text Box 10">
          <a:extLst>
            <a:ext uri="{FF2B5EF4-FFF2-40B4-BE49-F238E27FC236}">
              <a16:creationId xmlns:a16="http://schemas.microsoft.com/office/drawing/2014/main" id="{32BAA240-A56C-47E2-9F24-49D60E9323F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42" name="Text Box 41">
          <a:extLst>
            <a:ext uri="{FF2B5EF4-FFF2-40B4-BE49-F238E27FC236}">
              <a16:creationId xmlns:a16="http://schemas.microsoft.com/office/drawing/2014/main" id="{7F425393-16C9-4291-A63B-40B3C3A163E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43" name="Text Box 43">
          <a:extLst>
            <a:ext uri="{FF2B5EF4-FFF2-40B4-BE49-F238E27FC236}">
              <a16:creationId xmlns:a16="http://schemas.microsoft.com/office/drawing/2014/main" id="{95C4D131-1145-4597-BE2D-A477B60E1E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344" name="Text Box 1">
          <a:extLst>
            <a:ext uri="{FF2B5EF4-FFF2-40B4-BE49-F238E27FC236}">
              <a16:creationId xmlns:a16="http://schemas.microsoft.com/office/drawing/2014/main" id="{06AE72AD-A36F-478D-BB2C-5DF7165DDBE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345" name="Text Box 8">
          <a:extLst>
            <a:ext uri="{FF2B5EF4-FFF2-40B4-BE49-F238E27FC236}">
              <a16:creationId xmlns:a16="http://schemas.microsoft.com/office/drawing/2014/main" id="{3D38E07F-C191-4A31-85FF-7E9F6FBB1C8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346" name="Text Box 9">
          <a:extLst>
            <a:ext uri="{FF2B5EF4-FFF2-40B4-BE49-F238E27FC236}">
              <a16:creationId xmlns:a16="http://schemas.microsoft.com/office/drawing/2014/main" id="{35725190-E8E8-45C5-854A-A71CE19F19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347" name="Text Box 10">
          <a:extLst>
            <a:ext uri="{FF2B5EF4-FFF2-40B4-BE49-F238E27FC236}">
              <a16:creationId xmlns:a16="http://schemas.microsoft.com/office/drawing/2014/main" id="{4659A07D-46AF-4D45-9983-4C2CBC8A3FE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348" name="Text Box 41">
          <a:extLst>
            <a:ext uri="{FF2B5EF4-FFF2-40B4-BE49-F238E27FC236}">
              <a16:creationId xmlns:a16="http://schemas.microsoft.com/office/drawing/2014/main" id="{FC3B29A3-1F8F-4695-BB2D-679CA27911F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349" name="Text Box 43">
          <a:extLst>
            <a:ext uri="{FF2B5EF4-FFF2-40B4-BE49-F238E27FC236}">
              <a16:creationId xmlns:a16="http://schemas.microsoft.com/office/drawing/2014/main" id="{52544B17-C308-40A3-AABD-FF3D430102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350" name="Text Box 1">
          <a:extLst>
            <a:ext uri="{FF2B5EF4-FFF2-40B4-BE49-F238E27FC236}">
              <a16:creationId xmlns:a16="http://schemas.microsoft.com/office/drawing/2014/main" id="{C0ADDEEB-84FD-4C3A-ABFF-6058BE7014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351" name="Text Box 8">
          <a:extLst>
            <a:ext uri="{FF2B5EF4-FFF2-40B4-BE49-F238E27FC236}">
              <a16:creationId xmlns:a16="http://schemas.microsoft.com/office/drawing/2014/main" id="{13D19CC7-B799-4699-8CDE-AC11C1A122E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352" name="Text Box 9">
          <a:extLst>
            <a:ext uri="{FF2B5EF4-FFF2-40B4-BE49-F238E27FC236}">
              <a16:creationId xmlns:a16="http://schemas.microsoft.com/office/drawing/2014/main" id="{70B22C18-94B9-4105-B5D2-2917C5F42DA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353" name="Text Box 10">
          <a:extLst>
            <a:ext uri="{FF2B5EF4-FFF2-40B4-BE49-F238E27FC236}">
              <a16:creationId xmlns:a16="http://schemas.microsoft.com/office/drawing/2014/main" id="{D2E488C3-1500-49AE-95D1-5EC72F19FB5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354" name="Text Box 41">
          <a:extLst>
            <a:ext uri="{FF2B5EF4-FFF2-40B4-BE49-F238E27FC236}">
              <a16:creationId xmlns:a16="http://schemas.microsoft.com/office/drawing/2014/main" id="{AC9ACADD-18A1-483E-8CAA-D309B155B42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355" name="Text Box 43">
          <a:extLst>
            <a:ext uri="{FF2B5EF4-FFF2-40B4-BE49-F238E27FC236}">
              <a16:creationId xmlns:a16="http://schemas.microsoft.com/office/drawing/2014/main" id="{96767255-401B-43FB-AB1C-89F2F43B88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56" name="Text Box 1">
          <a:extLst>
            <a:ext uri="{FF2B5EF4-FFF2-40B4-BE49-F238E27FC236}">
              <a16:creationId xmlns:a16="http://schemas.microsoft.com/office/drawing/2014/main" id="{C814994C-9A68-43DE-8B7F-FB165003408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57" name="Text Box 8">
          <a:extLst>
            <a:ext uri="{FF2B5EF4-FFF2-40B4-BE49-F238E27FC236}">
              <a16:creationId xmlns:a16="http://schemas.microsoft.com/office/drawing/2014/main" id="{6840842D-294B-4234-B9CB-460B3C08B96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58" name="Text Box 9">
          <a:extLst>
            <a:ext uri="{FF2B5EF4-FFF2-40B4-BE49-F238E27FC236}">
              <a16:creationId xmlns:a16="http://schemas.microsoft.com/office/drawing/2014/main" id="{6D4C6749-ADD3-411E-99CA-1051F5E4B16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59" name="Text Box 10">
          <a:extLst>
            <a:ext uri="{FF2B5EF4-FFF2-40B4-BE49-F238E27FC236}">
              <a16:creationId xmlns:a16="http://schemas.microsoft.com/office/drawing/2014/main" id="{25337EAB-6483-4DB1-9E9B-84A2E9BF306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60" name="Text Box 41">
          <a:extLst>
            <a:ext uri="{FF2B5EF4-FFF2-40B4-BE49-F238E27FC236}">
              <a16:creationId xmlns:a16="http://schemas.microsoft.com/office/drawing/2014/main" id="{825AB428-C32D-483F-AE16-12527E6CCF9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61" name="Text Box 43">
          <a:extLst>
            <a:ext uri="{FF2B5EF4-FFF2-40B4-BE49-F238E27FC236}">
              <a16:creationId xmlns:a16="http://schemas.microsoft.com/office/drawing/2014/main" id="{5F213988-A8BA-4FE2-A1C7-5C6E8568B52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62" name="Text Box 1">
          <a:extLst>
            <a:ext uri="{FF2B5EF4-FFF2-40B4-BE49-F238E27FC236}">
              <a16:creationId xmlns:a16="http://schemas.microsoft.com/office/drawing/2014/main" id="{B0291977-2E54-4E51-9CF1-DEA4998EE25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63" name="Text Box 8">
          <a:extLst>
            <a:ext uri="{FF2B5EF4-FFF2-40B4-BE49-F238E27FC236}">
              <a16:creationId xmlns:a16="http://schemas.microsoft.com/office/drawing/2014/main" id="{6EE0253F-C208-49CF-A2CF-F878093E74F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64" name="Text Box 9">
          <a:extLst>
            <a:ext uri="{FF2B5EF4-FFF2-40B4-BE49-F238E27FC236}">
              <a16:creationId xmlns:a16="http://schemas.microsoft.com/office/drawing/2014/main" id="{09E68A11-30C3-4F1A-A4F0-BF9C0FF7643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65" name="Text Box 10">
          <a:extLst>
            <a:ext uri="{FF2B5EF4-FFF2-40B4-BE49-F238E27FC236}">
              <a16:creationId xmlns:a16="http://schemas.microsoft.com/office/drawing/2014/main" id="{5A0C28B3-0E20-431F-A3F5-F1C9C2EDE4B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66" name="Text Box 41">
          <a:extLst>
            <a:ext uri="{FF2B5EF4-FFF2-40B4-BE49-F238E27FC236}">
              <a16:creationId xmlns:a16="http://schemas.microsoft.com/office/drawing/2014/main" id="{1BA6FA1D-50B8-432A-9F1E-DFD654CF10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67" name="Text Box 43">
          <a:extLst>
            <a:ext uri="{FF2B5EF4-FFF2-40B4-BE49-F238E27FC236}">
              <a16:creationId xmlns:a16="http://schemas.microsoft.com/office/drawing/2014/main" id="{D8FE356C-B73C-49CA-A4FF-0A2347D4F3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68" name="Text Box 1">
          <a:extLst>
            <a:ext uri="{FF2B5EF4-FFF2-40B4-BE49-F238E27FC236}">
              <a16:creationId xmlns:a16="http://schemas.microsoft.com/office/drawing/2014/main" id="{0291AD60-5F6F-4468-8BF4-ABC2ADC353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69" name="Text Box 8">
          <a:extLst>
            <a:ext uri="{FF2B5EF4-FFF2-40B4-BE49-F238E27FC236}">
              <a16:creationId xmlns:a16="http://schemas.microsoft.com/office/drawing/2014/main" id="{2339A9C9-932F-4275-A2FD-1940B9EAF3D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70" name="Text Box 9">
          <a:extLst>
            <a:ext uri="{FF2B5EF4-FFF2-40B4-BE49-F238E27FC236}">
              <a16:creationId xmlns:a16="http://schemas.microsoft.com/office/drawing/2014/main" id="{483FF41C-CF06-40BD-B7FE-F45D254F32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71" name="Text Box 10">
          <a:extLst>
            <a:ext uri="{FF2B5EF4-FFF2-40B4-BE49-F238E27FC236}">
              <a16:creationId xmlns:a16="http://schemas.microsoft.com/office/drawing/2014/main" id="{C1306E0F-5FD1-4406-AF17-0FD05FCF1D8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72" name="Text Box 41">
          <a:extLst>
            <a:ext uri="{FF2B5EF4-FFF2-40B4-BE49-F238E27FC236}">
              <a16:creationId xmlns:a16="http://schemas.microsoft.com/office/drawing/2014/main" id="{BAD43949-06D9-4CA6-B0AA-D30B5A84204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73" name="Text Box 43">
          <a:extLst>
            <a:ext uri="{FF2B5EF4-FFF2-40B4-BE49-F238E27FC236}">
              <a16:creationId xmlns:a16="http://schemas.microsoft.com/office/drawing/2014/main" id="{BA066A79-B6F1-404F-A19A-6B8235DC997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74" name="Text Box 1">
          <a:extLst>
            <a:ext uri="{FF2B5EF4-FFF2-40B4-BE49-F238E27FC236}">
              <a16:creationId xmlns:a16="http://schemas.microsoft.com/office/drawing/2014/main" id="{EC9EB4ED-90B1-4291-99D7-490EC5AEE23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75" name="Text Box 8">
          <a:extLst>
            <a:ext uri="{FF2B5EF4-FFF2-40B4-BE49-F238E27FC236}">
              <a16:creationId xmlns:a16="http://schemas.microsoft.com/office/drawing/2014/main" id="{34A4F334-1295-45FF-82E8-E8E16CBF6A08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76" name="Text Box 9">
          <a:extLst>
            <a:ext uri="{FF2B5EF4-FFF2-40B4-BE49-F238E27FC236}">
              <a16:creationId xmlns:a16="http://schemas.microsoft.com/office/drawing/2014/main" id="{61FC7C7C-BB19-4531-BE12-6EA087D7A1C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77" name="Text Box 10">
          <a:extLst>
            <a:ext uri="{FF2B5EF4-FFF2-40B4-BE49-F238E27FC236}">
              <a16:creationId xmlns:a16="http://schemas.microsoft.com/office/drawing/2014/main" id="{799F2532-B2AF-4413-A69D-6995164017E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78" name="Text Box 41">
          <a:extLst>
            <a:ext uri="{FF2B5EF4-FFF2-40B4-BE49-F238E27FC236}">
              <a16:creationId xmlns:a16="http://schemas.microsoft.com/office/drawing/2014/main" id="{3F331AE9-AEC2-43E3-917B-7DC316203EA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79" name="Text Box 43">
          <a:extLst>
            <a:ext uri="{FF2B5EF4-FFF2-40B4-BE49-F238E27FC236}">
              <a16:creationId xmlns:a16="http://schemas.microsoft.com/office/drawing/2014/main" id="{2324C72C-0A30-4DB7-943E-80E4C133281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80" name="Text Box 1">
          <a:extLst>
            <a:ext uri="{FF2B5EF4-FFF2-40B4-BE49-F238E27FC236}">
              <a16:creationId xmlns:a16="http://schemas.microsoft.com/office/drawing/2014/main" id="{D1D4E61B-3C21-4FDB-9379-5E3F61896A0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81" name="Text Box 8">
          <a:extLst>
            <a:ext uri="{FF2B5EF4-FFF2-40B4-BE49-F238E27FC236}">
              <a16:creationId xmlns:a16="http://schemas.microsoft.com/office/drawing/2014/main" id="{3D9CABC1-201C-4E15-9879-78CFC7C3042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82" name="Text Box 9">
          <a:extLst>
            <a:ext uri="{FF2B5EF4-FFF2-40B4-BE49-F238E27FC236}">
              <a16:creationId xmlns:a16="http://schemas.microsoft.com/office/drawing/2014/main" id="{A4F41B18-17FC-4AF1-9217-5EDA1E9215E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83" name="Text Box 10">
          <a:extLst>
            <a:ext uri="{FF2B5EF4-FFF2-40B4-BE49-F238E27FC236}">
              <a16:creationId xmlns:a16="http://schemas.microsoft.com/office/drawing/2014/main" id="{BB355D1A-CB2F-4BC4-999F-17333F86D6E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84" name="Text Box 41">
          <a:extLst>
            <a:ext uri="{FF2B5EF4-FFF2-40B4-BE49-F238E27FC236}">
              <a16:creationId xmlns:a16="http://schemas.microsoft.com/office/drawing/2014/main" id="{CBE7D6C9-A30F-4263-B4FD-95F4EB362B1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85" name="Text Box 43">
          <a:extLst>
            <a:ext uri="{FF2B5EF4-FFF2-40B4-BE49-F238E27FC236}">
              <a16:creationId xmlns:a16="http://schemas.microsoft.com/office/drawing/2014/main" id="{5FB8B71D-FE22-4AF2-A976-9E308B45B1F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86" name="Text Box 1">
          <a:extLst>
            <a:ext uri="{FF2B5EF4-FFF2-40B4-BE49-F238E27FC236}">
              <a16:creationId xmlns:a16="http://schemas.microsoft.com/office/drawing/2014/main" id="{ECF0DED8-6832-4018-BFE1-28F5A5B4E3C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87" name="Text Box 8">
          <a:extLst>
            <a:ext uri="{FF2B5EF4-FFF2-40B4-BE49-F238E27FC236}">
              <a16:creationId xmlns:a16="http://schemas.microsoft.com/office/drawing/2014/main" id="{0557FF99-0305-4A1F-BF43-5A7DC48AFBE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88" name="Text Box 9">
          <a:extLst>
            <a:ext uri="{FF2B5EF4-FFF2-40B4-BE49-F238E27FC236}">
              <a16:creationId xmlns:a16="http://schemas.microsoft.com/office/drawing/2014/main" id="{700CE540-4DCB-42A8-80CB-860AF6C6F11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89" name="Text Box 10">
          <a:extLst>
            <a:ext uri="{FF2B5EF4-FFF2-40B4-BE49-F238E27FC236}">
              <a16:creationId xmlns:a16="http://schemas.microsoft.com/office/drawing/2014/main" id="{2B19F2E6-DC99-46F7-AC85-B7017844C48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90" name="Text Box 41">
          <a:extLst>
            <a:ext uri="{FF2B5EF4-FFF2-40B4-BE49-F238E27FC236}">
              <a16:creationId xmlns:a16="http://schemas.microsoft.com/office/drawing/2014/main" id="{AFB98498-A447-4043-B91A-869A06BEF3C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91" name="Text Box 43">
          <a:extLst>
            <a:ext uri="{FF2B5EF4-FFF2-40B4-BE49-F238E27FC236}">
              <a16:creationId xmlns:a16="http://schemas.microsoft.com/office/drawing/2014/main" id="{ABC61A4A-DCC2-4BF4-98B3-8A143305630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92" name="Text Box 1">
          <a:extLst>
            <a:ext uri="{FF2B5EF4-FFF2-40B4-BE49-F238E27FC236}">
              <a16:creationId xmlns:a16="http://schemas.microsoft.com/office/drawing/2014/main" id="{E2B3FFF7-48DD-4651-9660-9094F6D2E77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93" name="Text Box 8">
          <a:extLst>
            <a:ext uri="{FF2B5EF4-FFF2-40B4-BE49-F238E27FC236}">
              <a16:creationId xmlns:a16="http://schemas.microsoft.com/office/drawing/2014/main" id="{7C80F57D-7BA0-436F-B261-07067BC9521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94" name="Text Box 9">
          <a:extLst>
            <a:ext uri="{FF2B5EF4-FFF2-40B4-BE49-F238E27FC236}">
              <a16:creationId xmlns:a16="http://schemas.microsoft.com/office/drawing/2014/main" id="{2C4970D2-0DAF-4214-8696-15BA458162F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95" name="Text Box 10">
          <a:extLst>
            <a:ext uri="{FF2B5EF4-FFF2-40B4-BE49-F238E27FC236}">
              <a16:creationId xmlns:a16="http://schemas.microsoft.com/office/drawing/2014/main" id="{B78528C0-40BF-4502-BAC4-C0E1887B124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96" name="Text Box 41">
          <a:extLst>
            <a:ext uri="{FF2B5EF4-FFF2-40B4-BE49-F238E27FC236}">
              <a16:creationId xmlns:a16="http://schemas.microsoft.com/office/drawing/2014/main" id="{CCF75FDF-EBBA-4831-90A5-964556589BD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97" name="Text Box 43">
          <a:extLst>
            <a:ext uri="{FF2B5EF4-FFF2-40B4-BE49-F238E27FC236}">
              <a16:creationId xmlns:a16="http://schemas.microsoft.com/office/drawing/2014/main" id="{AE3BCCB8-7990-4AA5-9B99-E15FD80FEEF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98" name="Text Box 1">
          <a:extLst>
            <a:ext uri="{FF2B5EF4-FFF2-40B4-BE49-F238E27FC236}">
              <a16:creationId xmlns:a16="http://schemas.microsoft.com/office/drawing/2014/main" id="{A996524C-0810-4524-BBB3-E33A3D68E1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399" name="Text Box 8">
          <a:extLst>
            <a:ext uri="{FF2B5EF4-FFF2-40B4-BE49-F238E27FC236}">
              <a16:creationId xmlns:a16="http://schemas.microsoft.com/office/drawing/2014/main" id="{51155309-3802-4733-890E-9554176DA5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00" name="Text Box 9">
          <a:extLst>
            <a:ext uri="{FF2B5EF4-FFF2-40B4-BE49-F238E27FC236}">
              <a16:creationId xmlns:a16="http://schemas.microsoft.com/office/drawing/2014/main" id="{F1AAD816-5F53-44F5-9965-69514935F4BF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01" name="Text Box 10">
          <a:extLst>
            <a:ext uri="{FF2B5EF4-FFF2-40B4-BE49-F238E27FC236}">
              <a16:creationId xmlns:a16="http://schemas.microsoft.com/office/drawing/2014/main" id="{D0E8B96F-DC0B-462A-8C19-7C104DBEF95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02" name="Text Box 41">
          <a:extLst>
            <a:ext uri="{FF2B5EF4-FFF2-40B4-BE49-F238E27FC236}">
              <a16:creationId xmlns:a16="http://schemas.microsoft.com/office/drawing/2014/main" id="{E0A6B456-018F-4F55-AADD-F0C93EFEAB9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03" name="Text Box 43">
          <a:extLst>
            <a:ext uri="{FF2B5EF4-FFF2-40B4-BE49-F238E27FC236}">
              <a16:creationId xmlns:a16="http://schemas.microsoft.com/office/drawing/2014/main" id="{DBF5E414-BADD-468B-B227-521EA342D26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04" name="Text Box 1">
          <a:extLst>
            <a:ext uri="{FF2B5EF4-FFF2-40B4-BE49-F238E27FC236}">
              <a16:creationId xmlns:a16="http://schemas.microsoft.com/office/drawing/2014/main" id="{A289DC54-93F3-41C2-B718-C0432B34366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05" name="Text Box 8">
          <a:extLst>
            <a:ext uri="{FF2B5EF4-FFF2-40B4-BE49-F238E27FC236}">
              <a16:creationId xmlns:a16="http://schemas.microsoft.com/office/drawing/2014/main" id="{6E6C50AE-7A79-46BC-A579-8F2A2F928B5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06" name="Text Box 9">
          <a:extLst>
            <a:ext uri="{FF2B5EF4-FFF2-40B4-BE49-F238E27FC236}">
              <a16:creationId xmlns:a16="http://schemas.microsoft.com/office/drawing/2014/main" id="{392DAD52-5C83-4379-9B49-A8B64B90BD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07" name="Text Box 10">
          <a:extLst>
            <a:ext uri="{FF2B5EF4-FFF2-40B4-BE49-F238E27FC236}">
              <a16:creationId xmlns:a16="http://schemas.microsoft.com/office/drawing/2014/main" id="{EAA9E731-F29F-40E4-8882-7292CEBC0FC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08" name="Text Box 41">
          <a:extLst>
            <a:ext uri="{FF2B5EF4-FFF2-40B4-BE49-F238E27FC236}">
              <a16:creationId xmlns:a16="http://schemas.microsoft.com/office/drawing/2014/main" id="{A0039C26-DA50-49F2-998F-BF9AC04AC01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09" name="Text Box 43">
          <a:extLst>
            <a:ext uri="{FF2B5EF4-FFF2-40B4-BE49-F238E27FC236}">
              <a16:creationId xmlns:a16="http://schemas.microsoft.com/office/drawing/2014/main" id="{CEA80093-CD7E-4C57-8827-4DC882002BB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10" name="Text Box 1">
          <a:extLst>
            <a:ext uri="{FF2B5EF4-FFF2-40B4-BE49-F238E27FC236}">
              <a16:creationId xmlns:a16="http://schemas.microsoft.com/office/drawing/2014/main" id="{6DCD67CD-1561-4859-9D4F-10C54BACE98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11" name="Text Box 8">
          <a:extLst>
            <a:ext uri="{FF2B5EF4-FFF2-40B4-BE49-F238E27FC236}">
              <a16:creationId xmlns:a16="http://schemas.microsoft.com/office/drawing/2014/main" id="{07D19F46-5F1F-4CCA-BB69-BA38AF3A9A3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12" name="Text Box 9">
          <a:extLst>
            <a:ext uri="{FF2B5EF4-FFF2-40B4-BE49-F238E27FC236}">
              <a16:creationId xmlns:a16="http://schemas.microsoft.com/office/drawing/2014/main" id="{E47B200C-2EDC-4D69-9A80-E349847BD816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13" name="Text Box 10">
          <a:extLst>
            <a:ext uri="{FF2B5EF4-FFF2-40B4-BE49-F238E27FC236}">
              <a16:creationId xmlns:a16="http://schemas.microsoft.com/office/drawing/2014/main" id="{4DB02688-D526-4CD3-A037-DD367F6D535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14" name="Text Box 41">
          <a:extLst>
            <a:ext uri="{FF2B5EF4-FFF2-40B4-BE49-F238E27FC236}">
              <a16:creationId xmlns:a16="http://schemas.microsoft.com/office/drawing/2014/main" id="{DACA7C6B-3107-4537-A6BC-EE3572C5D9C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15" name="Text Box 43">
          <a:extLst>
            <a:ext uri="{FF2B5EF4-FFF2-40B4-BE49-F238E27FC236}">
              <a16:creationId xmlns:a16="http://schemas.microsoft.com/office/drawing/2014/main" id="{8709F3BD-2CA1-4CF3-9C53-F817863EDCA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16" name="Text Box 1">
          <a:extLst>
            <a:ext uri="{FF2B5EF4-FFF2-40B4-BE49-F238E27FC236}">
              <a16:creationId xmlns:a16="http://schemas.microsoft.com/office/drawing/2014/main" id="{175C9E58-F172-448B-B3A1-F43CD2BC0E4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17" name="Text Box 8">
          <a:extLst>
            <a:ext uri="{FF2B5EF4-FFF2-40B4-BE49-F238E27FC236}">
              <a16:creationId xmlns:a16="http://schemas.microsoft.com/office/drawing/2014/main" id="{7B03545A-3894-471B-BA5E-242B2C3C52A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18" name="Text Box 9">
          <a:extLst>
            <a:ext uri="{FF2B5EF4-FFF2-40B4-BE49-F238E27FC236}">
              <a16:creationId xmlns:a16="http://schemas.microsoft.com/office/drawing/2014/main" id="{5EBB9D34-EE71-4A7D-9336-256D3F470B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19" name="Text Box 10">
          <a:extLst>
            <a:ext uri="{FF2B5EF4-FFF2-40B4-BE49-F238E27FC236}">
              <a16:creationId xmlns:a16="http://schemas.microsoft.com/office/drawing/2014/main" id="{9D6B980C-A369-4BA4-A521-4BA0E209638C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20" name="Text Box 41">
          <a:extLst>
            <a:ext uri="{FF2B5EF4-FFF2-40B4-BE49-F238E27FC236}">
              <a16:creationId xmlns:a16="http://schemas.microsoft.com/office/drawing/2014/main" id="{9DE840E7-74C7-4F03-8A9C-903B7DF269C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21" name="Text Box 43">
          <a:extLst>
            <a:ext uri="{FF2B5EF4-FFF2-40B4-BE49-F238E27FC236}">
              <a16:creationId xmlns:a16="http://schemas.microsoft.com/office/drawing/2014/main" id="{154A5C19-A3C4-4D8D-B8B0-B9656CA238D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22" name="Text Box 1">
          <a:extLst>
            <a:ext uri="{FF2B5EF4-FFF2-40B4-BE49-F238E27FC236}">
              <a16:creationId xmlns:a16="http://schemas.microsoft.com/office/drawing/2014/main" id="{3499D472-DF38-4348-BF1D-9DD725014AA4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23" name="Text Box 8">
          <a:extLst>
            <a:ext uri="{FF2B5EF4-FFF2-40B4-BE49-F238E27FC236}">
              <a16:creationId xmlns:a16="http://schemas.microsoft.com/office/drawing/2014/main" id="{0450EF51-F801-4C6E-8F8C-414E27BBFFC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24" name="Text Box 9">
          <a:extLst>
            <a:ext uri="{FF2B5EF4-FFF2-40B4-BE49-F238E27FC236}">
              <a16:creationId xmlns:a16="http://schemas.microsoft.com/office/drawing/2014/main" id="{D9D68D66-CA2A-4E8E-B82A-AC31D7737735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25" name="Text Box 10">
          <a:extLst>
            <a:ext uri="{FF2B5EF4-FFF2-40B4-BE49-F238E27FC236}">
              <a16:creationId xmlns:a16="http://schemas.microsoft.com/office/drawing/2014/main" id="{153784D1-3DEE-48FB-977A-8DDD68EC144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26" name="Text Box 41">
          <a:extLst>
            <a:ext uri="{FF2B5EF4-FFF2-40B4-BE49-F238E27FC236}">
              <a16:creationId xmlns:a16="http://schemas.microsoft.com/office/drawing/2014/main" id="{ABF8B767-95FD-4D70-95FA-88E7D5777AD9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25400" cy="44450"/>
    <xdr:sp macro="" textlink="">
      <xdr:nvSpPr>
        <xdr:cNvPr id="4427" name="Text Box 43">
          <a:extLst>
            <a:ext uri="{FF2B5EF4-FFF2-40B4-BE49-F238E27FC236}">
              <a16:creationId xmlns:a16="http://schemas.microsoft.com/office/drawing/2014/main" id="{228473CB-F62C-4D40-8AB0-F1D88B8CDDB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428" name="Text Box 1">
          <a:extLst>
            <a:ext uri="{FF2B5EF4-FFF2-40B4-BE49-F238E27FC236}">
              <a16:creationId xmlns:a16="http://schemas.microsoft.com/office/drawing/2014/main" id="{034D681C-1480-4B73-9F12-E596A84BB71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429" name="Text Box 8">
          <a:extLst>
            <a:ext uri="{FF2B5EF4-FFF2-40B4-BE49-F238E27FC236}">
              <a16:creationId xmlns:a16="http://schemas.microsoft.com/office/drawing/2014/main" id="{73126763-B0B5-4866-B413-4A70F891188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430" name="Text Box 9">
          <a:extLst>
            <a:ext uri="{FF2B5EF4-FFF2-40B4-BE49-F238E27FC236}">
              <a16:creationId xmlns:a16="http://schemas.microsoft.com/office/drawing/2014/main" id="{7E917BF3-8F67-48F0-9C5E-0DAB2621E823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431" name="Text Box 10">
          <a:extLst>
            <a:ext uri="{FF2B5EF4-FFF2-40B4-BE49-F238E27FC236}">
              <a16:creationId xmlns:a16="http://schemas.microsoft.com/office/drawing/2014/main" id="{93D2C9E4-1115-42C0-A6B6-579DCC1BF760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432" name="Text Box 41">
          <a:extLst>
            <a:ext uri="{FF2B5EF4-FFF2-40B4-BE49-F238E27FC236}">
              <a16:creationId xmlns:a16="http://schemas.microsoft.com/office/drawing/2014/main" id="{8EA44285-84A4-4F99-9336-338C715719CA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19050" cy="25400"/>
    <xdr:sp macro="" textlink="">
      <xdr:nvSpPr>
        <xdr:cNvPr id="4433" name="Text Box 43">
          <a:extLst>
            <a:ext uri="{FF2B5EF4-FFF2-40B4-BE49-F238E27FC236}">
              <a16:creationId xmlns:a16="http://schemas.microsoft.com/office/drawing/2014/main" id="{812650B8-9358-49F5-A4F1-C7A359F13E1D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4434" name="Text Box 1">
          <a:extLst>
            <a:ext uri="{FF2B5EF4-FFF2-40B4-BE49-F238E27FC236}">
              <a16:creationId xmlns:a16="http://schemas.microsoft.com/office/drawing/2014/main" id="{592779B9-85DD-499C-A5E1-8F6F09180E4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4435" name="Text Box 8">
          <a:extLst>
            <a:ext uri="{FF2B5EF4-FFF2-40B4-BE49-F238E27FC236}">
              <a16:creationId xmlns:a16="http://schemas.microsoft.com/office/drawing/2014/main" id="{B1B92DAC-7D27-40EC-8812-638B3B3107BE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4436" name="Text Box 9">
          <a:extLst>
            <a:ext uri="{FF2B5EF4-FFF2-40B4-BE49-F238E27FC236}">
              <a16:creationId xmlns:a16="http://schemas.microsoft.com/office/drawing/2014/main" id="{F7574B05-09C6-4C40-9156-3DE78182869B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4437" name="Text Box 10">
          <a:extLst>
            <a:ext uri="{FF2B5EF4-FFF2-40B4-BE49-F238E27FC236}">
              <a16:creationId xmlns:a16="http://schemas.microsoft.com/office/drawing/2014/main" id="{E58303D6-950C-40F0-A5BC-4E4CC3DB5AF2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4438" name="Text Box 41">
          <a:extLst>
            <a:ext uri="{FF2B5EF4-FFF2-40B4-BE49-F238E27FC236}">
              <a16:creationId xmlns:a16="http://schemas.microsoft.com/office/drawing/2014/main" id="{205FFAFD-CA08-4D09-B2EF-7C103DF278A7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39</xdr:row>
      <xdr:rowOff>0</xdr:rowOff>
    </xdr:from>
    <xdr:ext cx="0" cy="44450"/>
    <xdr:sp macro="" textlink="">
      <xdr:nvSpPr>
        <xdr:cNvPr id="4439" name="Text Box 43">
          <a:extLst>
            <a:ext uri="{FF2B5EF4-FFF2-40B4-BE49-F238E27FC236}">
              <a16:creationId xmlns:a16="http://schemas.microsoft.com/office/drawing/2014/main" id="{3BF4C41E-326F-4A53-BA21-06A53522A3E1}"/>
            </a:ext>
          </a:extLst>
        </xdr:cNvPr>
        <xdr:cNvSpPr txBox="1">
          <a:spLocks noChangeArrowheads="1"/>
        </xdr:cNvSpPr>
      </xdr:nvSpPr>
      <xdr:spPr bwMode="auto">
        <a:xfrm>
          <a:off x="1600200" y="1041654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441" name="Text Box 1">
          <a:extLst>
            <a:ext uri="{FF2B5EF4-FFF2-40B4-BE49-F238E27FC236}">
              <a16:creationId xmlns:a16="http://schemas.microsoft.com/office/drawing/2014/main" id="{A1BCB1CB-0586-4B60-B30C-D258FB5EEA5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442" name="Text Box 8">
          <a:extLst>
            <a:ext uri="{FF2B5EF4-FFF2-40B4-BE49-F238E27FC236}">
              <a16:creationId xmlns:a16="http://schemas.microsoft.com/office/drawing/2014/main" id="{B38B60D9-DEB8-4AD3-AE08-7F5FCC32E5C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443" name="Text Box 9">
          <a:extLst>
            <a:ext uri="{FF2B5EF4-FFF2-40B4-BE49-F238E27FC236}">
              <a16:creationId xmlns:a16="http://schemas.microsoft.com/office/drawing/2014/main" id="{5F0E9D8B-9666-4B23-9BF0-33107BB1BE7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444" name="Text Box 10">
          <a:extLst>
            <a:ext uri="{FF2B5EF4-FFF2-40B4-BE49-F238E27FC236}">
              <a16:creationId xmlns:a16="http://schemas.microsoft.com/office/drawing/2014/main" id="{2174C7C1-970E-445B-96AF-09B66870937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445" name="Text Box 41">
          <a:extLst>
            <a:ext uri="{FF2B5EF4-FFF2-40B4-BE49-F238E27FC236}">
              <a16:creationId xmlns:a16="http://schemas.microsoft.com/office/drawing/2014/main" id="{1048EEF7-7B19-4571-AEC7-7E277D5EA22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446" name="Text Box 43">
          <a:extLst>
            <a:ext uri="{FF2B5EF4-FFF2-40B4-BE49-F238E27FC236}">
              <a16:creationId xmlns:a16="http://schemas.microsoft.com/office/drawing/2014/main" id="{B47C3024-394D-4371-8240-827D176FCA6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447" name="Text Box 1">
          <a:extLst>
            <a:ext uri="{FF2B5EF4-FFF2-40B4-BE49-F238E27FC236}">
              <a16:creationId xmlns:a16="http://schemas.microsoft.com/office/drawing/2014/main" id="{CCA8A8F2-8367-4499-BF9C-57CBFA31E00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448" name="Text Box 8">
          <a:extLst>
            <a:ext uri="{FF2B5EF4-FFF2-40B4-BE49-F238E27FC236}">
              <a16:creationId xmlns:a16="http://schemas.microsoft.com/office/drawing/2014/main" id="{19B4900B-F295-4CAC-9416-EFF93A90EC5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449" name="Text Box 9">
          <a:extLst>
            <a:ext uri="{FF2B5EF4-FFF2-40B4-BE49-F238E27FC236}">
              <a16:creationId xmlns:a16="http://schemas.microsoft.com/office/drawing/2014/main" id="{EB02919B-E0AB-4AD4-B1B7-22E3044BB79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450" name="Text Box 10">
          <a:extLst>
            <a:ext uri="{FF2B5EF4-FFF2-40B4-BE49-F238E27FC236}">
              <a16:creationId xmlns:a16="http://schemas.microsoft.com/office/drawing/2014/main" id="{8992EDE4-C6B6-41B3-B47D-50A2B8F74E6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451" name="Text Box 41">
          <a:extLst>
            <a:ext uri="{FF2B5EF4-FFF2-40B4-BE49-F238E27FC236}">
              <a16:creationId xmlns:a16="http://schemas.microsoft.com/office/drawing/2014/main" id="{D05A8066-3608-44AA-ABCA-04DB694F190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452" name="Text Box 43">
          <a:extLst>
            <a:ext uri="{FF2B5EF4-FFF2-40B4-BE49-F238E27FC236}">
              <a16:creationId xmlns:a16="http://schemas.microsoft.com/office/drawing/2014/main" id="{49E7FD42-444C-4171-8064-DDABF6EA532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7150"/>
    <xdr:sp macro="" textlink="">
      <xdr:nvSpPr>
        <xdr:cNvPr id="4453" name="Text Box 1">
          <a:extLst>
            <a:ext uri="{FF2B5EF4-FFF2-40B4-BE49-F238E27FC236}">
              <a16:creationId xmlns:a16="http://schemas.microsoft.com/office/drawing/2014/main" id="{722A5663-DEDE-4BA7-93B1-9CDF14382BA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7150"/>
    <xdr:sp macro="" textlink="">
      <xdr:nvSpPr>
        <xdr:cNvPr id="4454" name="Text Box 8">
          <a:extLst>
            <a:ext uri="{FF2B5EF4-FFF2-40B4-BE49-F238E27FC236}">
              <a16:creationId xmlns:a16="http://schemas.microsoft.com/office/drawing/2014/main" id="{B6347F8C-D007-49A6-BDE6-3BF5866AAC8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7150"/>
    <xdr:sp macro="" textlink="">
      <xdr:nvSpPr>
        <xdr:cNvPr id="4455" name="Text Box 9">
          <a:extLst>
            <a:ext uri="{FF2B5EF4-FFF2-40B4-BE49-F238E27FC236}">
              <a16:creationId xmlns:a16="http://schemas.microsoft.com/office/drawing/2014/main" id="{EAB6006F-62FE-4C42-B138-FB183ADFBFA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7150"/>
    <xdr:sp macro="" textlink="">
      <xdr:nvSpPr>
        <xdr:cNvPr id="4456" name="Text Box 10">
          <a:extLst>
            <a:ext uri="{FF2B5EF4-FFF2-40B4-BE49-F238E27FC236}">
              <a16:creationId xmlns:a16="http://schemas.microsoft.com/office/drawing/2014/main" id="{38B9C9CE-CBB3-4EFA-8EBE-B3280A0D803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7150"/>
    <xdr:sp macro="" textlink="">
      <xdr:nvSpPr>
        <xdr:cNvPr id="4457" name="Text Box 41">
          <a:extLst>
            <a:ext uri="{FF2B5EF4-FFF2-40B4-BE49-F238E27FC236}">
              <a16:creationId xmlns:a16="http://schemas.microsoft.com/office/drawing/2014/main" id="{B55D1AB5-9E7A-4BD5-AE6E-09ADA7268E3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57150"/>
    <xdr:sp macro="" textlink="">
      <xdr:nvSpPr>
        <xdr:cNvPr id="4458" name="Text Box 43">
          <a:extLst>
            <a:ext uri="{FF2B5EF4-FFF2-40B4-BE49-F238E27FC236}">
              <a16:creationId xmlns:a16="http://schemas.microsoft.com/office/drawing/2014/main" id="{EB71CCFC-053A-48D5-B54A-5F66ECE23B6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59" name="Text Box 1">
          <a:extLst>
            <a:ext uri="{FF2B5EF4-FFF2-40B4-BE49-F238E27FC236}">
              <a16:creationId xmlns:a16="http://schemas.microsoft.com/office/drawing/2014/main" id="{3F38AC50-EFB7-4B69-96F4-EBCBCEBFEE9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60" name="Text Box 8">
          <a:extLst>
            <a:ext uri="{FF2B5EF4-FFF2-40B4-BE49-F238E27FC236}">
              <a16:creationId xmlns:a16="http://schemas.microsoft.com/office/drawing/2014/main" id="{B4D192CF-6AB3-493E-8886-0AB7B854ED1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61" name="Text Box 9">
          <a:extLst>
            <a:ext uri="{FF2B5EF4-FFF2-40B4-BE49-F238E27FC236}">
              <a16:creationId xmlns:a16="http://schemas.microsoft.com/office/drawing/2014/main" id="{D1E6B8E5-A803-4726-AFAF-6CADC951239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62" name="Text Box 10">
          <a:extLst>
            <a:ext uri="{FF2B5EF4-FFF2-40B4-BE49-F238E27FC236}">
              <a16:creationId xmlns:a16="http://schemas.microsoft.com/office/drawing/2014/main" id="{7C1FE576-DD1F-4DD8-9334-F9442A92CAD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63" name="Text Box 41">
          <a:extLst>
            <a:ext uri="{FF2B5EF4-FFF2-40B4-BE49-F238E27FC236}">
              <a16:creationId xmlns:a16="http://schemas.microsoft.com/office/drawing/2014/main" id="{CCDF86CB-578D-42C8-8435-B65C4212D75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64" name="Text Box 43">
          <a:extLst>
            <a:ext uri="{FF2B5EF4-FFF2-40B4-BE49-F238E27FC236}">
              <a16:creationId xmlns:a16="http://schemas.microsoft.com/office/drawing/2014/main" id="{9F2A0518-F564-4B84-A05D-E185269E0DF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65" name="Text Box 1">
          <a:extLst>
            <a:ext uri="{FF2B5EF4-FFF2-40B4-BE49-F238E27FC236}">
              <a16:creationId xmlns:a16="http://schemas.microsoft.com/office/drawing/2014/main" id="{E9236EC6-771D-4A63-839C-E20358D0C77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66" name="Text Box 8">
          <a:extLst>
            <a:ext uri="{FF2B5EF4-FFF2-40B4-BE49-F238E27FC236}">
              <a16:creationId xmlns:a16="http://schemas.microsoft.com/office/drawing/2014/main" id="{97FDA143-C200-4EBC-9EC8-B8EF049CAE2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67" name="Text Box 9">
          <a:extLst>
            <a:ext uri="{FF2B5EF4-FFF2-40B4-BE49-F238E27FC236}">
              <a16:creationId xmlns:a16="http://schemas.microsoft.com/office/drawing/2014/main" id="{D4248E20-7617-4E2D-8A96-29BE6119A6A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68" name="Text Box 10">
          <a:extLst>
            <a:ext uri="{FF2B5EF4-FFF2-40B4-BE49-F238E27FC236}">
              <a16:creationId xmlns:a16="http://schemas.microsoft.com/office/drawing/2014/main" id="{7FEA1987-07CD-4A55-A9B6-6FBBF4FE671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69" name="Text Box 41">
          <a:extLst>
            <a:ext uri="{FF2B5EF4-FFF2-40B4-BE49-F238E27FC236}">
              <a16:creationId xmlns:a16="http://schemas.microsoft.com/office/drawing/2014/main" id="{D4EAE622-5E13-42CB-A8D7-F6F048995AE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70" name="Text Box 43">
          <a:extLst>
            <a:ext uri="{FF2B5EF4-FFF2-40B4-BE49-F238E27FC236}">
              <a16:creationId xmlns:a16="http://schemas.microsoft.com/office/drawing/2014/main" id="{611F11D5-D14C-45DD-AFB4-639FAF7634D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71" name="Text Box 1">
          <a:extLst>
            <a:ext uri="{FF2B5EF4-FFF2-40B4-BE49-F238E27FC236}">
              <a16:creationId xmlns:a16="http://schemas.microsoft.com/office/drawing/2014/main" id="{EF03A7FD-CF2B-405B-BED7-971F1822BA9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72" name="Text Box 8">
          <a:extLst>
            <a:ext uri="{FF2B5EF4-FFF2-40B4-BE49-F238E27FC236}">
              <a16:creationId xmlns:a16="http://schemas.microsoft.com/office/drawing/2014/main" id="{E2CD9C2F-B884-4C10-AAED-D828BB8E016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73" name="Text Box 9">
          <a:extLst>
            <a:ext uri="{FF2B5EF4-FFF2-40B4-BE49-F238E27FC236}">
              <a16:creationId xmlns:a16="http://schemas.microsoft.com/office/drawing/2014/main" id="{A7B1BA89-0BB3-460C-9FAB-D3923E5D737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74" name="Text Box 10">
          <a:extLst>
            <a:ext uri="{FF2B5EF4-FFF2-40B4-BE49-F238E27FC236}">
              <a16:creationId xmlns:a16="http://schemas.microsoft.com/office/drawing/2014/main" id="{EF2F2F49-C598-4B36-A391-8E0DAED05AF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75" name="Text Box 41">
          <a:extLst>
            <a:ext uri="{FF2B5EF4-FFF2-40B4-BE49-F238E27FC236}">
              <a16:creationId xmlns:a16="http://schemas.microsoft.com/office/drawing/2014/main" id="{5C5BFE92-3993-44E5-9FF0-B0BB2C2D73E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76" name="Text Box 43">
          <a:extLst>
            <a:ext uri="{FF2B5EF4-FFF2-40B4-BE49-F238E27FC236}">
              <a16:creationId xmlns:a16="http://schemas.microsoft.com/office/drawing/2014/main" id="{F8F77D57-CEA7-4584-9895-B65D627062E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77" name="Text Box 1">
          <a:extLst>
            <a:ext uri="{FF2B5EF4-FFF2-40B4-BE49-F238E27FC236}">
              <a16:creationId xmlns:a16="http://schemas.microsoft.com/office/drawing/2014/main" id="{DD6E1926-8AC8-4DF5-921E-5321945FEA7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78" name="Text Box 8">
          <a:extLst>
            <a:ext uri="{FF2B5EF4-FFF2-40B4-BE49-F238E27FC236}">
              <a16:creationId xmlns:a16="http://schemas.microsoft.com/office/drawing/2014/main" id="{FE26003E-0347-4A45-85C4-035FA7A361F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79" name="Text Box 9">
          <a:extLst>
            <a:ext uri="{FF2B5EF4-FFF2-40B4-BE49-F238E27FC236}">
              <a16:creationId xmlns:a16="http://schemas.microsoft.com/office/drawing/2014/main" id="{5298A3B3-DCA0-4912-86B1-C09C5699D41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80" name="Text Box 10">
          <a:extLst>
            <a:ext uri="{FF2B5EF4-FFF2-40B4-BE49-F238E27FC236}">
              <a16:creationId xmlns:a16="http://schemas.microsoft.com/office/drawing/2014/main" id="{38D55965-4FCE-4DC4-8760-021A82BC4FF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81" name="Text Box 41">
          <a:extLst>
            <a:ext uri="{FF2B5EF4-FFF2-40B4-BE49-F238E27FC236}">
              <a16:creationId xmlns:a16="http://schemas.microsoft.com/office/drawing/2014/main" id="{A5E04E10-917A-44B6-A040-C2A4316F15A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82" name="Text Box 43">
          <a:extLst>
            <a:ext uri="{FF2B5EF4-FFF2-40B4-BE49-F238E27FC236}">
              <a16:creationId xmlns:a16="http://schemas.microsoft.com/office/drawing/2014/main" id="{5BB0CC33-A38E-4032-8A08-A62FAA22B43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7150"/>
    <xdr:sp macro="" textlink="">
      <xdr:nvSpPr>
        <xdr:cNvPr id="4483" name="Text Box 1">
          <a:extLst>
            <a:ext uri="{FF2B5EF4-FFF2-40B4-BE49-F238E27FC236}">
              <a16:creationId xmlns:a16="http://schemas.microsoft.com/office/drawing/2014/main" id="{11D9281E-F05D-4F09-B87E-3E7F87A0953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7150"/>
    <xdr:sp macro="" textlink="">
      <xdr:nvSpPr>
        <xdr:cNvPr id="4484" name="Text Box 8">
          <a:extLst>
            <a:ext uri="{FF2B5EF4-FFF2-40B4-BE49-F238E27FC236}">
              <a16:creationId xmlns:a16="http://schemas.microsoft.com/office/drawing/2014/main" id="{3A339359-7694-42E5-A48A-C764158A133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7150"/>
    <xdr:sp macro="" textlink="">
      <xdr:nvSpPr>
        <xdr:cNvPr id="4485" name="Text Box 9">
          <a:extLst>
            <a:ext uri="{FF2B5EF4-FFF2-40B4-BE49-F238E27FC236}">
              <a16:creationId xmlns:a16="http://schemas.microsoft.com/office/drawing/2014/main" id="{EC6F1AF0-B4E9-4529-A378-F35EFDA73B0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7150"/>
    <xdr:sp macro="" textlink="">
      <xdr:nvSpPr>
        <xdr:cNvPr id="4486" name="Text Box 10">
          <a:extLst>
            <a:ext uri="{FF2B5EF4-FFF2-40B4-BE49-F238E27FC236}">
              <a16:creationId xmlns:a16="http://schemas.microsoft.com/office/drawing/2014/main" id="{FE19FC45-7248-495E-8F42-C515B1E2EB8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7150"/>
    <xdr:sp macro="" textlink="">
      <xdr:nvSpPr>
        <xdr:cNvPr id="4487" name="Text Box 41">
          <a:extLst>
            <a:ext uri="{FF2B5EF4-FFF2-40B4-BE49-F238E27FC236}">
              <a16:creationId xmlns:a16="http://schemas.microsoft.com/office/drawing/2014/main" id="{B58A0ED1-2BDA-4C8C-8DAB-7F19DB6003C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57150"/>
    <xdr:sp macro="" textlink="">
      <xdr:nvSpPr>
        <xdr:cNvPr id="4488" name="Text Box 43">
          <a:extLst>
            <a:ext uri="{FF2B5EF4-FFF2-40B4-BE49-F238E27FC236}">
              <a16:creationId xmlns:a16="http://schemas.microsoft.com/office/drawing/2014/main" id="{60F53F47-8717-4A13-AFA1-D903AF46F46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89" name="Text Box 1">
          <a:extLst>
            <a:ext uri="{FF2B5EF4-FFF2-40B4-BE49-F238E27FC236}">
              <a16:creationId xmlns:a16="http://schemas.microsoft.com/office/drawing/2014/main" id="{29D5478D-1008-4884-A15E-EEDAA2E785C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90" name="Text Box 8">
          <a:extLst>
            <a:ext uri="{FF2B5EF4-FFF2-40B4-BE49-F238E27FC236}">
              <a16:creationId xmlns:a16="http://schemas.microsoft.com/office/drawing/2014/main" id="{91AFD0F5-C791-498F-AED0-DB16BF323DD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91" name="Text Box 9">
          <a:extLst>
            <a:ext uri="{FF2B5EF4-FFF2-40B4-BE49-F238E27FC236}">
              <a16:creationId xmlns:a16="http://schemas.microsoft.com/office/drawing/2014/main" id="{AE5D4E27-A379-468A-A4D4-BD50375D84E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92" name="Text Box 10">
          <a:extLst>
            <a:ext uri="{FF2B5EF4-FFF2-40B4-BE49-F238E27FC236}">
              <a16:creationId xmlns:a16="http://schemas.microsoft.com/office/drawing/2014/main" id="{562E976D-6C0F-468D-8591-A7C52071F12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93" name="Text Box 41">
          <a:extLst>
            <a:ext uri="{FF2B5EF4-FFF2-40B4-BE49-F238E27FC236}">
              <a16:creationId xmlns:a16="http://schemas.microsoft.com/office/drawing/2014/main" id="{06B390D2-D7A5-4781-9ABF-B429498EEB7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94" name="Text Box 43">
          <a:extLst>
            <a:ext uri="{FF2B5EF4-FFF2-40B4-BE49-F238E27FC236}">
              <a16:creationId xmlns:a16="http://schemas.microsoft.com/office/drawing/2014/main" id="{355B8513-78FF-49BE-BAA6-EB7B80C2041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95" name="Text Box 1">
          <a:extLst>
            <a:ext uri="{FF2B5EF4-FFF2-40B4-BE49-F238E27FC236}">
              <a16:creationId xmlns:a16="http://schemas.microsoft.com/office/drawing/2014/main" id="{C607AB61-D1BF-426D-814F-246042533BB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96" name="Text Box 8">
          <a:extLst>
            <a:ext uri="{FF2B5EF4-FFF2-40B4-BE49-F238E27FC236}">
              <a16:creationId xmlns:a16="http://schemas.microsoft.com/office/drawing/2014/main" id="{11D86895-F837-4834-AD13-6E905722783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97" name="Text Box 9">
          <a:extLst>
            <a:ext uri="{FF2B5EF4-FFF2-40B4-BE49-F238E27FC236}">
              <a16:creationId xmlns:a16="http://schemas.microsoft.com/office/drawing/2014/main" id="{200682AB-3EDD-4A75-A885-3A947E45C1E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98" name="Text Box 10">
          <a:extLst>
            <a:ext uri="{FF2B5EF4-FFF2-40B4-BE49-F238E27FC236}">
              <a16:creationId xmlns:a16="http://schemas.microsoft.com/office/drawing/2014/main" id="{854457E6-B3FC-42AA-8BC8-2CBF7F095E5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499" name="Text Box 41">
          <a:extLst>
            <a:ext uri="{FF2B5EF4-FFF2-40B4-BE49-F238E27FC236}">
              <a16:creationId xmlns:a16="http://schemas.microsoft.com/office/drawing/2014/main" id="{5EF89B27-4F0F-42A8-869F-4D278D846C5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00" name="Text Box 43">
          <a:extLst>
            <a:ext uri="{FF2B5EF4-FFF2-40B4-BE49-F238E27FC236}">
              <a16:creationId xmlns:a16="http://schemas.microsoft.com/office/drawing/2014/main" id="{B690FD68-D4C0-4CF6-B742-5EBAC257229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01" name="Text Box 1">
          <a:extLst>
            <a:ext uri="{FF2B5EF4-FFF2-40B4-BE49-F238E27FC236}">
              <a16:creationId xmlns:a16="http://schemas.microsoft.com/office/drawing/2014/main" id="{338BE720-BF6B-4F75-A214-60FC95BDFDA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02" name="Text Box 8">
          <a:extLst>
            <a:ext uri="{FF2B5EF4-FFF2-40B4-BE49-F238E27FC236}">
              <a16:creationId xmlns:a16="http://schemas.microsoft.com/office/drawing/2014/main" id="{14C718A0-9A62-41C2-AF62-25421F5BE4F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03" name="Text Box 9">
          <a:extLst>
            <a:ext uri="{FF2B5EF4-FFF2-40B4-BE49-F238E27FC236}">
              <a16:creationId xmlns:a16="http://schemas.microsoft.com/office/drawing/2014/main" id="{CA97D0CF-8341-4289-A11B-28EFA058F09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04" name="Text Box 10">
          <a:extLst>
            <a:ext uri="{FF2B5EF4-FFF2-40B4-BE49-F238E27FC236}">
              <a16:creationId xmlns:a16="http://schemas.microsoft.com/office/drawing/2014/main" id="{1F0637DA-0B77-40AB-B7B4-4D0BAEC4F50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05" name="Text Box 41">
          <a:extLst>
            <a:ext uri="{FF2B5EF4-FFF2-40B4-BE49-F238E27FC236}">
              <a16:creationId xmlns:a16="http://schemas.microsoft.com/office/drawing/2014/main" id="{C30B3CCD-E43C-40B0-B533-0D4C3D87AFB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06" name="Text Box 43">
          <a:extLst>
            <a:ext uri="{FF2B5EF4-FFF2-40B4-BE49-F238E27FC236}">
              <a16:creationId xmlns:a16="http://schemas.microsoft.com/office/drawing/2014/main" id="{409E1FA2-7D9E-465F-97E2-DB86B9F83B5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07" name="Text Box 1">
          <a:extLst>
            <a:ext uri="{FF2B5EF4-FFF2-40B4-BE49-F238E27FC236}">
              <a16:creationId xmlns:a16="http://schemas.microsoft.com/office/drawing/2014/main" id="{3428213B-FB8A-4E85-A3C9-3D38760A00D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08" name="Text Box 8">
          <a:extLst>
            <a:ext uri="{FF2B5EF4-FFF2-40B4-BE49-F238E27FC236}">
              <a16:creationId xmlns:a16="http://schemas.microsoft.com/office/drawing/2014/main" id="{E42A9F6D-712B-40D1-8ECC-D01D5961B17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09" name="Text Box 9">
          <a:extLst>
            <a:ext uri="{FF2B5EF4-FFF2-40B4-BE49-F238E27FC236}">
              <a16:creationId xmlns:a16="http://schemas.microsoft.com/office/drawing/2014/main" id="{788D6A37-8B23-45AE-929B-C015D4B13B7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10" name="Text Box 10">
          <a:extLst>
            <a:ext uri="{FF2B5EF4-FFF2-40B4-BE49-F238E27FC236}">
              <a16:creationId xmlns:a16="http://schemas.microsoft.com/office/drawing/2014/main" id="{7FC4C7B2-66F9-4374-8E5A-41BE331C44E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11" name="Text Box 41">
          <a:extLst>
            <a:ext uri="{FF2B5EF4-FFF2-40B4-BE49-F238E27FC236}">
              <a16:creationId xmlns:a16="http://schemas.microsoft.com/office/drawing/2014/main" id="{3F0E2425-D1F5-439A-BCC5-3BE0FF66F62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12" name="Text Box 43">
          <a:extLst>
            <a:ext uri="{FF2B5EF4-FFF2-40B4-BE49-F238E27FC236}">
              <a16:creationId xmlns:a16="http://schemas.microsoft.com/office/drawing/2014/main" id="{9048FA59-5302-469D-A76E-E65EE31D43F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13" name="Text Box 1">
          <a:extLst>
            <a:ext uri="{FF2B5EF4-FFF2-40B4-BE49-F238E27FC236}">
              <a16:creationId xmlns:a16="http://schemas.microsoft.com/office/drawing/2014/main" id="{8F683B48-877E-4F1C-B345-811F6B6A0F2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14" name="Text Box 8">
          <a:extLst>
            <a:ext uri="{FF2B5EF4-FFF2-40B4-BE49-F238E27FC236}">
              <a16:creationId xmlns:a16="http://schemas.microsoft.com/office/drawing/2014/main" id="{D29A9AFF-950E-4160-BE59-1AC8B9A7BC2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15" name="Text Box 9">
          <a:extLst>
            <a:ext uri="{FF2B5EF4-FFF2-40B4-BE49-F238E27FC236}">
              <a16:creationId xmlns:a16="http://schemas.microsoft.com/office/drawing/2014/main" id="{0CD9338A-89A2-4253-A84B-FEF01006FB1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16" name="Text Box 10">
          <a:extLst>
            <a:ext uri="{FF2B5EF4-FFF2-40B4-BE49-F238E27FC236}">
              <a16:creationId xmlns:a16="http://schemas.microsoft.com/office/drawing/2014/main" id="{5A458BC7-EFD7-4D27-B53C-EEA8792054C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17" name="Text Box 41">
          <a:extLst>
            <a:ext uri="{FF2B5EF4-FFF2-40B4-BE49-F238E27FC236}">
              <a16:creationId xmlns:a16="http://schemas.microsoft.com/office/drawing/2014/main" id="{D3A1F25A-48B9-4A5B-AF1F-6CBFCBF066A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18" name="Text Box 43">
          <a:extLst>
            <a:ext uri="{FF2B5EF4-FFF2-40B4-BE49-F238E27FC236}">
              <a16:creationId xmlns:a16="http://schemas.microsoft.com/office/drawing/2014/main" id="{4704023B-927E-4758-A9A5-A41CA9B5718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19" name="Text Box 1">
          <a:extLst>
            <a:ext uri="{FF2B5EF4-FFF2-40B4-BE49-F238E27FC236}">
              <a16:creationId xmlns:a16="http://schemas.microsoft.com/office/drawing/2014/main" id="{C28FB9F4-2F7F-4D04-A289-BFE01E7267C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20" name="Text Box 8">
          <a:extLst>
            <a:ext uri="{FF2B5EF4-FFF2-40B4-BE49-F238E27FC236}">
              <a16:creationId xmlns:a16="http://schemas.microsoft.com/office/drawing/2014/main" id="{44B86792-6A49-4A67-B171-DD9489DB67D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21" name="Text Box 9">
          <a:extLst>
            <a:ext uri="{FF2B5EF4-FFF2-40B4-BE49-F238E27FC236}">
              <a16:creationId xmlns:a16="http://schemas.microsoft.com/office/drawing/2014/main" id="{B9BD238E-1F16-4FDF-91B8-FC204FB8A5F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22" name="Text Box 10">
          <a:extLst>
            <a:ext uri="{FF2B5EF4-FFF2-40B4-BE49-F238E27FC236}">
              <a16:creationId xmlns:a16="http://schemas.microsoft.com/office/drawing/2014/main" id="{81C2459F-AAA4-40FA-A529-CA93DEEBE08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23" name="Text Box 41">
          <a:extLst>
            <a:ext uri="{FF2B5EF4-FFF2-40B4-BE49-F238E27FC236}">
              <a16:creationId xmlns:a16="http://schemas.microsoft.com/office/drawing/2014/main" id="{6AE8541F-0320-4570-827C-FEE6A100993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57150"/>
    <xdr:sp macro="" textlink="">
      <xdr:nvSpPr>
        <xdr:cNvPr id="4524" name="Text Box 43">
          <a:extLst>
            <a:ext uri="{FF2B5EF4-FFF2-40B4-BE49-F238E27FC236}">
              <a16:creationId xmlns:a16="http://schemas.microsoft.com/office/drawing/2014/main" id="{E875A632-3C64-4191-A148-AC0F4E1DD1B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4525" name="Text Box 1">
          <a:extLst>
            <a:ext uri="{FF2B5EF4-FFF2-40B4-BE49-F238E27FC236}">
              <a16:creationId xmlns:a16="http://schemas.microsoft.com/office/drawing/2014/main" id="{7AA493B6-8607-4CDF-BE1F-D25A53FB2A5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4526" name="Text Box 8">
          <a:extLst>
            <a:ext uri="{FF2B5EF4-FFF2-40B4-BE49-F238E27FC236}">
              <a16:creationId xmlns:a16="http://schemas.microsoft.com/office/drawing/2014/main" id="{64F02B9C-B4B6-4AA1-BA76-6EC0AAF6DB0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4527" name="Text Box 9">
          <a:extLst>
            <a:ext uri="{FF2B5EF4-FFF2-40B4-BE49-F238E27FC236}">
              <a16:creationId xmlns:a16="http://schemas.microsoft.com/office/drawing/2014/main" id="{766923A6-9A2F-4BAE-BF3D-1A449B44889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4528" name="Text Box 10">
          <a:extLst>
            <a:ext uri="{FF2B5EF4-FFF2-40B4-BE49-F238E27FC236}">
              <a16:creationId xmlns:a16="http://schemas.microsoft.com/office/drawing/2014/main" id="{7A23384F-F1A0-4A0D-AA54-FE7F2386A17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4529" name="Text Box 41">
          <a:extLst>
            <a:ext uri="{FF2B5EF4-FFF2-40B4-BE49-F238E27FC236}">
              <a16:creationId xmlns:a16="http://schemas.microsoft.com/office/drawing/2014/main" id="{BDB2EC2F-428F-4746-93DD-B4096D597D4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4530" name="Text Box 43">
          <a:extLst>
            <a:ext uri="{FF2B5EF4-FFF2-40B4-BE49-F238E27FC236}">
              <a16:creationId xmlns:a16="http://schemas.microsoft.com/office/drawing/2014/main" id="{95F5A35B-B840-4796-97BE-C085CB0D7E6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44450"/>
    <xdr:sp macro="" textlink="">
      <xdr:nvSpPr>
        <xdr:cNvPr id="4531" name="Text Box 1">
          <a:extLst>
            <a:ext uri="{FF2B5EF4-FFF2-40B4-BE49-F238E27FC236}">
              <a16:creationId xmlns:a16="http://schemas.microsoft.com/office/drawing/2014/main" id="{2C4B38AF-0C29-4D81-8B1E-40A730AFA29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44450"/>
    <xdr:sp macro="" textlink="">
      <xdr:nvSpPr>
        <xdr:cNvPr id="4532" name="Text Box 8">
          <a:extLst>
            <a:ext uri="{FF2B5EF4-FFF2-40B4-BE49-F238E27FC236}">
              <a16:creationId xmlns:a16="http://schemas.microsoft.com/office/drawing/2014/main" id="{084E432A-4529-4352-84D1-0E962D6D4B2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44450"/>
    <xdr:sp macro="" textlink="">
      <xdr:nvSpPr>
        <xdr:cNvPr id="4533" name="Text Box 9">
          <a:extLst>
            <a:ext uri="{FF2B5EF4-FFF2-40B4-BE49-F238E27FC236}">
              <a16:creationId xmlns:a16="http://schemas.microsoft.com/office/drawing/2014/main" id="{5EF35021-C449-444B-9E34-C429976A3A2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44450"/>
    <xdr:sp macro="" textlink="">
      <xdr:nvSpPr>
        <xdr:cNvPr id="4534" name="Text Box 10">
          <a:extLst>
            <a:ext uri="{FF2B5EF4-FFF2-40B4-BE49-F238E27FC236}">
              <a16:creationId xmlns:a16="http://schemas.microsoft.com/office/drawing/2014/main" id="{5C047DFF-F5CF-4726-B60D-E9CA988D70A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44450"/>
    <xdr:sp macro="" textlink="">
      <xdr:nvSpPr>
        <xdr:cNvPr id="4535" name="Text Box 41">
          <a:extLst>
            <a:ext uri="{FF2B5EF4-FFF2-40B4-BE49-F238E27FC236}">
              <a16:creationId xmlns:a16="http://schemas.microsoft.com/office/drawing/2014/main" id="{2EBC6B9C-72D2-46B1-82E5-A4555D97A16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44450"/>
    <xdr:sp macro="" textlink="">
      <xdr:nvSpPr>
        <xdr:cNvPr id="4536" name="Text Box 43">
          <a:extLst>
            <a:ext uri="{FF2B5EF4-FFF2-40B4-BE49-F238E27FC236}">
              <a16:creationId xmlns:a16="http://schemas.microsoft.com/office/drawing/2014/main" id="{AC10E21F-E8AD-47F5-8F8A-41738D456E9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37" name="Text Box 1">
          <a:extLst>
            <a:ext uri="{FF2B5EF4-FFF2-40B4-BE49-F238E27FC236}">
              <a16:creationId xmlns:a16="http://schemas.microsoft.com/office/drawing/2014/main" id="{E18DC3C6-CF99-45C3-AE57-1BC8EB34BDF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38" name="Text Box 8">
          <a:extLst>
            <a:ext uri="{FF2B5EF4-FFF2-40B4-BE49-F238E27FC236}">
              <a16:creationId xmlns:a16="http://schemas.microsoft.com/office/drawing/2014/main" id="{CF2026DE-0586-4BEA-9895-AB1C6659AE4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39" name="Text Box 9">
          <a:extLst>
            <a:ext uri="{FF2B5EF4-FFF2-40B4-BE49-F238E27FC236}">
              <a16:creationId xmlns:a16="http://schemas.microsoft.com/office/drawing/2014/main" id="{0B19B560-D4AF-49D9-96E8-4D9CE571934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40" name="Text Box 10">
          <a:extLst>
            <a:ext uri="{FF2B5EF4-FFF2-40B4-BE49-F238E27FC236}">
              <a16:creationId xmlns:a16="http://schemas.microsoft.com/office/drawing/2014/main" id="{5BB6DBA6-0A1B-41B9-94F7-F9BE730AE61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41" name="Text Box 41">
          <a:extLst>
            <a:ext uri="{FF2B5EF4-FFF2-40B4-BE49-F238E27FC236}">
              <a16:creationId xmlns:a16="http://schemas.microsoft.com/office/drawing/2014/main" id="{DCA54C3A-1388-4D22-BEE7-A4DB72CFEEC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42" name="Text Box 43">
          <a:extLst>
            <a:ext uri="{FF2B5EF4-FFF2-40B4-BE49-F238E27FC236}">
              <a16:creationId xmlns:a16="http://schemas.microsoft.com/office/drawing/2014/main" id="{69A0DAE4-72F2-4CD7-AB07-E8BE303581B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43" name="Text Box 1">
          <a:extLst>
            <a:ext uri="{FF2B5EF4-FFF2-40B4-BE49-F238E27FC236}">
              <a16:creationId xmlns:a16="http://schemas.microsoft.com/office/drawing/2014/main" id="{311B15ED-32F6-4DBC-8A03-0197BFE6F33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44" name="Text Box 8">
          <a:extLst>
            <a:ext uri="{FF2B5EF4-FFF2-40B4-BE49-F238E27FC236}">
              <a16:creationId xmlns:a16="http://schemas.microsoft.com/office/drawing/2014/main" id="{3629319B-D686-437B-95E5-57C82F066AF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45" name="Text Box 9">
          <a:extLst>
            <a:ext uri="{FF2B5EF4-FFF2-40B4-BE49-F238E27FC236}">
              <a16:creationId xmlns:a16="http://schemas.microsoft.com/office/drawing/2014/main" id="{CCAD2381-61CC-4FF2-8987-FE3AFC936B4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46" name="Text Box 10">
          <a:extLst>
            <a:ext uri="{FF2B5EF4-FFF2-40B4-BE49-F238E27FC236}">
              <a16:creationId xmlns:a16="http://schemas.microsoft.com/office/drawing/2014/main" id="{E7624FC6-1B80-4F35-85B4-230FA95D915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47" name="Text Box 41">
          <a:extLst>
            <a:ext uri="{FF2B5EF4-FFF2-40B4-BE49-F238E27FC236}">
              <a16:creationId xmlns:a16="http://schemas.microsoft.com/office/drawing/2014/main" id="{F24E0D26-973C-407B-B200-6CFEE3437D0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48" name="Text Box 43">
          <a:extLst>
            <a:ext uri="{FF2B5EF4-FFF2-40B4-BE49-F238E27FC236}">
              <a16:creationId xmlns:a16="http://schemas.microsoft.com/office/drawing/2014/main" id="{2F51DBFD-E8CC-48D0-9955-F0463A7C1A5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49" name="Text Box 1">
          <a:extLst>
            <a:ext uri="{FF2B5EF4-FFF2-40B4-BE49-F238E27FC236}">
              <a16:creationId xmlns:a16="http://schemas.microsoft.com/office/drawing/2014/main" id="{D7BDB8D3-F032-4A07-B389-D4303CC912D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50" name="Text Box 8">
          <a:extLst>
            <a:ext uri="{FF2B5EF4-FFF2-40B4-BE49-F238E27FC236}">
              <a16:creationId xmlns:a16="http://schemas.microsoft.com/office/drawing/2014/main" id="{0E3FE0E4-1BBF-4555-85FB-42E1BC8D985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51" name="Text Box 9">
          <a:extLst>
            <a:ext uri="{FF2B5EF4-FFF2-40B4-BE49-F238E27FC236}">
              <a16:creationId xmlns:a16="http://schemas.microsoft.com/office/drawing/2014/main" id="{F3470660-A794-4D3D-AF43-845B885CC7F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52" name="Text Box 10">
          <a:extLst>
            <a:ext uri="{FF2B5EF4-FFF2-40B4-BE49-F238E27FC236}">
              <a16:creationId xmlns:a16="http://schemas.microsoft.com/office/drawing/2014/main" id="{36178CA7-D3BB-464C-B335-52735EA83FD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53" name="Text Box 41">
          <a:extLst>
            <a:ext uri="{FF2B5EF4-FFF2-40B4-BE49-F238E27FC236}">
              <a16:creationId xmlns:a16="http://schemas.microsoft.com/office/drawing/2014/main" id="{82BC1D1B-3EE2-40AC-A54F-5B7AFB23997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54" name="Text Box 43">
          <a:extLst>
            <a:ext uri="{FF2B5EF4-FFF2-40B4-BE49-F238E27FC236}">
              <a16:creationId xmlns:a16="http://schemas.microsoft.com/office/drawing/2014/main" id="{579711E8-C2D6-4B8F-92CC-4FEAD08F79B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55" name="Text Box 1">
          <a:extLst>
            <a:ext uri="{FF2B5EF4-FFF2-40B4-BE49-F238E27FC236}">
              <a16:creationId xmlns:a16="http://schemas.microsoft.com/office/drawing/2014/main" id="{C2512066-382F-4465-BBDD-8F001D65208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56" name="Text Box 8">
          <a:extLst>
            <a:ext uri="{FF2B5EF4-FFF2-40B4-BE49-F238E27FC236}">
              <a16:creationId xmlns:a16="http://schemas.microsoft.com/office/drawing/2014/main" id="{6E37EF6F-EC09-428C-8862-DAC924C1808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57" name="Text Box 9">
          <a:extLst>
            <a:ext uri="{FF2B5EF4-FFF2-40B4-BE49-F238E27FC236}">
              <a16:creationId xmlns:a16="http://schemas.microsoft.com/office/drawing/2014/main" id="{2D8626CE-CF1F-415E-B720-B138DE3C1E0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58" name="Text Box 10">
          <a:extLst>
            <a:ext uri="{FF2B5EF4-FFF2-40B4-BE49-F238E27FC236}">
              <a16:creationId xmlns:a16="http://schemas.microsoft.com/office/drawing/2014/main" id="{C92C83FC-FCDA-44CB-BE45-5F2D07090AE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59" name="Text Box 41">
          <a:extLst>
            <a:ext uri="{FF2B5EF4-FFF2-40B4-BE49-F238E27FC236}">
              <a16:creationId xmlns:a16="http://schemas.microsoft.com/office/drawing/2014/main" id="{558E2B8C-CCA1-4E42-9441-2D4B99BD329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60" name="Text Box 43">
          <a:extLst>
            <a:ext uri="{FF2B5EF4-FFF2-40B4-BE49-F238E27FC236}">
              <a16:creationId xmlns:a16="http://schemas.microsoft.com/office/drawing/2014/main" id="{452F192E-FD6C-453F-9A6F-09339DFFBDD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44450"/>
    <xdr:sp macro="" textlink="">
      <xdr:nvSpPr>
        <xdr:cNvPr id="4561" name="Text Box 1">
          <a:extLst>
            <a:ext uri="{FF2B5EF4-FFF2-40B4-BE49-F238E27FC236}">
              <a16:creationId xmlns:a16="http://schemas.microsoft.com/office/drawing/2014/main" id="{062E4931-838C-45E0-AF05-9476A442847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44450"/>
    <xdr:sp macro="" textlink="">
      <xdr:nvSpPr>
        <xdr:cNvPr id="4562" name="Text Box 8">
          <a:extLst>
            <a:ext uri="{FF2B5EF4-FFF2-40B4-BE49-F238E27FC236}">
              <a16:creationId xmlns:a16="http://schemas.microsoft.com/office/drawing/2014/main" id="{6B1BD21A-9BBE-4F98-9FFA-BCF033E148B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44450"/>
    <xdr:sp macro="" textlink="">
      <xdr:nvSpPr>
        <xdr:cNvPr id="4563" name="Text Box 9">
          <a:extLst>
            <a:ext uri="{FF2B5EF4-FFF2-40B4-BE49-F238E27FC236}">
              <a16:creationId xmlns:a16="http://schemas.microsoft.com/office/drawing/2014/main" id="{3B8482BA-71F3-4981-B328-7910EFAB91A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44450"/>
    <xdr:sp macro="" textlink="">
      <xdr:nvSpPr>
        <xdr:cNvPr id="4564" name="Text Box 10">
          <a:extLst>
            <a:ext uri="{FF2B5EF4-FFF2-40B4-BE49-F238E27FC236}">
              <a16:creationId xmlns:a16="http://schemas.microsoft.com/office/drawing/2014/main" id="{0BB3FB9F-7002-4620-8EE3-14E60B103F5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44450"/>
    <xdr:sp macro="" textlink="">
      <xdr:nvSpPr>
        <xdr:cNvPr id="4565" name="Text Box 41">
          <a:extLst>
            <a:ext uri="{FF2B5EF4-FFF2-40B4-BE49-F238E27FC236}">
              <a16:creationId xmlns:a16="http://schemas.microsoft.com/office/drawing/2014/main" id="{9AD4156E-4069-4CD7-AD2B-7A94D9FC0DB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0" cy="44450"/>
    <xdr:sp macro="" textlink="">
      <xdr:nvSpPr>
        <xdr:cNvPr id="4566" name="Text Box 43">
          <a:extLst>
            <a:ext uri="{FF2B5EF4-FFF2-40B4-BE49-F238E27FC236}">
              <a16:creationId xmlns:a16="http://schemas.microsoft.com/office/drawing/2014/main" id="{2FB273F9-26A4-4A6D-808A-EE8C7C4C963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67" name="Text Box 1">
          <a:extLst>
            <a:ext uri="{FF2B5EF4-FFF2-40B4-BE49-F238E27FC236}">
              <a16:creationId xmlns:a16="http://schemas.microsoft.com/office/drawing/2014/main" id="{BFCB2C6E-F1F9-4633-94B6-136E5093C37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68" name="Text Box 8">
          <a:extLst>
            <a:ext uri="{FF2B5EF4-FFF2-40B4-BE49-F238E27FC236}">
              <a16:creationId xmlns:a16="http://schemas.microsoft.com/office/drawing/2014/main" id="{DB1098C0-27E9-4D94-A54F-030382FDDAB8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69" name="Text Box 9">
          <a:extLst>
            <a:ext uri="{FF2B5EF4-FFF2-40B4-BE49-F238E27FC236}">
              <a16:creationId xmlns:a16="http://schemas.microsoft.com/office/drawing/2014/main" id="{C5F01308-F4D9-4858-A7CB-E826C438A03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70" name="Text Box 10">
          <a:extLst>
            <a:ext uri="{FF2B5EF4-FFF2-40B4-BE49-F238E27FC236}">
              <a16:creationId xmlns:a16="http://schemas.microsoft.com/office/drawing/2014/main" id="{12027239-240D-4813-82C2-61154CFDE38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71" name="Text Box 41">
          <a:extLst>
            <a:ext uri="{FF2B5EF4-FFF2-40B4-BE49-F238E27FC236}">
              <a16:creationId xmlns:a16="http://schemas.microsoft.com/office/drawing/2014/main" id="{F4A2C548-8DFC-45C6-ACD3-2F8ED6CDB95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72" name="Text Box 43">
          <a:extLst>
            <a:ext uri="{FF2B5EF4-FFF2-40B4-BE49-F238E27FC236}">
              <a16:creationId xmlns:a16="http://schemas.microsoft.com/office/drawing/2014/main" id="{D59AC781-9BA3-4723-94BA-B1D79F72414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73" name="Text Box 1">
          <a:extLst>
            <a:ext uri="{FF2B5EF4-FFF2-40B4-BE49-F238E27FC236}">
              <a16:creationId xmlns:a16="http://schemas.microsoft.com/office/drawing/2014/main" id="{D2B5CB3B-0442-45E9-BF39-17D3EB58EE0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74" name="Text Box 8">
          <a:extLst>
            <a:ext uri="{FF2B5EF4-FFF2-40B4-BE49-F238E27FC236}">
              <a16:creationId xmlns:a16="http://schemas.microsoft.com/office/drawing/2014/main" id="{9BB29536-3CE6-448A-935A-962C8831B97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75" name="Text Box 9">
          <a:extLst>
            <a:ext uri="{FF2B5EF4-FFF2-40B4-BE49-F238E27FC236}">
              <a16:creationId xmlns:a16="http://schemas.microsoft.com/office/drawing/2014/main" id="{FF21FEB3-1F36-4707-BD21-89DD73E66DB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76" name="Text Box 10">
          <a:extLst>
            <a:ext uri="{FF2B5EF4-FFF2-40B4-BE49-F238E27FC236}">
              <a16:creationId xmlns:a16="http://schemas.microsoft.com/office/drawing/2014/main" id="{57EC29F3-8B0B-4F59-B6DF-565E025D557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77" name="Text Box 41">
          <a:extLst>
            <a:ext uri="{FF2B5EF4-FFF2-40B4-BE49-F238E27FC236}">
              <a16:creationId xmlns:a16="http://schemas.microsoft.com/office/drawing/2014/main" id="{224A380E-51DF-4A2C-8268-C2C1AFADD9D2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78" name="Text Box 43">
          <a:extLst>
            <a:ext uri="{FF2B5EF4-FFF2-40B4-BE49-F238E27FC236}">
              <a16:creationId xmlns:a16="http://schemas.microsoft.com/office/drawing/2014/main" id="{E19B6514-9073-4F6F-8B8E-0537E78DD92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79" name="Text Box 1">
          <a:extLst>
            <a:ext uri="{FF2B5EF4-FFF2-40B4-BE49-F238E27FC236}">
              <a16:creationId xmlns:a16="http://schemas.microsoft.com/office/drawing/2014/main" id="{7E1F364D-FC26-481E-9CEA-DD9B2C9F3C8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80" name="Text Box 8">
          <a:extLst>
            <a:ext uri="{FF2B5EF4-FFF2-40B4-BE49-F238E27FC236}">
              <a16:creationId xmlns:a16="http://schemas.microsoft.com/office/drawing/2014/main" id="{89274E21-F2C2-4D23-99DB-C86B13CC6C77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81" name="Text Box 9">
          <a:extLst>
            <a:ext uri="{FF2B5EF4-FFF2-40B4-BE49-F238E27FC236}">
              <a16:creationId xmlns:a16="http://schemas.microsoft.com/office/drawing/2014/main" id="{68962137-81D6-4E98-8981-DCE65218667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82" name="Text Box 10">
          <a:extLst>
            <a:ext uri="{FF2B5EF4-FFF2-40B4-BE49-F238E27FC236}">
              <a16:creationId xmlns:a16="http://schemas.microsoft.com/office/drawing/2014/main" id="{1F36385D-055F-4953-98CE-15A4EAC3759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83" name="Text Box 41">
          <a:extLst>
            <a:ext uri="{FF2B5EF4-FFF2-40B4-BE49-F238E27FC236}">
              <a16:creationId xmlns:a16="http://schemas.microsoft.com/office/drawing/2014/main" id="{8C8A4FA4-B502-49CD-B984-B24C3E63A28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84" name="Text Box 43">
          <a:extLst>
            <a:ext uri="{FF2B5EF4-FFF2-40B4-BE49-F238E27FC236}">
              <a16:creationId xmlns:a16="http://schemas.microsoft.com/office/drawing/2014/main" id="{13E19025-3589-4179-995E-62F1B36E2F5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85" name="Text Box 1">
          <a:extLst>
            <a:ext uri="{FF2B5EF4-FFF2-40B4-BE49-F238E27FC236}">
              <a16:creationId xmlns:a16="http://schemas.microsoft.com/office/drawing/2014/main" id="{26CA2A0C-F42E-4D80-BC57-4AE618E29880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86" name="Text Box 8">
          <a:extLst>
            <a:ext uri="{FF2B5EF4-FFF2-40B4-BE49-F238E27FC236}">
              <a16:creationId xmlns:a16="http://schemas.microsoft.com/office/drawing/2014/main" id="{65D2F696-0968-40B0-949B-5FAAA6F8D87E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87" name="Text Box 9">
          <a:extLst>
            <a:ext uri="{FF2B5EF4-FFF2-40B4-BE49-F238E27FC236}">
              <a16:creationId xmlns:a16="http://schemas.microsoft.com/office/drawing/2014/main" id="{55B73F6A-BF72-4C7E-A052-FA27062C53D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88" name="Text Box 10">
          <a:extLst>
            <a:ext uri="{FF2B5EF4-FFF2-40B4-BE49-F238E27FC236}">
              <a16:creationId xmlns:a16="http://schemas.microsoft.com/office/drawing/2014/main" id="{690C3D97-1823-4476-AEAA-70644FF0FF6A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89" name="Text Box 41">
          <a:extLst>
            <a:ext uri="{FF2B5EF4-FFF2-40B4-BE49-F238E27FC236}">
              <a16:creationId xmlns:a16="http://schemas.microsoft.com/office/drawing/2014/main" id="{199814DB-2FFD-4565-8104-7C6B7671D06F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90" name="Text Box 43">
          <a:extLst>
            <a:ext uri="{FF2B5EF4-FFF2-40B4-BE49-F238E27FC236}">
              <a16:creationId xmlns:a16="http://schemas.microsoft.com/office/drawing/2014/main" id="{66E2BDD7-7C3B-466B-9A0B-07848C1EAA2C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91" name="Text Box 1">
          <a:extLst>
            <a:ext uri="{FF2B5EF4-FFF2-40B4-BE49-F238E27FC236}">
              <a16:creationId xmlns:a16="http://schemas.microsoft.com/office/drawing/2014/main" id="{840272D9-CB74-46E1-B554-9EC13101F45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92" name="Text Box 8">
          <a:extLst>
            <a:ext uri="{FF2B5EF4-FFF2-40B4-BE49-F238E27FC236}">
              <a16:creationId xmlns:a16="http://schemas.microsoft.com/office/drawing/2014/main" id="{CF4DBCBA-F8C5-42F9-A3D9-C60051B685A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93" name="Text Box 9">
          <a:extLst>
            <a:ext uri="{FF2B5EF4-FFF2-40B4-BE49-F238E27FC236}">
              <a16:creationId xmlns:a16="http://schemas.microsoft.com/office/drawing/2014/main" id="{7DCB6399-D6ED-4406-A626-7D2BF5E0F70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94" name="Text Box 10">
          <a:extLst>
            <a:ext uri="{FF2B5EF4-FFF2-40B4-BE49-F238E27FC236}">
              <a16:creationId xmlns:a16="http://schemas.microsoft.com/office/drawing/2014/main" id="{3C2194B3-A357-4DDD-AEE5-FC71C82026C4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95" name="Text Box 41">
          <a:extLst>
            <a:ext uri="{FF2B5EF4-FFF2-40B4-BE49-F238E27FC236}">
              <a16:creationId xmlns:a16="http://schemas.microsoft.com/office/drawing/2014/main" id="{6D44E282-3622-4C03-861D-FC732878DA3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96" name="Text Box 43">
          <a:extLst>
            <a:ext uri="{FF2B5EF4-FFF2-40B4-BE49-F238E27FC236}">
              <a16:creationId xmlns:a16="http://schemas.microsoft.com/office/drawing/2014/main" id="{4E4F87A6-3C71-464D-8173-A548E12FFE9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97" name="Text Box 1">
          <a:extLst>
            <a:ext uri="{FF2B5EF4-FFF2-40B4-BE49-F238E27FC236}">
              <a16:creationId xmlns:a16="http://schemas.microsoft.com/office/drawing/2014/main" id="{02894D68-12BF-4A72-8329-C37BAC665B8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98" name="Text Box 8">
          <a:extLst>
            <a:ext uri="{FF2B5EF4-FFF2-40B4-BE49-F238E27FC236}">
              <a16:creationId xmlns:a16="http://schemas.microsoft.com/office/drawing/2014/main" id="{64667311-8A54-4B6C-89D1-DBBE0028C4C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599" name="Text Box 9">
          <a:extLst>
            <a:ext uri="{FF2B5EF4-FFF2-40B4-BE49-F238E27FC236}">
              <a16:creationId xmlns:a16="http://schemas.microsoft.com/office/drawing/2014/main" id="{8568438E-421D-42D7-9EC0-21DA6E3AE0C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600" name="Text Box 10">
          <a:extLst>
            <a:ext uri="{FF2B5EF4-FFF2-40B4-BE49-F238E27FC236}">
              <a16:creationId xmlns:a16="http://schemas.microsoft.com/office/drawing/2014/main" id="{5500DB88-DE20-48C2-BB2F-9643EEB06B51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601" name="Text Box 41">
          <a:extLst>
            <a:ext uri="{FF2B5EF4-FFF2-40B4-BE49-F238E27FC236}">
              <a16:creationId xmlns:a16="http://schemas.microsoft.com/office/drawing/2014/main" id="{098399AE-7594-49C6-8FC5-D0D0E919020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25400" cy="44450"/>
    <xdr:sp macro="" textlink="">
      <xdr:nvSpPr>
        <xdr:cNvPr id="4602" name="Text Box 43">
          <a:extLst>
            <a:ext uri="{FF2B5EF4-FFF2-40B4-BE49-F238E27FC236}">
              <a16:creationId xmlns:a16="http://schemas.microsoft.com/office/drawing/2014/main" id="{B651804C-5D2D-4F3C-91AE-4FE5034B5EDD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4603" name="Text Box 1">
          <a:extLst>
            <a:ext uri="{FF2B5EF4-FFF2-40B4-BE49-F238E27FC236}">
              <a16:creationId xmlns:a16="http://schemas.microsoft.com/office/drawing/2014/main" id="{A5E30AA8-5C53-4D13-AD56-47FE9F901566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4604" name="Text Box 8">
          <a:extLst>
            <a:ext uri="{FF2B5EF4-FFF2-40B4-BE49-F238E27FC236}">
              <a16:creationId xmlns:a16="http://schemas.microsoft.com/office/drawing/2014/main" id="{B4AFCBC0-6E87-48A2-BA41-C890634C269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4605" name="Text Box 9">
          <a:extLst>
            <a:ext uri="{FF2B5EF4-FFF2-40B4-BE49-F238E27FC236}">
              <a16:creationId xmlns:a16="http://schemas.microsoft.com/office/drawing/2014/main" id="{A727710B-393C-48A8-8005-03E599C82965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4606" name="Text Box 10">
          <a:extLst>
            <a:ext uri="{FF2B5EF4-FFF2-40B4-BE49-F238E27FC236}">
              <a16:creationId xmlns:a16="http://schemas.microsoft.com/office/drawing/2014/main" id="{79C34A91-7193-4F03-A5C3-26DCF682B273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4607" name="Text Box 41">
          <a:extLst>
            <a:ext uri="{FF2B5EF4-FFF2-40B4-BE49-F238E27FC236}">
              <a16:creationId xmlns:a16="http://schemas.microsoft.com/office/drawing/2014/main" id="{533B2D50-9739-4168-951B-14E4204E0E7B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38</xdr:row>
      <xdr:rowOff>0</xdr:rowOff>
    </xdr:from>
    <xdr:ext cx="19050" cy="19050"/>
    <xdr:sp macro="" textlink="">
      <xdr:nvSpPr>
        <xdr:cNvPr id="4608" name="Text Box 43">
          <a:extLst>
            <a:ext uri="{FF2B5EF4-FFF2-40B4-BE49-F238E27FC236}">
              <a16:creationId xmlns:a16="http://schemas.microsoft.com/office/drawing/2014/main" id="{12EC82CF-EAA0-4F8D-8B17-35C071356729}"/>
            </a:ext>
          </a:extLst>
        </xdr:cNvPr>
        <xdr:cNvSpPr txBox="1">
          <a:spLocks noChangeArrowheads="1"/>
        </xdr:cNvSpPr>
      </xdr:nvSpPr>
      <xdr:spPr bwMode="auto">
        <a:xfrm>
          <a:off x="1524000" y="541867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09" name="Text Box 1">
          <a:extLst>
            <a:ext uri="{FF2B5EF4-FFF2-40B4-BE49-F238E27FC236}">
              <a16:creationId xmlns:a16="http://schemas.microsoft.com/office/drawing/2014/main" id="{07160025-39FA-4CE1-A82E-FAE31CE5276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10" name="Text Box 8">
          <a:extLst>
            <a:ext uri="{FF2B5EF4-FFF2-40B4-BE49-F238E27FC236}">
              <a16:creationId xmlns:a16="http://schemas.microsoft.com/office/drawing/2014/main" id="{2828A46E-4CA6-4F01-8E38-F4A67DCC1BF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11" name="Text Box 9">
          <a:extLst>
            <a:ext uri="{FF2B5EF4-FFF2-40B4-BE49-F238E27FC236}">
              <a16:creationId xmlns:a16="http://schemas.microsoft.com/office/drawing/2014/main" id="{979077B5-494E-424C-B820-FB60F46F070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12" name="Text Box 10">
          <a:extLst>
            <a:ext uri="{FF2B5EF4-FFF2-40B4-BE49-F238E27FC236}">
              <a16:creationId xmlns:a16="http://schemas.microsoft.com/office/drawing/2014/main" id="{E1E42EA8-66C0-4EE7-A7D8-E15E76719DE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13" name="Text Box 41">
          <a:extLst>
            <a:ext uri="{FF2B5EF4-FFF2-40B4-BE49-F238E27FC236}">
              <a16:creationId xmlns:a16="http://schemas.microsoft.com/office/drawing/2014/main" id="{82FB3E7A-7FF8-481D-AB9E-C93D5EB28F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14" name="Text Box 43">
          <a:extLst>
            <a:ext uri="{FF2B5EF4-FFF2-40B4-BE49-F238E27FC236}">
              <a16:creationId xmlns:a16="http://schemas.microsoft.com/office/drawing/2014/main" id="{BCCA9D40-2A55-4087-9287-D297CB0128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15" name="Text Box 1">
          <a:extLst>
            <a:ext uri="{FF2B5EF4-FFF2-40B4-BE49-F238E27FC236}">
              <a16:creationId xmlns:a16="http://schemas.microsoft.com/office/drawing/2014/main" id="{E4E7F93D-9FC8-4EDF-A981-BE462266902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16" name="Text Box 8">
          <a:extLst>
            <a:ext uri="{FF2B5EF4-FFF2-40B4-BE49-F238E27FC236}">
              <a16:creationId xmlns:a16="http://schemas.microsoft.com/office/drawing/2014/main" id="{49D8889A-59E0-43C2-A420-42308249C7D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17" name="Text Box 9">
          <a:extLst>
            <a:ext uri="{FF2B5EF4-FFF2-40B4-BE49-F238E27FC236}">
              <a16:creationId xmlns:a16="http://schemas.microsoft.com/office/drawing/2014/main" id="{6B05A3D7-F343-47A9-ABD4-D877E8D51C7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18" name="Text Box 10">
          <a:extLst>
            <a:ext uri="{FF2B5EF4-FFF2-40B4-BE49-F238E27FC236}">
              <a16:creationId xmlns:a16="http://schemas.microsoft.com/office/drawing/2014/main" id="{CC66E675-B91F-40EE-ACAB-50C3B808656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19" name="Text Box 41">
          <a:extLst>
            <a:ext uri="{FF2B5EF4-FFF2-40B4-BE49-F238E27FC236}">
              <a16:creationId xmlns:a16="http://schemas.microsoft.com/office/drawing/2014/main" id="{5BF4E7CE-3A01-41C2-A8EC-B57261D1E12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20" name="Text Box 43">
          <a:extLst>
            <a:ext uri="{FF2B5EF4-FFF2-40B4-BE49-F238E27FC236}">
              <a16:creationId xmlns:a16="http://schemas.microsoft.com/office/drawing/2014/main" id="{A28401D9-708A-4776-B4F1-2DE31F42C2F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21" name="Text Box 1">
          <a:extLst>
            <a:ext uri="{FF2B5EF4-FFF2-40B4-BE49-F238E27FC236}">
              <a16:creationId xmlns:a16="http://schemas.microsoft.com/office/drawing/2014/main" id="{395F562E-5954-4550-B025-25DDDE2CBB6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22" name="Text Box 8">
          <a:extLst>
            <a:ext uri="{FF2B5EF4-FFF2-40B4-BE49-F238E27FC236}">
              <a16:creationId xmlns:a16="http://schemas.microsoft.com/office/drawing/2014/main" id="{AD7F843E-3BD7-4755-9E7E-B64D0B4B875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23" name="Text Box 9">
          <a:extLst>
            <a:ext uri="{FF2B5EF4-FFF2-40B4-BE49-F238E27FC236}">
              <a16:creationId xmlns:a16="http://schemas.microsoft.com/office/drawing/2014/main" id="{3EAA8DA0-212C-4B24-B9CB-256F762EFD7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24" name="Text Box 10">
          <a:extLst>
            <a:ext uri="{FF2B5EF4-FFF2-40B4-BE49-F238E27FC236}">
              <a16:creationId xmlns:a16="http://schemas.microsoft.com/office/drawing/2014/main" id="{6A87C77C-33A8-4B43-B05D-DBD23293B99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25" name="Text Box 41">
          <a:extLst>
            <a:ext uri="{FF2B5EF4-FFF2-40B4-BE49-F238E27FC236}">
              <a16:creationId xmlns:a16="http://schemas.microsoft.com/office/drawing/2014/main" id="{7839B5A2-58B6-4084-95D4-989CD03D68A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26" name="Text Box 43">
          <a:extLst>
            <a:ext uri="{FF2B5EF4-FFF2-40B4-BE49-F238E27FC236}">
              <a16:creationId xmlns:a16="http://schemas.microsoft.com/office/drawing/2014/main" id="{750D8586-24BB-4F11-9571-2A84E44BF8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27" name="Text Box 1">
          <a:extLst>
            <a:ext uri="{FF2B5EF4-FFF2-40B4-BE49-F238E27FC236}">
              <a16:creationId xmlns:a16="http://schemas.microsoft.com/office/drawing/2014/main" id="{7789F3AB-DC06-474B-AFAB-0FD47DB4368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28" name="Text Box 8">
          <a:extLst>
            <a:ext uri="{FF2B5EF4-FFF2-40B4-BE49-F238E27FC236}">
              <a16:creationId xmlns:a16="http://schemas.microsoft.com/office/drawing/2014/main" id="{2C40549F-C517-4C77-8101-EA57CCD2E97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29" name="Text Box 9">
          <a:extLst>
            <a:ext uri="{FF2B5EF4-FFF2-40B4-BE49-F238E27FC236}">
              <a16:creationId xmlns:a16="http://schemas.microsoft.com/office/drawing/2014/main" id="{EF0967A4-636C-4B5B-A900-D1AFB0FA25D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30" name="Text Box 10">
          <a:extLst>
            <a:ext uri="{FF2B5EF4-FFF2-40B4-BE49-F238E27FC236}">
              <a16:creationId xmlns:a16="http://schemas.microsoft.com/office/drawing/2014/main" id="{62D17AE4-765D-4DFD-AF20-0D32D93C330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31" name="Text Box 41">
          <a:extLst>
            <a:ext uri="{FF2B5EF4-FFF2-40B4-BE49-F238E27FC236}">
              <a16:creationId xmlns:a16="http://schemas.microsoft.com/office/drawing/2014/main" id="{642BA62E-0547-4921-9882-1EFD69DBD16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32" name="Text Box 43">
          <a:extLst>
            <a:ext uri="{FF2B5EF4-FFF2-40B4-BE49-F238E27FC236}">
              <a16:creationId xmlns:a16="http://schemas.microsoft.com/office/drawing/2014/main" id="{92F80D10-019B-44EC-A847-6F7D828CD0F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38100"/>
    <xdr:sp macro="" textlink="">
      <xdr:nvSpPr>
        <xdr:cNvPr id="4633" name="Text Box 1">
          <a:extLst>
            <a:ext uri="{FF2B5EF4-FFF2-40B4-BE49-F238E27FC236}">
              <a16:creationId xmlns:a16="http://schemas.microsoft.com/office/drawing/2014/main" id="{D2300885-3BE0-46B8-8F60-5A1D1B368C4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38100"/>
    <xdr:sp macro="" textlink="">
      <xdr:nvSpPr>
        <xdr:cNvPr id="4634" name="Text Box 8">
          <a:extLst>
            <a:ext uri="{FF2B5EF4-FFF2-40B4-BE49-F238E27FC236}">
              <a16:creationId xmlns:a16="http://schemas.microsoft.com/office/drawing/2014/main" id="{AED38BE7-CA97-46F6-BF6F-FD9D040B56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38100"/>
    <xdr:sp macro="" textlink="">
      <xdr:nvSpPr>
        <xdr:cNvPr id="4635" name="Text Box 9">
          <a:extLst>
            <a:ext uri="{FF2B5EF4-FFF2-40B4-BE49-F238E27FC236}">
              <a16:creationId xmlns:a16="http://schemas.microsoft.com/office/drawing/2014/main" id="{891151F4-9FCE-47D0-98F2-85E11960B45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38100"/>
    <xdr:sp macro="" textlink="">
      <xdr:nvSpPr>
        <xdr:cNvPr id="4636" name="Text Box 10">
          <a:extLst>
            <a:ext uri="{FF2B5EF4-FFF2-40B4-BE49-F238E27FC236}">
              <a16:creationId xmlns:a16="http://schemas.microsoft.com/office/drawing/2014/main" id="{B08461CC-F4F9-4D8E-AED1-5B6C0BBC42B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38100"/>
    <xdr:sp macro="" textlink="">
      <xdr:nvSpPr>
        <xdr:cNvPr id="4637" name="Text Box 41">
          <a:extLst>
            <a:ext uri="{FF2B5EF4-FFF2-40B4-BE49-F238E27FC236}">
              <a16:creationId xmlns:a16="http://schemas.microsoft.com/office/drawing/2014/main" id="{41D598E1-8F68-483D-948B-70C5AFD8901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38100"/>
    <xdr:sp macro="" textlink="">
      <xdr:nvSpPr>
        <xdr:cNvPr id="4638" name="Text Box 43">
          <a:extLst>
            <a:ext uri="{FF2B5EF4-FFF2-40B4-BE49-F238E27FC236}">
              <a16:creationId xmlns:a16="http://schemas.microsoft.com/office/drawing/2014/main" id="{824CAFDA-F265-4B1C-9B86-94C1FA3D0DD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38100"/>
    <xdr:sp macro="" textlink="">
      <xdr:nvSpPr>
        <xdr:cNvPr id="4639" name="Text Box 1">
          <a:extLst>
            <a:ext uri="{FF2B5EF4-FFF2-40B4-BE49-F238E27FC236}">
              <a16:creationId xmlns:a16="http://schemas.microsoft.com/office/drawing/2014/main" id="{B5F1EDE7-1939-4784-834E-1F391D8739B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38100"/>
    <xdr:sp macro="" textlink="">
      <xdr:nvSpPr>
        <xdr:cNvPr id="4640" name="Text Box 8">
          <a:extLst>
            <a:ext uri="{FF2B5EF4-FFF2-40B4-BE49-F238E27FC236}">
              <a16:creationId xmlns:a16="http://schemas.microsoft.com/office/drawing/2014/main" id="{3546533F-B5C1-44C8-ABA7-BFC3609D9F4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38100"/>
    <xdr:sp macro="" textlink="">
      <xdr:nvSpPr>
        <xdr:cNvPr id="4641" name="Text Box 9">
          <a:extLst>
            <a:ext uri="{FF2B5EF4-FFF2-40B4-BE49-F238E27FC236}">
              <a16:creationId xmlns:a16="http://schemas.microsoft.com/office/drawing/2014/main" id="{0A95BB8A-5C91-4B17-95EB-CD62D8A243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38100"/>
    <xdr:sp macro="" textlink="">
      <xdr:nvSpPr>
        <xdr:cNvPr id="4642" name="Text Box 10">
          <a:extLst>
            <a:ext uri="{FF2B5EF4-FFF2-40B4-BE49-F238E27FC236}">
              <a16:creationId xmlns:a16="http://schemas.microsoft.com/office/drawing/2014/main" id="{3357B141-ACDB-41AF-B12D-E5D5D3487C2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38100"/>
    <xdr:sp macro="" textlink="">
      <xdr:nvSpPr>
        <xdr:cNvPr id="4643" name="Text Box 41">
          <a:extLst>
            <a:ext uri="{FF2B5EF4-FFF2-40B4-BE49-F238E27FC236}">
              <a16:creationId xmlns:a16="http://schemas.microsoft.com/office/drawing/2014/main" id="{04BE5793-89CA-4E05-9654-0941174B665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38100"/>
    <xdr:sp macro="" textlink="">
      <xdr:nvSpPr>
        <xdr:cNvPr id="4644" name="Text Box 43">
          <a:extLst>
            <a:ext uri="{FF2B5EF4-FFF2-40B4-BE49-F238E27FC236}">
              <a16:creationId xmlns:a16="http://schemas.microsoft.com/office/drawing/2014/main" id="{549824DC-AF74-4031-AD53-AAB24196D3E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45" name="Text Box 1">
          <a:extLst>
            <a:ext uri="{FF2B5EF4-FFF2-40B4-BE49-F238E27FC236}">
              <a16:creationId xmlns:a16="http://schemas.microsoft.com/office/drawing/2014/main" id="{8970CB74-14E8-4A55-95B9-AE3269BF805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46" name="Text Box 8">
          <a:extLst>
            <a:ext uri="{FF2B5EF4-FFF2-40B4-BE49-F238E27FC236}">
              <a16:creationId xmlns:a16="http://schemas.microsoft.com/office/drawing/2014/main" id="{FCD867E1-B91E-4305-B9BB-61FCF766B33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47" name="Text Box 9">
          <a:extLst>
            <a:ext uri="{FF2B5EF4-FFF2-40B4-BE49-F238E27FC236}">
              <a16:creationId xmlns:a16="http://schemas.microsoft.com/office/drawing/2014/main" id="{65683613-EB1D-4BE0-A9F3-64F2DC5DE75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48" name="Text Box 10">
          <a:extLst>
            <a:ext uri="{FF2B5EF4-FFF2-40B4-BE49-F238E27FC236}">
              <a16:creationId xmlns:a16="http://schemas.microsoft.com/office/drawing/2014/main" id="{10F264A0-3821-466B-88FE-363F5D8C28B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49" name="Text Box 41">
          <a:extLst>
            <a:ext uri="{FF2B5EF4-FFF2-40B4-BE49-F238E27FC236}">
              <a16:creationId xmlns:a16="http://schemas.microsoft.com/office/drawing/2014/main" id="{24EAD7B2-F5B8-421D-B6FF-3727F240AE9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50" name="Text Box 43">
          <a:extLst>
            <a:ext uri="{FF2B5EF4-FFF2-40B4-BE49-F238E27FC236}">
              <a16:creationId xmlns:a16="http://schemas.microsoft.com/office/drawing/2014/main" id="{8EAFFC5B-E796-49D2-A336-A477C287A42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51" name="Text Box 1">
          <a:extLst>
            <a:ext uri="{FF2B5EF4-FFF2-40B4-BE49-F238E27FC236}">
              <a16:creationId xmlns:a16="http://schemas.microsoft.com/office/drawing/2014/main" id="{46FEA155-AC48-4636-87F2-BFD7529F43A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52" name="Text Box 8">
          <a:extLst>
            <a:ext uri="{FF2B5EF4-FFF2-40B4-BE49-F238E27FC236}">
              <a16:creationId xmlns:a16="http://schemas.microsoft.com/office/drawing/2014/main" id="{48A4D40A-B675-4D53-B7CD-E32EFEA1785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53" name="Text Box 9">
          <a:extLst>
            <a:ext uri="{FF2B5EF4-FFF2-40B4-BE49-F238E27FC236}">
              <a16:creationId xmlns:a16="http://schemas.microsoft.com/office/drawing/2014/main" id="{914C2C3D-EA22-40CE-B446-63301D65DCF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54" name="Text Box 10">
          <a:extLst>
            <a:ext uri="{FF2B5EF4-FFF2-40B4-BE49-F238E27FC236}">
              <a16:creationId xmlns:a16="http://schemas.microsoft.com/office/drawing/2014/main" id="{956C563C-8DD4-4585-9AB4-A7BAA3E1C3A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55" name="Text Box 41">
          <a:extLst>
            <a:ext uri="{FF2B5EF4-FFF2-40B4-BE49-F238E27FC236}">
              <a16:creationId xmlns:a16="http://schemas.microsoft.com/office/drawing/2014/main" id="{9B06FF06-0AF0-4E70-9FBD-C17770FCDE0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56" name="Text Box 43">
          <a:extLst>
            <a:ext uri="{FF2B5EF4-FFF2-40B4-BE49-F238E27FC236}">
              <a16:creationId xmlns:a16="http://schemas.microsoft.com/office/drawing/2014/main" id="{30DB3515-E4A1-4F95-B48D-2A57F343D93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57" name="Text Box 1">
          <a:extLst>
            <a:ext uri="{FF2B5EF4-FFF2-40B4-BE49-F238E27FC236}">
              <a16:creationId xmlns:a16="http://schemas.microsoft.com/office/drawing/2014/main" id="{8E0FBE4E-34C3-4B08-BF6C-D4900ABD2E3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58" name="Text Box 8">
          <a:extLst>
            <a:ext uri="{FF2B5EF4-FFF2-40B4-BE49-F238E27FC236}">
              <a16:creationId xmlns:a16="http://schemas.microsoft.com/office/drawing/2014/main" id="{3B1C78FE-857A-4B45-B2DD-71D6058D565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59" name="Text Box 9">
          <a:extLst>
            <a:ext uri="{FF2B5EF4-FFF2-40B4-BE49-F238E27FC236}">
              <a16:creationId xmlns:a16="http://schemas.microsoft.com/office/drawing/2014/main" id="{07FE40F7-73B0-46E1-95BF-87D96D3231B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60" name="Text Box 10">
          <a:extLst>
            <a:ext uri="{FF2B5EF4-FFF2-40B4-BE49-F238E27FC236}">
              <a16:creationId xmlns:a16="http://schemas.microsoft.com/office/drawing/2014/main" id="{988F8F4C-77B9-4CF0-AB03-4648D8134AE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61" name="Text Box 41">
          <a:extLst>
            <a:ext uri="{FF2B5EF4-FFF2-40B4-BE49-F238E27FC236}">
              <a16:creationId xmlns:a16="http://schemas.microsoft.com/office/drawing/2014/main" id="{12CE18F3-03EA-44A7-B894-4A939C1F85B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62" name="Text Box 43">
          <a:extLst>
            <a:ext uri="{FF2B5EF4-FFF2-40B4-BE49-F238E27FC236}">
              <a16:creationId xmlns:a16="http://schemas.microsoft.com/office/drawing/2014/main" id="{1FD06E48-F5B3-4B05-872B-9F2801BFDB7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63" name="Text Box 1">
          <a:extLst>
            <a:ext uri="{FF2B5EF4-FFF2-40B4-BE49-F238E27FC236}">
              <a16:creationId xmlns:a16="http://schemas.microsoft.com/office/drawing/2014/main" id="{C80EB584-2477-4053-A6C5-6D93A77258A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64" name="Text Box 8">
          <a:extLst>
            <a:ext uri="{FF2B5EF4-FFF2-40B4-BE49-F238E27FC236}">
              <a16:creationId xmlns:a16="http://schemas.microsoft.com/office/drawing/2014/main" id="{E6CF78ED-68B4-4672-8693-856A7FF7B7B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65" name="Text Box 9">
          <a:extLst>
            <a:ext uri="{FF2B5EF4-FFF2-40B4-BE49-F238E27FC236}">
              <a16:creationId xmlns:a16="http://schemas.microsoft.com/office/drawing/2014/main" id="{4A8E5696-D016-4EA3-97D8-3C26EF74254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66" name="Text Box 10">
          <a:extLst>
            <a:ext uri="{FF2B5EF4-FFF2-40B4-BE49-F238E27FC236}">
              <a16:creationId xmlns:a16="http://schemas.microsoft.com/office/drawing/2014/main" id="{A7C5AFA2-0B94-489D-9628-76C3A87BD67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67" name="Text Box 41">
          <a:extLst>
            <a:ext uri="{FF2B5EF4-FFF2-40B4-BE49-F238E27FC236}">
              <a16:creationId xmlns:a16="http://schemas.microsoft.com/office/drawing/2014/main" id="{2E309324-1A7D-4645-BB93-DD52B9493DF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68" name="Text Box 43">
          <a:extLst>
            <a:ext uri="{FF2B5EF4-FFF2-40B4-BE49-F238E27FC236}">
              <a16:creationId xmlns:a16="http://schemas.microsoft.com/office/drawing/2014/main" id="{DE476736-553D-409D-BD03-E8DD19F224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69" name="Text Box 1">
          <a:extLst>
            <a:ext uri="{FF2B5EF4-FFF2-40B4-BE49-F238E27FC236}">
              <a16:creationId xmlns:a16="http://schemas.microsoft.com/office/drawing/2014/main" id="{E5766E79-6F5F-4469-8E95-0CF0DB45C49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70" name="Text Box 8">
          <a:extLst>
            <a:ext uri="{FF2B5EF4-FFF2-40B4-BE49-F238E27FC236}">
              <a16:creationId xmlns:a16="http://schemas.microsoft.com/office/drawing/2014/main" id="{A1DD6383-A72E-4C47-AF3C-40F4392634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71" name="Text Box 9">
          <a:extLst>
            <a:ext uri="{FF2B5EF4-FFF2-40B4-BE49-F238E27FC236}">
              <a16:creationId xmlns:a16="http://schemas.microsoft.com/office/drawing/2014/main" id="{F06E8AF6-21FA-4610-B7DF-9D2DC7CDD1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72" name="Text Box 10">
          <a:extLst>
            <a:ext uri="{FF2B5EF4-FFF2-40B4-BE49-F238E27FC236}">
              <a16:creationId xmlns:a16="http://schemas.microsoft.com/office/drawing/2014/main" id="{4AC76B24-116A-43F7-BEA6-D6038ED3FC2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73" name="Text Box 41">
          <a:extLst>
            <a:ext uri="{FF2B5EF4-FFF2-40B4-BE49-F238E27FC236}">
              <a16:creationId xmlns:a16="http://schemas.microsoft.com/office/drawing/2014/main" id="{E0163C4C-23F1-45BB-8AEF-159D7E50485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74" name="Text Box 43">
          <a:extLst>
            <a:ext uri="{FF2B5EF4-FFF2-40B4-BE49-F238E27FC236}">
              <a16:creationId xmlns:a16="http://schemas.microsoft.com/office/drawing/2014/main" id="{D2256CEB-0452-4063-A1CB-DC791E769E1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75" name="Text Box 1">
          <a:extLst>
            <a:ext uri="{FF2B5EF4-FFF2-40B4-BE49-F238E27FC236}">
              <a16:creationId xmlns:a16="http://schemas.microsoft.com/office/drawing/2014/main" id="{B83F98F0-FA47-4164-B935-54934E5F781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76" name="Text Box 8">
          <a:extLst>
            <a:ext uri="{FF2B5EF4-FFF2-40B4-BE49-F238E27FC236}">
              <a16:creationId xmlns:a16="http://schemas.microsoft.com/office/drawing/2014/main" id="{551CAEEB-D503-44E0-979F-A70E07E15B5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77" name="Text Box 9">
          <a:extLst>
            <a:ext uri="{FF2B5EF4-FFF2-40B4-BE49-F238E27FC236}">
              <a16:creationId xmlns:a16="http://schemas.microsoft.com/office/drawing/2014/main" id="{787F0723-836F-4D9B-8EED-0A4D0B1F55C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78" name="Text Box 10">
          <a:extLst>
            <a:ext uri="{FF2B5EF4-FFF2-40B4-BE49-F238E27FC236}">
              <a16:creationId xmlns:a16="http://schemas.microsoft.com/office/drawing/2014/main" id="{EA101293-7D40-4293-ABEE-1B9C2DB7066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79" name="Text Box 41">
          <a:extLst>
            <a:ext uri="{FF2B5EF4-FFF2-40B4-BE49-F238E27FC236}">
              <a16:creationId xmlns:a16="http://schemas.microsoft.com/office/drawing/2014/main" id="{150041E8-0642-4651-8D40-E90BE244044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80" name="Text Box 43">
          <a:extLst>
            <a:ext uri="{FF2B5EF4-FFF2-40B4-BE49-F238E27FC236}">
              <a16:creationId xmlns:a16="http://schemas.microsoft.com/office/drawing/2014/main" id="{C2EC746E-88B9-48F8-8833-40526F2C5B5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81" name="Text Box 1">
          <a:extLst>
            <a:ext uri="{FF2B5EF4-FFF2-40B4-BE49-F238E27FC236}">
              <a16:creationId xmlns:a16="http://schemas.microsoft.com/office/drawing/2014/main" id="{5CA67181-3046-4EE9-BB29-717979B2656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82" name="Text Box 8">
          <a:extLst>
            <a:ext uri="{FF2B5EF4-FFF2-40B4-BE49-F238E27FC236}">
              <a16:creationId xmlns:a16="http://schemas.microsoft.com/office/drawing/2014/main" id="{0BB8BF72-22B4-43E0-BFDC-4FDDD08A231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83" name="Text Box 9">
          <a:extLst>
            <a:ext uri="{FF2B5EF4-FFF2-40B4-BE49-F238E27FC236}">
              <a16:creationId xmlns:a16="http://schemas.microsoft.com/office/drawing/2014/main" id="{F78661C6-CCE1-42F1-8F06-3282E414519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84" name="Text Box 10">
          <a:extLst>
            <a:ext uri="{FF2B5EF4-FFF2-40B4-BE49-F238E27FC236}">
              <a16:creationId xmlns:a16="http://schemas.microsoft.com/office/drawing/2014/main" id="{FA84FC41-4186-42E3-8054-9F1506FD4A2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85" name="Text Box 41">
          <a:extLst>
            <a:ext uri="{FF2B5EF4-FFF2-40B4-BE49-F238E27FC236}">
              <a16:creationId xmlns:a16="http://schemas.microsoft.com/office/drawing/2014/main" id="{10859F18-2E8B-4AE5-9299-9C1F2EFE778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86" name="Text Box 43">
          <a:extLst>
            <a:ext uri="{FF2B5EF4-FFF2-40B4-BE49-F238E27FC236}">
              <a16:creationId xmlns:a16="http://schemas.microsoft.com/office/drawing/2014/main" id="{DA85D0E7-ACEA-4153-BB48-C4DD50A8D17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87" name="Text Box 1">
          <a:extLst>
            <a:ext uri="{FF2B5EF4-FFF2-40B4-BE49-F238E27FC236}">
              <a16:creationId xmlns:a16="http://schemas.microsoft.com/office/drawing/2014/main" id="{6C41CF09-98FA-4BF9-BE9A-C4219E0FF9B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88" name="Text Box 8">
          <a:extLst>
            <a:ext uri="{FF2B5EF4-FFF2-40B4-BE49-F238E27FC236}">
              <a16:creationId xmlns:a16="http://schemas.microsoft.com/office/drawing/2014/main" id="{4A771EC2-0B53-4F0B-837F-199C4CE58EF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89" name="Text Box 9">
          <a:extLst>
            <a:ext uri="{FF2B5EF4-FFF2-40B4-BE49-F238E27FC236}">
              <a16:creationId xmlns:a16="http://schemas.microsoft.com/office/drawing/2014/main" id="{6161E998-42F1-481B-8376-531C5D3359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90" name="Text Box 10">
          <a:extLst>
            <a:ext uri="{FF2B5EF4-FFF2-40B4-BE49-F238E27FC236}">
              <a16:creationId xmlns:a16="http://schemas.microsoft.com/office/drawing/2014/main" id="{AF03C07F-C833-4183-B9C2-43A8FD03CDC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91" name="Text Box 41">
          <a:extLst>
            <a:ext uri="{FF2B5EF4-FFF2-40B4-BE49-F238E27FC236}">
              <a16:creationId xmlns:a16="http://schemas.microsoft.com/office/drawing/2014/main" id="{0B5733FE-2129-4E38-88B5-60C97326E2E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92" name="Text Box 43">
          <a:extLst>
            <a:ext uri="{FF2B5EF4-FFF2-40B4-BE49-F238E27FC236}">
              <a16:creationId xmlns:a16="http://schemas.microsoft.com/office/drawing/2014/main" id="{196F8A94-D460-453C-81AA-DAF720C4364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93" name="Text Box 1">
          <a:extLst>
            <a:ext uri="{FF2B5EF4-FFF2-40B4-BE49-F238E27FC236}">
              <a16:creationId xmlns:a16="http://schemas.microsoft.com/office/drawing/2014/main" id="{6CB75FDF-8C8E-4F92-964C-75DA0B41C1E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94" name="Text Box 8">
          <a:extLst>
            <a:ext uri="{FF2B5EF4-FFF2-40B4-BE49-F238E27FC236}">
              <a16:creationId xmlns:a16="http://schemas.microsoft.com/office/drawing/2014/main" id="{C6258E2C-205A-41F8-AF7C-D3C196CAC7F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95" name="Text Box 9">
          <a:extLst>
            <a:ext uri="{FF2B5EF4-FFF2-40B4-BE49-F238E27FC236}">
              <a16:creationId xmlns:a16="http://schemas.microsoft.com/office/drawing/2014/main" id="{5E516F78-AEC0-4420-8925-4544E52EBF9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96" name="Text Box 10">
          <a:extLst>
            <a:ext uri="{FF2B5EF4-FFF2-40B4-BE49-F238E27FC236}">
              <a16:creationId xmlns:a16="http://schemas.microsoft.com/office/drawing/2014/main" id="{FD76D070-419D-4978-B110-6487FAF6AAE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97" name="Text Box 41">
          <a:extLst>
            <a:ext uri="{FF2B5EF4-FFF2-40B4-BE49-F238E27FC236}">
              <a16:creationId xmlns:a16="http://schemas.microsoft.com/office/drawing/2014/main" id="{E77553DE-8B65-4895-BC99-5684F0CF8D1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98" name="Text Box 43">
          <a:extLst>
            <a:ext uri="{FF2B5EF4-FFF2-40B4-BE49-F238E27FC236}">
              <a16:creationId xmlns:a16="http://schemas.microsoft.com/office/drawing/2014/main" id="{7103420A-36CC-4A4D-ACD3-C25A25D8E93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699" name="Text Box 1">
          <a:extLst>
            <a:ext uri="{FF2B5EF4-FFF2-40B4-BE49-F238E27FC236}">
              <a16:creationId xmlns:a16="http://schemas.microsoft.com/office/drawing/2014/main" id="{AC6FA4A7-9488-41AE-8908-AE6E666173B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00" name="Text Box 8">
          <a:extLst>
            <a:ext uri="{FF2B5EF4-FFF2-40B4-BE49-F238E27FC236}">
              <a16:creationId xmlns:a16="http://schemas.microsoft.com/office/drawing/2014/main" id="{6D651F81-B267-4F3E-90F4-2D7B10FF753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01" name="Text Box 9">
          <a:extLst>
            <a:ext uri="{FF2B5EF4-FFF2-40B4-BE49-F238E27FC236}">
              <a16:creationId xmlns:a16="http://schemas.microsoft.com/office/drawing/2014/main" id="{48EE6411-2598-4BED-A818-9D8DE07555D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02" name="Text Box 10">
          <a:extLst>
            <a:ext uri="{FF2B5EF4-FFF2-40B4-BE49-F238E27FC236}">
              <a16:creationId xmlns:a16="http://schemas.microsoft.com/office/drawing/2014/main" id="{C1D32164-52C2-4D48-83D3-98EA41389A5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03" name="Text Box 41">
          <a:extLst>
            <a:ext uri="{FF2B5EF4-FFF2-40B4-BE49-F238E27FC236}">
              <a16:creationId xmlns:a16="http://schemas.microsoft.com/office/drawing/2014/main" id="{7CEE0A9F-89D9-420A-B2E5-D43AB740539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04" name="Text Box 43">
          <a:extLst>
            <a:ext uri="{FF2B5EF4-FFF2-40B4-BE49-F238E27FC236}">
              <a16:creationId xmlns:a16="http://schemas.microsoft.com/office/drawing/2014/main" id="{C0D417E7-D8A3-4D16-B380-327BC5E1D82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05" name="Text Box 1">
          <a:extLst>
            <a:ext uri="{FF2B5EF4-FFF2-40B4-BE49-F238E27FC236}">
              <a16:creationId xmlns:a16="http://schemas.microsoft.com/office/drawing/2014/main" id="{7AF416FD-375C-4A4C-B466-6646310C42A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06" name="Text Box 8">
          <a:extLst>
            <a:ext uri="{FF2B5EF4-FFF2-40B4-BE49-F238E27FC236}">
              <a16:creationId xmlns:a16="http://schemas.microsoft.com/office/drawing/2014/main" id="{95AC8CEB-B084-49B1-AE09-1430C355672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07" name="Text Box 9">
          <a:extLst>
            <a:ext uri="{FF2B5EF4-FFF2-40B4-BE49-F238E27FC236}">
              <a16:creationId xmlns:a16="http://schemas.microsoft.com/office/drawing/2014/main" id="{CA80D927-E05C-4A7F-AA17-4B744DFFC64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08" name="Text Box 10">
          <a:extLst>
            <a:ext uri="{FF2B5EF4-FFF2-40B4-BE49-F238E27FC236}">
              <a16:creationId xmlns:a16="http://schemas.microsoft.com/office/drawing/2014/main" id="{A9447938-7303-49E7-88EF-374F1C2CC55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09" name="Text Box 41">
          <a:extLst>
            <a:ext uri="{FF2B5EF4-FFF2-40B4-BE49-F238E27FC236}">
              <a16:creationId xmlns:a16="http://schemas.microsoft.com/office/drawing/2014/main" id="{45A5FC0D-860A-4DD3-9773-4EB0611DC41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10" name="Text Box 43">
          <a:extLst>
            <a:ext uri="{FF2B5EF4-FFF2-40B4-BE49-F238E27FC236}">
              <a16:creationId xmlns:a16="http://schemas.microsoft.com/office/drawing/2014/main" id="{B5DF2009-1992-457C-BB96-086101A0BF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11" name="Text Box 1">
          <a:extLst>
            <a:ext uri="{FF2B5EF4-FFF2-40B4-BE49-F238E27FC236}">
              <a16:creationId xmlns:a16="http://schemas.microsoft.com/office/drawing/2014/main" id="{A374945E-8BB6-4035-AB16-FC7EA9CBFB3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12" name="Text Box 8">
          <a:extLst>
            <a:ext uri="{FF2B5EF4-FFF2-40B4-BE49-F238E27FC236}">
              <a16:creationId xmlns:a16="http://schemas.microsoft.com/office/drawing/2014/main" id="{46E98B12-4B56-4A68-A1DB-33281BCD374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13" name="Text Box 9">
          <a:extLst>
            <a:ext uri="{FF2B5EF4-FFF2-40B4-BE49-F238E27FC236}">
              <a16:creationId xmlns:a16="http://schemas.microsoft.com/office/drawing/2014/main" id="{33541958-BD6A-432F-98AB-C2A6E4B553E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14" name="Text Box 10">
          <a:extLst>
            <a:ext uri="{FF2B5EF4-FFF2-40B4-BE49-F238E27FC236}">
              <a16:creationId xmlns:a16="http://schemas.microsoft.com/office/drawing/2014/main" id="{A611E667-18D7-45AF-B487-71AF546425F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15" name="Text Box 41">
          <a:extLst>
            <a:ext uri="{FF2B5EF4-FFF2-40B4-BE49-F238E27FC236}">
              <a16:creationId xmlns:a16="http://schemas.microsoft.com/office/drawing/2014/main" id="{70494A52-43CB-45FF-944D-D3FC3A7E1BA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16" name="Text Box 43">
          <a:extLst>
            <a:ext uri="{FF2B5EF4-FFF2-40B4-BE49-F238E27FC236}">
              <a16:creationId xmlns:a16="http://schemas.microsoft.com/office/drawing/2014/main" id="{113BF93B-349C-43A7-9525-5609A027466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717" name="Text Box 1">
          <a:extLst>
            <a:ext uri="{FF2B5EF4-FFF2-40B4-BE49-F238E27FC236}">
              <a16:creationId xmlns:a16="http://schemas.microsoft.com/office/drawing/2014/main" id="{D040EEAD-97DB-4FC2-AF0A-4E450602A89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718" name="Text Box 8">
          <a:extLst>
            <a:ext uri="{FF2B5EF4-FFF2-40B4-BE49-F238E27FC236}">
              <a16:creationId xmlns:a16="http://schemas.microsoft.com/office/drawing/2014/main" id="{44838854-EA53-49F4-8E93-5A11A5AACD0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719" name="Text Box 9">
          <a:extLst>
            <a:ext uri="{FF2B5EF4-FFF2-40B4-BE49-F238E27FC236}">
              <a16:creationId xmlns:a16="http://schemas.microsoft.com/office/drawing/2014/main" id="{8FC4BAB2-CC46-4499-B9BE-1C22368F251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720" name="Text Box 10">
          <a:extLst>
            <a:ext uri="{FF2B5EF4-FFF2-40B4-BE49-F238E27FC236}">
              <a16:creationId xmlns:a16="http://schemas.microsoft.com/office/drawing/2014/main" id="{9AB84E45-6395-479E-9E7E-FF238E1882D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721" name="Text Box 41">
          <a:extLst>
            <a:ext uri="{FF2B5EF4-FFF2-40B4-BE49-F238E27FC236}">
              <a16:creationId xmlns:a16="http://schemas.microsoft.com/office/drawing/2014/main" id="{CCD8E330-9C23-4C95-8F75-527EF42169D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722" name="Text Box 43">
          <a:extLst>
            <a:ext uri="{FF2B5EF4-FFF2-40B4-BE49-F238E27FC236}">
              <a16:creationId xmlns:a16="http://schemas.microsoft.com/office/drawing/2014/main" id="{E69FB402-29D8-4B53-8841-DFE0018B4CF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723" name="Text Box 1">
          <a:extLst>
            <a:ext uri="{FF2B5EF4-FFF2-40B4-BE49-F238E27FC236}">
              <a16:creationId xmlns:a16="http://schemas.microsoft.com/office/drawing/2014/main" id="{1CD3B880-2A4A-4307-B79D-157A96C78E0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724" name="Text Box 8">
          <a:extLst>
            <a:ext uri="{FF2B5EF4-FFF2-40B4-BE49-F238E27FC236}">
              <a16:creationId xmlns:a16="http://schemas.microsoft.com/office/drawing/2014/main" id="{7320A421-D802-4F63-8182-C895EA869A8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725" name="Text Box 9">
          <a:extLst>
            <a:ext uri="{FF2B5EF4-FFF2-40B4-BE49-F238E27FC236}">
              <a16:creationId xmlns:a16="http://schemas.microsoft.com/office/drawing/2014/main" id="{703C4C79-57A1-4BD8-8E3D-3C44AF52C15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726" name="Text Box 10">
          <a:extLst>
            <a:ext uri="{FF2B5EF4-FFF2-40B4-BE49-F238E27FC236}">
              <a16:creationId xmlns:a16="http://schemas.microsoft.com/office/drawing/2014/main" id="{58A978D7-A156-430A-96E4-5D2DE18E702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727" name="Text Box 41">
          <a:extLst>
            <a:ext uri="{FF2B5EF4-FFF2-40B4-BE49-F238E27FC236}">
              <a16:creationId xmlns:a16="http://schemas.microsoft.com/office/drawing/2014/main" id="{2B755DB6-4F32-48F7-BF14-0B6DADDBEF7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728" name="Text Box 43">
          <a:extLst>
            <a:ext uri="{FF2B5EF4-FFF2-40B4-BE49-F238E27FC236}">
              <a16:creationId xmlns:a16="http://schemas.microsoft.com/office/drawing/2014/main" id="{DFE5616F-1151-4E80-99A8-01E7783CFA3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29" name="Text Box 1">
          <a:extLst>
            <a:ext uri="{FF2B5EF4-FFF2-40B4-BE49-F238E27FC236}">
              <a16:creationId xmlns:a16="http://schemas.microsoft.com/office/drawing/2014/main" id="{AA146F51-89D3-49EA-8423-53658FCA11A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30" name="Text Box 8">
          <a:extLst>
            <a:ext uri="{FF2B5EF4-FFF2-40B4-BE49-F238E27FC236}">
              <a16:creationId xmlns:a16="http://schemas.microsoft.com/office/drawing/2014/main" id="{6999AFE8-85F1-4813-9ED1-70E56FDB053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31" name="Text Box 9">
          <a:extLst>
            <a:ext uri="{FF2B5EF4-FFF2-40B4-BE49-F238E27FC236}">
              <a16:creationId xmlns:a16="http://schemas.microsoft.com/office/drawing/2014/main" id="{6FA4AB56-E4A1-4202-B58B-FEB41FFEBE1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32" name="Text Box 10">
          <a:extLst>
            <a:ext uri="{FF2B5EF4-FFF2-40B4-BE49-F238E27FC236}">
              <a16:creationId xmlns:a16="http://schemas.microsoft.com/office/drawing/2014/main" id="{2F7D2511-9DB9-4ABD-B296-C1D832FB776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33" name="Text Box 41">
          <a:extLst>
            <a:ext uri="{FF2B5EF4-FFF2-40B4-BE49-F238E27FC236}">
              <a16:creationId xmlns:a16="http://schemas.microsoft.com/office/drawing/2014/main" id="{16CB1E4C-EF74-4831-92D2-746519D4B63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34" name="Text Box 43">
          <a:extLst>
            <a:ext uri="{FF2B5EF4-FFF2-40B4-BE49-F238E27FC236}">
              <a16:creationId xmlns:a16="http://schemas.microsoft.com/office/drawing/2014/main" id="{3DDD2B05-4828-4C2B-9556-3A73097E2EA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35" name="Text Box 1">
          <a:extLst>
            <a:ext uri="{FF2B5EF4-FFF2-40B4-BE49-F238E27FC236}">
              <a16:creationId xmlns:a16="http://schemas.microsoft.com/office/drawing/2014/main" id="{EF51BFCB-A3B1-4BA7-8F41-A358A072EFB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36" name="Text Box 8">
          <a:extLst>
            <a:ext uri="{FF2B5EF4-FFF2-40B4-BE49-F238E27FC236}">
              <a16:creationId xmlns:a16="http://schemas.microsoft.com/office/drawing/2014/main" id="{52ECA658-5D2D-453D-ADEF-CCE3791D390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37" name="Text Box 9">
          <a:extLst>
            <a:ext uri="{FF2B5EF4-FFF2-40B4-BE49-F238E27FC236}">
              <a16:creationId xmlns:a16="http://schemas.microsoft.com/office/drawing/2014/main" id="{24C7A492-F1C2-4AEC-98DE-239D124175E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38" name="Text Box 10">
          <a:extLst>
            <a:ext uri="{FF2B5EF4-FFF2-40B4-BE49-F238E27FC236}">
              <a16:creationId xmlns:a16="http://schemas.microsoft.com/office/drawing/2014/main" id="{9DE7D6A5-FA63-4EF6-A714-FE9E82BF796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39" name="Text Box 41">
          <a:extLst>
            <a:ext uri="{FF2B5EF4-FFF2-40B4-BE49-F238E27FC236}">
              <a16:creationId xmlns:a16="http://schemas.microsoft.com/office/drawing/2014/main" id="{6763FE98-CE89-4279-9183-C6ECCE1AEE9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40" name="Text Box 43">
          <a:extLst>
            <a:ext uri="{FF2B5EF4-FFF2-40B4-BE49-F238E27FC236}">
              <a16:creationId xmlns:a16="http://schemas.microsoft.com/office/drawing/2014/main" id="{4EAE1F05-6106-4077-953B-E1C91E14D55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41" name="Text Box 1">
          <a:extLst>
            <a:ext uri="{FF2B5EF4-FFF2-40B4-BE49-F238E27FC236}">
              <a16:creationId xmlns:a16="http://schemas.microsoft.com/office/drawing/2014/main" id="{D805D92B-CC13-461F-A0B3-7F54B1A6689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42" name="Text Box 8">
          <a:extLst>
            <a:ext uri="{FF2B5EF4-FFF2-40B4-BE49-F238E27FC236}">
              <a16:creationId xmlns:a16="http://schemas.microsoft.com/office/drawing/2014/main" id="{62BC5FD4-92BE-4271-A25C-B240FA50EF2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43" name="Text Box 9">
          <a:extLst>
            <a:ext uri="{FF2B5EF4-FFF2-40B4-BE49-F238E27FC236}">
              <a16:creationId xmlns:a16="http://schemas.microsoft.com/office/drawing/2014/main" id="{90FD17AF-40C3-4FB5-838E-B79094D3BF4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44" name="Text Box 10">
          <a:extLst>
            <a:ext uri="{FF2B5EF4-FFF2-40B4-BE49-F238E27FC236}">
              <a16:creationId xmlns:a16="http://schemas.microsoft.com/office/drawing/2014/main" id="{0576BA15-4C76-4A52-9A09-7DA04DD0D99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45" name="Text Box 41">
          <a:extLst>
            <a:ext uri="{FF2B5EF4-FFF2-40B4-BE49-F238E27FC236}">
              <a16:creationId xmlns:a16="http://schemas.microsoft.com/office/drawing/2014/main" id="{B5ACC735-77F9-414B-995A-4A983F0ADEB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46" name="Text Box 43">
          <a:extLst>
            <a:ext uri="{FF2B5EF4-FFF2-40B4-BE49-F238E27FC236}">
              <a16:creationId xmlns:a16="http://schemas.microsoft.com/office/drawing/2014/main" id="{C5E2712F-E335-4911-A13E-8F88666B933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47" name="Text Box 1">
          <a:extLst>
            <a:ext uri="{FF2B5EF4-FFF2-40B4-BE49-F238E27FC236}">
              <a16:creationId xmlns:a16="http://schemas.microsoft.com/office/drawing/2014/main" id="{7C10D222-8114-40AB-9DEC-27FDFBDAEC3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48" name="Text Box 8">
          <a:extLst>
            <a:ext uri="{FF2B5EF4-FFF2-40B4-BE49-F238E27FC236}">
              <a16:creationId xmlns:a16="http://schemas.microsoft.com/office/drawing/2014/main" id="{74D55F33-A6E6-43A0-9067-D6DA4E0F0FE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49" name="Text Box 9">
          <a:extLst>
            <a:ext uri="{FF2B5EF4-FFF2-40B4-BE49-F238E27FC236}">
              <a16:creationId xmlns:a16="http://schemas.microsoft.com/office/drawing/2014/main" id="{9DF90AB0-43F8-4293-A441-5B21D16F56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50" name="Text Box 10">
          <a:extLst>
            <a:ext uri="{FF2B5EF4-FFF2-40B4-BE49-F238E27FC236}">
              <a16:creationId xmlns:a16="http://schemas.microsoft.com/office/drawing/2014/main" id="{5F4F2D70-8C5A-4A44-B3BF-1D34E0FFF8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51" name="Text Box 41">
          <a:extLst>
            <a:ext uri="{FF2B5EF4-FFF2-40B4-BE49-F238E27FC236}">
              <a16:creationId xmlns:a16="http://schemas.microsoft.com/office/drawing/2014/main" id="{E3F5623B-EE6C-4BA5-AE39-91AAF6934FF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52" name="Text Box 43">
          <a:extLst>
            <a:ext uri="{FF2B5EF4-FFF2-40B4-BE49-F238E27FC236}">
              <a16:creationId xmlns:a16="http://schemas.microsoft.com/office/drawing/2014/main" id="{73344B65-AD4F-4087-80CE-23E78F87AD2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53" name="Text Box 1">
          <a:extLst>
            <a:ext uri="{FF2B5EF4-FFF2-40B4-BE49-F238E27FC236}">
              <a16:creationId xmlns:a16="http://schemas.microsoft.com/office/drawing/2014/main" id="{C06E5A01-6D0E-4680-AEEC-D5AB3D09B49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54" name="Text Box 8">
          <a:extLst>
            <a:ext uri="{FF2B5EF4-FFF2-40B4-BE49-F238E27FC236}">
              <a16:creationId xmlns:a16="http://schemas.microsoft.com/office/drawing/2014/main" id="{60EDE136-CD6E-4FC8-8B17-55C9603DE7D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55" name="Text Box 9">
          <a:extLst>
            <a:ext uri="{FF2B5EF4-FFF2-40B4-BE49-F238E27FC236}">
              <a16:creationId xmlns:a16="http://schemas.microsoft.com/office/drawing/2014/main" id="{72DD8173-9A5C-4C83-8A4F-FAC6F82EE3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56" name="Text Box 10">
          <a:extLst>
            <a:ext uri="{FF2B5EF4-FFF2-40B4-BE49-F238E27FC236}">
              <a16:creationId xmlns:a16="http://schemas.microsoft.com/office/drawing/2014/main" id="{3B2D69F6-457D-463D-ACF5-D097C92A1C5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57" name="Text Box 41">
          <a:extLst>
            <a:ext uri="{FF2B5EF4-FFF2-40B4-BE49-F238E27FC236}">
              <a16:creationId xmlns:a16="http://schemas.microsoft.com/office/drawing/2014/main" id="{DF58A3E2-0591-4517-A913-3820B8A06A8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58" name="Text Box 43">
          <a:extLst>
            <a:ext uri="{FF2B5EF4-FFF2-40B4-BE49-F238E27FC236}">
              <a16:creationId xmlns:a16="http://schemas.microsoft.com/office/drawing/2014/main" id="{A213782B-1FAA-4906-AF99-FD70039413A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59" name="Text Box 1">
          <a:extLst>
            <a:ext uri="{FF2B5EF4-FFF2-40B4-BE49-F238E27FC236}">
              <a16:creationId xmlns:a16="http://schemas.microsoft.com/office/drawing/2014/main" id="{DA28721C-3CED-47FB-97F6-6DFA65FDC8A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60" name="Text Box 8">
          <a:extLst>
            <a:ext uri="{FF2B5EF4-FFF2-40B4-BE49-F238E27FC236}">
              <a16:creationId xmlns:a16="http://schemas.microsoft.com/office/drawing/2014/main" id="{BE224816-60AD-4C63-A38B-0D27A273651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61" name="Text Box 9">
          <a:extLst>
            <a:ext uri="{FF2B5EF4-FFF2-40B4-BE49-F238E27FC236}">
              <a16:creationId xmlns:a16="http://schemas.microsoft.com/office/drawing/2014/main" id="{97F16DB8-90F5-4A4B-95FA-D6A65B505A9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62" name="Text Box 10">
          <a:extLst>
            <a:ext uri="{FF2B5EF4-FFF2-40B4-BE49-F238E27FC236}">
              <a16:creationId xmlns:a16="http://schemas.microsoft.com/office/drawing/2014/main" id="{86241DD0-9436-4652-B379-0D0EB2B8A7C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63" name="Text Box 41">
          <a:extLst>
            <a:ext uri="{FF2B5EF4-FFF2-40B4-BE49-F238E27FC236}">
              <a16:creationId xmlns:a16="http://schemas.microsoft.com/office/drawing/2014/main" id="{EB446138-B454-418E-9FE3-0B07D185828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64" name="Text Box 43">
          <a:extLst>
            <a:ext uri="{FF2B5EF4-FFF2-40B4-BE49-F238E27FC236}">
              <a16:creationId xmlns:a16="http://schemas.microsoft.com/office/drawing/2014/main" id="{6DB97FE1-BA3F-40DA-9892-87EEE6DAD19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65" name="Text Box 1">
          <a:extLst>
            <a:ext uri="{FF2B5EF4-FFF2-40B4-BE49-F238E27FC236}">
              <a16:creationId xmlns:a16="http://schemas.microsoft.com/office/drawing/2014/main" id="{B1E47D2B-7670-4B27-AE58-AE7EB452F46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66" name="Text Box 8">
          <a:extLst>
            <a:ext uri="{FF2B5EF4-FFF2-40B4-BE49-F238E27FC236}">
              <a16:creationId xmlns:a16="http://schemas.microsoft.com/office/drawing/2014/main" id="{77193268-FD8F-479E-AC17-14411352116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67" name="Text Box 9">
          <a:extLst>
            <a:ext uri="{FF2B5EF4-FFF2-40B4-BE49-F238E27FC236}">
              <a16:creationId xmlns:a16="http://schemas.microsoft.com/office/drawing/2014/main" id="{D93D160C-C0A9-437D-8A1D-750F9BE2C6F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68" name="Text Box 10">
          <a:extLst>
            <a:ext uri="{FF2B5EF4-FFF2-40B4-BE49-F238E27FC236}">
              <a16:creationId xmlns:a16="http://schemas.microsoft.com/office/drawing/2014/main" id="{7668992D-5209-4FE3-B8E1-FA3B652B810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69" name="Text Box 41">
          <a:extLst>
            <a:ext uri="{FF2B5EF4-FFF2-40B4-BE49-F238E27FC236}">
              <a16:creationId xmlns:a16="http://schemas.microsoft.com/office/drawing/2014/main" id="{C5D0A464-3BE4-4DB1-8A34-A829D5C411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70" name="Text Box 43">
          <a:extLst>
            <a:ext uri="{FF2B5EF4-FFF2-40B4-BE49-F238E27FC236}">
              <a16:creationId xmlns:a16="http://schemas.microsoft.com/office/drawing/2014/main" id="{B5506911-8FD7-4F26-A258-4214C800C32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71" name="Text Box 1">
          <a:extLst>
            <a:ext uri="{FF2B5EF4-FFF2-40B4-BE49-F238E27FC236}">
              <a16:creationId xmlns:a16="http://schemas.microsoft.com/office/drawing/2014/main" id="{DC114E0E-3F13-4A81-8482-9B6CA5FE273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72" name="Text Box 8">
          <a:extLst>
            <a:ext uri="{FF2B5EF4-FFF2-40B4-BE49-F238E27FC236}">
              <a16:creationId xmlns:a16="http://schemas.microsoft.com/office/drawing/2014/main" id="{DE2AC69B-6C13-4A7A-B440-5BD76586900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73" name="Text Box 9">
          <a:extLst>
            <a:ext uri="{FF2B5EF4-FFF2-40B4-BE49-F238E27FC236}">
              <a16:creationId xmlns:a16="http://schemas.microsoft.com/office/drawing/2014/main" id="{D74CFC1F-09F4-4550-93D1-77B2202AD38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74" name="Text Box 10">
          <a:extLst>
            <a:ext uri="{FF2B5EF4-FFF2-40B4-BE49-F238E27FC236}">
              <a16:creationId xmlns:a16="http://schemas.microsoft.com/office/drawing/2014/main" id="{E8A24D50-5F5B-44F4-86DB-32162F2CD5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75" name="Text Box 41">
          <a:extLst>
            <a:ext uri="{FF2B5EF4-FFF2-40B4-BE49-F238E27FC236}">
              <a16:creationId xmlns:a16="http://schemas.microsoft.com/office/drawing/2014/main" id="{FF245C86-5763-4EAB-A929-9C878452F9F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76" name="Text Box 43">
          <a:extLst>
            <a:ext uri="{FF2B5EF4-FFF2-40B4-BE49-F238E27FC236}">
              <a16:creationId xmlns:a16="http://schemas.microsoft.com/office/drawing/2014/main" id="{7D0C1776-C4B0-480F-84D5-83848169A81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77" name="Text Box 1">
          <a:extLst>
            <a:ext uri="{FF2B5EF4-FFF2-40B4-BE49-F238E27FC236}">
              <a16:creationId xmlns:a16="http://schemas.microsoft.com/office/drawing/2014/main" id="{A60B0684-2FD9-4840-BF7A-D60ABBF8CA6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78" name="Text Box 8">
          <a:extLst>
            <a:ext uri="{FF2B5EF4-FFF2-40B4-BE49-F238E27FC236}">
              <a16:creationId xmlns:a16="http://schemas.microsoft.com/office/drawing/2014/main" id="{259D350F-B8AD-4DEF-892E-0888F4F6862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79" name="Text Box 9">
          <a:extLst>
            <a:ext uri="{FF2B5EF4-FFF2-40B4-BE49-F238E27FC236}">
              <a16:creationId xmlns:a16="http://schemas.microsoft.com/office/drawing/2014/main" id="{2B41CDCA-7672-4739-969F-49E3A6CF324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80" name="Text Box 10">
          <a:extLst>
            <a:ext uri="{FF2B5EF4-FFF2-40B4-BE49-F238E27FC236}">
              <a16:creationId xmlns:a16="http://schemas.microsoft.com/office/drawing/2014/main" id="{62FE3BDB-AA08-4707-871E-6089D30B61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81" name="Text Box 41">
          <a:extLst>
            <a:ext uri="{FF2B5EF4-FFF2-40B4-BE49-F238E27FC236}">
              <a16:creationId xmlns:a16="http://schemas.microsoft.com/office/drawing/2014/main" id="{5084A254-C06A-4F52-96E2-730FA287AF6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82" name="Text Box 43">
          <a:extLst>
            <a:ext uri="{FF2B5EF4-FFF2-40B4-BE49-F238E27FC236}">
              <a16:creationId xmlns:a16="http://schemas.microsoft.com/office/drawing/2014/main" id="{602FE829-0191-45C5-9C1C-70D369CC1D6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83" name="Text Box 1">
          <a:extLst>
            <a:ext uri="{FF2B5EF4-FFF2-40B4-BE49-F238E27FC236}">
              <a16:creationId xmlns:a16="http://schemas.microsoft.com/office/drawing/2014/main" id="{30CECEBD-07DD-41C9-B288-5C378DE55A9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84" name="Text Box 8">
          <a:extLst>
            <a:ext uri="{FF2B5EF4-FFF2-40B4-BE49-F238E27FC236}">
              <a16:creationId xmlns:a16="http://schemas.microsoft.com/office/drawing/2014/main" id="{34D08B9A-3BCC-4E7E-9FAC-BB5AC16A268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85" name="Text Box 9">
          <a:extLst>
            <a:ext uri="{FF2B5EF4-FFF2-40B4-BE49-F238E27FC236}">
              <a16:creationId xmlns:a16="http://schemas.microsoft.com/office/drawing/2014/main" id="{BE0E873D-10D3-462B-B895-D74C75667E1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86" name="Text Box 10">
          <a:extLst>
            <a:ext uri="{FF2B5EF4-FFF2-40B4-BE49-F238E27FC236}">
              <a16:creationId xmlns:a16="http://schemas.microsoft.com/office/drawing/2014/main" id="{5A6213A8-964A-4EC6-BA8E-769D093174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87" name="Text Box 41">
          <a:extLst>
            <a:ext uri="{FF2B5EF4-FFF2-40B4-BE49-F238E27FC236}">
              <a16:creationId xmlns:a16="http://schemas.microsoft.com/office/drawing/2014/main" id="{87CE9130-87E2-40E3-B997-3973B24F062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88" name="Text Box 43">
          <a:extLst>
            <a:ext uri="{FF2B5EF4-FFF2-40B4-BE49-F238E27FC236}">
              <a16:creationId xmlns:a16="http://schemas.microsoft.com/office/drawing/2014/main" id="{FAD7637A-E3CA-45B0-B51A-6DFA0BF8B28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89" name="Text Box 1">
          <a:extLst>
            <a:ext uri="{FF2B5EF4-FFF2-40B4-BE49-F238E27FC236}">
              <a16:creationId xmlns:a16="http://schemas.microsoft.com/office/drawing/2014/main" id="{7BD5341D-AE8B-4D41-9EFF-0A8DB114F75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90" name="Text Box 8">
          <a:extLst>
            <a:ext uri="{FF2B5EF4-FFF2-40B4-BE49-F238E27FC236}">
              <a16:creationId xmlns:a16="http://schemas.microsoft.com/office/drawing/2014/main" id="{E784C167-81B6-4DF8-A3B5-48565A30D34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91" name="Text Box 9">
          <a:extLst>
            <a:ext uri="{FF2B5EF4-FFF2-40B4-BE49-F238E27FC236}">
              <a16:creationId xmlns:a16="http://schemas.microsoft.com/office/drawing/2014/main" id="{1712772F-0E4C-4655-8566-F4CECE16ECA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92" name="Text Box 10">
          <a:extLst>
            <a:ext uri="{FF2B5EF4-FFF2-40B4-BE49-F238E27FC236}">
              <a16:creationId xmlns:a16="http://schemas.microsoft.com/office/drawing/2014/main" id="{71A9BDB2-DD16-44F8-B2A8-24C0B687BAB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93" name="Text Box 41">
          <a:extLst>
            <a:ext uri="{FF2B5EF4-FFF2-40B4-BE49-F238E27FC236}">
              <a16:creationId xmlns:a16="http://schemas.microsoft.com/office/drawing/2014/main" id="{42E03CF9-BB71-4AE6-8D25-A0E3CB16BA0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94" name="Text Box 43">
          <a:extLst>
            <a:ext uri="{FF2B5EF4-FFF2-40B4-BE49-F238E27FC236}">
              <a16:creationId xmlns:a16="http://schemas.microsoft.com/office/drawing/2014/main" id="{A1292ACA-2078-40C2-849F-C8BBCC3C813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95" name="Text Box 1">
          <a:extLst>
            <a:ext uri="{FF2B5EF4-FFF2-40B4-BE49-F238E27FC236}">
              <a16:creationId xmlns:a16="http://schemas.microsoft.com/office/drawing/2014/main" id="{346BB163-B652-4328-819A-F07855C1E0C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96" name="Text Box 8">
          <a:extLst>
            <a:ext uri="{FF2B5EF4-FFF2-40B4-BE49-F238E27FC236}">
              <a16:creationId xmlns:a16="http://schemas.microsoft.com/office/drawing/2014/main" id="{ADAA4E8D-F76D-4CC5-B730-19448778A3D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97" name="Text Box 9">
          <a:extLst>
            <a:ext uri="{FF2B5EF4-FFF2-40B4-BE49-F238E27FC236}">
              <a16:creationId xmlns:a16="http://schemas.microsoft.com/office/drawing/2014/main" id="{DCF954DC-AC66-42A2-B299-5CA74EA4624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98" name="Text Box 10">
          <a:extLst>
            <a:ext uri="{FF2B5EF4-FFF2-40B4-BE49-F238E27FC236}">
              <a16:creationId xmlns:a16="http://schemas.microsoft.com/office/drawing/2014/main" id="{84E0251C-DDA1-45B6-80DD-1537AA67BA5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799" name="Text Box 41">
          <a:extLst>
            <a:ext uri="{FF2B5EF4-FFF2-40B4-BE49-F238E27FC236}">
              <a16:creationId xmlns:a16="http://schemas.microsoft.com/office/drawing/2014/main" id="{654F4217-9318-42C1-9ACA-7C6C60F3EF1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800" name="Text Box 43">
          <a:extLst>
            <a:ext uri="{FF2B5EF4-FFF2-40B4-BE49-F238E27FC236}">
              <a16:creationId xmlns:a16="http://schemas.microsoft.com/office/drawing/2014/main" id="{E5A19B24-D641-4F64-8D12-D74858C8373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801" name="Text Box 1">
          <a:extLst>
            <a:ext uri="{FF2B5EF4-FFF2-40B4-BE49-F238E27FC236}">
              <a16:creationId xmlns:a16="http://schemas.microsoft.com/office/drawing/2014/main" id="{715CF5D5-5854-4700-8FCD-11B70E0A1CF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802" name="Text Box 8">
          <a:extLst>
            <a:ext uri="{FF2B5EF4-FFF2-40B4-BE49-F238E27FC236}">
              <a16:creationId xmlns:a16="http://schemas.microsoft.com/office/drawing/2014/main" id="{1FD4345D-83DE-460C-A194-E71D08FA5DB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803" name="Text Box 9">
          <a:extLst>
            <a:ext uri="{FF2B5EF4-FFF2-40B4-BE49-F238E27FC236}">
              <a16:creationId xmlns:a16="http://schemas.microsoft.com/office/drawing/2014/main" id="{29F55CDE-75FE-47BB-A971-A99A2EF80AA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804" name="Text Box 10">
          <a:extLst>
            <a:ext uri="{FF2B5EF4-FFF2-40B4-BE49-F238E27FC236}">
              <a16:creationId xmlns:a16="http://schemas.microsoft.com/office/drawing/2014/main" id="{18A5323C-D4FB-4A9F-8C44-A6DCF4564D7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805" name="Text Box 41">
          <a:extLst>
            <a:ext uri="{FF2B5EF4-FFF2-40B4-BE49-F238E27FC236}">
              <a16:creationId xmlns:a16="http://schemas.microsoft.com/office/drawing/2014/main" id="{0CB10199-E76B-427C-8A8D-8D115C40C7A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806" name="Text Box 43">
          <a:extLst>
            <a:ext uri="{FF2B5EF4-FFF2-40B4-BE49-F238E27FC236}">
              <a16:creationId xmlns:a16="http://schemas.microsoft.com/office/drawing/2014/main" id="{D4E50C85-C9DA-423C-9E1B-B44EFDE8DAB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807" name="Text Box 1">
          <a:extLst>
            <a:ext uri="{FF2B5EF4-FFF2-40B4-BE49-F238E27FC236}">
              <a16:creationId xmlns:a16="http://schemas.microsoft.com/office/drawing/2014/main" id="{D7750503-90F1-4689-A164-EBD2E69D0CC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808" name="Text Box 8">
          <a:extLst>
            <a:ext uri="{FF2B5EF4-FFF2-40B4-BE49-F238E27FC236}">
              <a16:creationId xmlns:a16="http://schemas.microsoft.com/office/drawing/2014/main" id="{C6AEEAE2-2048-425D-8C06-117AE04F123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809" name="Text Box 9">
          <a:extLst>
            <a:ext uri="{FF2B5EF4-FFF2-40B4-BE49-F238E27FC236}">
              <a16:creationId xmlns:a16="http://schemas.microsoft.com/office/drawing/2014/main" id="{EEB028E7-8A3D-4BBA-9522-5F49619225A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810" name="Text Box 10">
          <a:extLst>
            <a:ext uri="{FF2B5EF4-FFF2-40B4-BE49-F238E27FC236}">
              <a16:creationId xmlns:a16="http://schemas.microsoft.com/office/drawing/2014/main" id="{ECFEEABC-7159-4D1F-B112-B304FFE28A4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811" name="Text Box 41">
          <a:extLst>
            <a:ext uri="{FF2B5EF4-FFF2-40B4-BE49-F238E27FC236}">
              <a16:creationId xmlns:a16="http://schemas.microsoft.com/office/drawing/2014/main" id="{17001D5E-1EAC-4151-8E2E-1424C71E035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812" name="Text Box 43">
          <a:extLst>
            <a:ext uri="{FF2B5EF4-FFF2-40B4-BE49-F238E27FC236}">
              <a16:creationId xmlns:a16="http://schemas.microsoft.com/office/drawing/2014/main" id="{612B9E1F-80D1-4B6D-952F-C96716A3BFC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813" name="Text Box 1">
          <a:extLst>
            <a:ext uri="{FF2B5EF4-FFF2-40B4-BE49-F238E27FC236}">
              <a16:creationId xmlns:a16="http://schemas.microsoft.com/office/drawing/2014/main" id="{475B86DE-6E22-400B-8C15-79399678F86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814" name="Text Box 8">
          <a:extLst>
            <a:ext uri="{FF2B5EF4-FFF2-40B4-BE49-F238E27FC236}">
              <a16:creationId xmlns:a16="http://schemas.microsoft.com/office/drawing/2014/main" id="{F4FC7F79-FBE9-4373-97D0-C952DEC2032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815" name="Text Box 9">
          <a:extLst>
            <a:ext uri="{FF2B5EF4-FFF2-40B4-BE49-F238E27FC236}">
              <a16:creationId xmlns:a16="http://schemas.microsoft.com/office/drawing/2014/main" id="{F4FC9668-4117-477A-B49A-D09AB16B0B0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816" name="Text Box 10">
          <a:extLst>
            <a:ext uri="{FF2B5EF4-FFF2-40B4-BE49-F238E27FC236}">
              <a16:creationId xmlns:a16="http://schemas.microsoft.com/office/drawing/2014/main" id="{08D12E49-5D6C-418F-9552-CFE5D2D7A95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817" name="Text Box 41">
          <a:extLst>
            <a:ext uri="{FF2B5EF4-FFF2-40B4-BE49-F238E27FC236}">
              <a16:creationId xmlns:a16="http://schemas.microsoft.com/office/drawing/2014/main" id="{3FA577CB-B480-40CA-8474-A059BFA3299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818" name="Text Box 43">
          <a:extLst>
            <a:ext uri="{FF2B5EF4-FFF2-40B4-BE49-F238E27FC236}">
              <a16:creationId xmlns:a16="http://schemas.microsoft.com/office/drawing/2014/main" id="{10646DEB-369C-43B3-90CE-DB165E9DA8B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819" name="Text Box 1">
          <a:extLst>
            <a:ext uri="{FF2B5EF4-FFF2-40B4-BE49-F238E27FC236}">
              <a16:creationId xmlns:a16="http://schemas.microsoft.com/office/drawing/2014/main" id="{CFC51C3F-E3B6-47A8-AEC5-9697E7634A9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820" name="Text Box 8">
          <a:extLst>
            <a:ext uri="{FF2B5EF4-FFF2-40B4-BE49-F238E27FC236}">
              <a16:creationId xmlns:a16="http://schemas.microsoft.com/office/drawing/2014/main" id="{C8068515-4EB3-4970-B454-43F75439EB4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821" name="Text Box 9">
          <a:extLst>
            <a:ext uri="{FF2B5EF4-FFF2-40B4-BE49-F238E27FC236}">
              <a16:creationId xmlns:a16="http://schemas.microsoft.com/office/drawing/2014/main" id="{98142E2C-A177-4207-9418-EA6EAD25768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822" name="Text Box 10">
          <a:extLst>
            <a:ext uri="{FF2B5EF4-FFF2-40B4-BE49-F238E27FC236}">
              <a16:creationId xmlns:a16="http://schemas.microsoft.com/office/drawing/2014/main" id="{C3210E04-9F0E-4C3B-95CE-EC201CA172A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823" name="Text Box 41">
          <a:extLst>
            <a:ext uri="{FF2B5EF4-FFF2-40B4-BE49-F238E27FC236}">
              <a16:creationId xmlns:a16="http://schemas.microsoft.com/office/drawing/2014/main" id="{EEB19513-B0A3-4A29-8E6D-1CC3193E9FE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4824" name="Text Box 43">
          <a:extLst>
            <a:ext uri="{FF2B5EF4-FFF2-40B4-BE49-F238E27FC236}">
              <a16:creationId xmlns:a16="http://schemas.microsoft.com/office/drawing/2014/main" id="{D4B01DE2-3142-4B2E-93DD-B42EB2A70FD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825" name="Text Box 1">
          <a:extLst>
            <a:ext uri="{FF2B5EF4-FFF2-40B4-BE49-F238E27FC236}">
              <a16:creationId xmlns:a16="http://schemas.microsoft.com/office/drawing/2014/main" id="{41FED8AB-ECC6-4FA8-8BBF-E54A0AFCA44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826" name="Text Box 8">
          <a:extLst>
            <a:ext uri="{FF2B5EF4-FFF2-40B4-BE49-F238E27FC236}">
              <a16:creationId xmlns:a16="http://schemas.microsoft.com/office/drawing/2014/main" id="{F2E61C75-921E-454D-B65F-B852328453C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827" name="Text Box 9">
          <a:extLst>
            <a:ext uri="{FF2B5EF4-FFF2-40B4-BE49-F238E27FC236}">
              <a16:creationId xmlns:a16="http://schemas.microsoft.com/office/drawing/2014/main" id="{7FCF4E9C-CE75-4F20-8CAB-C038A7B46DD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828" name="Text Box 10">
          <a:extLst>
            <a:ext uri="{FF2B5EF4-FFF2-40B4-BE49-F238E27FC236}">
              <a16:creationId xmlns:a16="http://schemas.microsoft.com/office/drawing/2014/main" id="{26527622-7F4B-4DE8-AD7E-06F42EF227C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829" name="Text Box 41">
          <a:extLst>
            <a:ext uri="{FF2B5EF4-FFF2-40B4-BE49-F238E27FC236}">
              <a16:creationId xmlns:a16="http://schemas.microsoft.com/office/drawing/2014/main" id="{FC20FE92-8BD8-4DCC-BB5D-C0AD7DF437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830" name="Text Box 43">
          <a:extLst>
            <a:ext uri="{FF2B5EF4-FFF2-40B4-BE49-F238E27FC236}">
              <a16:creationId xmlns:a16="http://schemas.microsoft.com/office/drawing/2014/main" id="{94899AB1-2311-4D29-BDD7-BE7782D68B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831" name="Text Box 1">
          <a:extLst>
            <a:ext uri="{FF2B5EF4-FFF2-40B4-BE49-F238E27FC236}">
              <a16:creationId xmlns:a16="http://schemas.microsoft.com/office/drawing/2014/main" id="{E5C45881-C2BF-472B-86C4-8CE218FA583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832" name="Text Box 8">
          <a:extLst>
            <a:ext uri="{FF2B5EF4-FFF2-40B4-BE49-F238E27FC236}">
              <a16:creationId xmlns:a16="http://schemas.microsoft.com/office/drawing/2014/main" id="{DE47AD99-461E-4100-8002-41730C6CCF2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833" name="Text Box 9">
          <a:extLst>
            <a:ext uri="{FF2B5EF4-FFF2-40B4-BE49-F238E27FC236}">
              <a16:creationId xmlns:a16="http://schemas.microsoft.com/office/drawing/2014/main" id="{031A4DB6-E6EF-4419-8884-B0D8A43EEC0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834" name="Text Box 10">
          <a:extLst>
            <a:ext uri="{FF2B5EF4-FFF2-40B4-BE49-F238E27FC236}">
              <a16:creationId xmlns:a16="http://schemas.microsoft.com/office/drawing/2014/main" id="{6D655A37-261E-4158-B637-D7DA133BD1E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835" name="Text Box 41">
          <a:extLst>
            <a:ext uri="{FF2B5EF4-FFF2-40B4-BE49-F238E27FC236}">
              <a16:creationId xmlns:a16="http://schemas.microsoft.com/office/drawing/2014/main" id="{EDBDEA36-5E0C-41DF-9223-61C9D7888A7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836" name="Text Box 43">
          <a:extLst>
            <a:ext uri="{FF2B5EF4-FFF2-40B4-BE49-F238E27FC236}">
              <a16:creationId xmlns:a16="http://schemas.microsoft.com/office/drawing/2014/main" id="{9FF96B89-DBA3-4010-BC53-0D372933F78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4837" name="Text Box 1">
          <a:extLst>
            <a:ext uri="{FF2B5EF4-FFF2-40B4-BE49-F238E27FC236}">
              <a16:creationId xmlns:a16="http://schemas.microsoft.com/office/drawing/2014/main" id="{0D0F5287-063E-46B6-A168-86DFA4F1461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4838" name="Text Box 8">
          <a:extLst>
            <a:ext uri="{FF2B5EF4-FFF2-40B4-BE49-F238E27FC236}">
              <a16:creationId xmlns:a16="http://schemas.microsoft.com/office/drawing/2014/main" id="{BF4D2370-B8B7-4D50-9DC6-AD286E063F5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4839" name="Text Box 9">
          <a:extLst>
            <a:ext uri="{FF2B5EF4-FFF2-40B4-BE49-F238E27FC236}">
              <a16:creationId xmlns:a16="http://schemas.microsoft.com/office/drawing/2014/main" id="{076BBF2A-A00F-4C1C-931D-764F92405CA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4840" name="Text Box 10">
          <a:extLst>
            <a:ext uri="{FF2B5EF4-FFF2-40B4-BE49-F238E27FC236}">
              <a16:creationId xmlns:a16="http://schemas.microsoft.com/office/drawing/2014/main" id="{DCFE3035-4B90-4793-98D4-BFE478EB94C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4841" name="Text Box 41">
          <a:extLst>
            <a:ext uri="{FF2B5EF4-FFF2-40B4-BE49-F238E27FC236}">
              <a16:creationId xmlns:a16="http://schemas.microsoft.com/office/drawing/2014/main" id="{7369395C-D02E-4016-928B-2E7FB1BA20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4842" name="Text Box 43">
          <a:extLst>
            <a:ext uri="{FF2B5EF4-FFF2-40B4-BE49-F238E27FC236}">
              <a16:creationId xmlns:a16="http://schemas.microsoft.com/office/drawing/2014/main" id="{24CB59FA-0D55-45CB-8F03-35894C94C42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43" name="Text Box 1">
          <a:extLst>
            <a:ext uri="{FF2B5EF4-FFF2-40B4-BE49-F238E27FC236}">
              <a16:creationId xmlns:a16="http://schemas.microsoft.com/office/drawing/2014/main" id="{2FF33EBD-B038-478E-BF47-373FE0AC446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44" name="Text Box 8">
          <a:extLst>
            <a:ext uri="{FF2B5EF4-FFF2-40B4-BE49-F238E27FC236}">
              <a16:creationId xmlns:a16="http://schemas.microsoft.com/office/drawing/2014/main" id="{52573BFD-4F11-4D6A-8814-E7C1F49CC86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45" name="Text Box 9">
          <a:extLst>
            <a:ext uri="{FF2B5EF4-FFF2-40B4-BE49-F238E27FC236}">
              <a16:creationId xmlns:a16="http://schemas.microsoft.com/office/drawing/2014/main" id="{1F749155-BE1D-4445-A085-634093AE431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46" name="Text Box 10">
          <a:extLst>
            <a:ext uri="{FF2B5EF4-FFF2-40B4-BE49-F238E27FC236}">
              <a16:creationId xmlns:a16="http://schemas.microsoft.com/office/drawing/2014/main" id="{DFDBB49E-237C-4F3D-80EC-7B049BA1282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47" name="Text Box 41">
          <a:extLst>
            <a:ext uri="{FF2B5EF4-FFF2-40B4-BE49-F238E27FC236}">
              <a16:creationId xmlns:a16="http://schemas.microsoft.com/office/drawing/2014/main" id="{DD876B98-284A-41BC-9716-14E482D2010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48" name="Text Box 43">
          <a:extLst>
            <a:ext uri="{FF2B5EF4-FFF2-40B4-BE49-F238E27FC236}">
              <a16:creationId xmlns:a16="http://schemas.microsoft.com/office/drawing/2014/main" id="{167F55F3-B4B4-4386-9432-8EDA33B6ED9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49" name="Text Box 1">
          <a:extLst>
            <a:ext uri="{FF2B5EF4-FFF2-40B4-BE49-F238E27FC236}">
              <a16:creationId xmlns:a16="http://schemas.microsoft.com/office/drawing/2014/main" id="{3FE42B65-F8E9-4CC3-9DCB-B8BE57CBEF8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50" name="Text Box 8">
          <a:extLst>
            <a:ext uri="{FF2B5EF4-FFF2-40B4-BE49-F238E27FC236}">
              <a16:creationId xmlns:a16="http://schemas.microsoft.com/office/drawing/2014/main" id="{39A682E2-99AB-4F3E-A7F1-9DAFBA710DF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51" name="Text Box 9">
          <a:extLst>
            <a:ext uri="{FF2B5EF4-FFF2-40B4-BE49-F238E27FC236}">
              <a16:creationId xmlns:a16="http://schemas.microsoft.com/office/drawing/2014/main" id="{48CE5337-35E0-4EE2-86E1-0C55F299156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52" name="Text Box 10">
          <a:extLst>
            <a:ext uri="{FF2B5EF4-FFF2-40B4-BE49-F238E27FC236}">
              <a16:creationId xmlns:a16="http://schemas.microsoft.com/office/drawing/2014/main" id="{5C96B153-8208-43E8-8DD1-916AB53E60D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53" name="Text Box 41">
          <a:extLst>
            <a:ext uri="{FF2B5EF4-FFF2-40B4-BE49-F238E27FC236}">
              <a16:creationId xmlns:a16="http://schemas.microsoft.com/office/drawing/2014/main" id="{06D268C9-AE9C-4439-A6B7-CAA7C910852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54" name="Text Box 43">
          <a:extLst>
            <a:ext uri="{FF2B5EF4-FFF2-40B4-BE49-F238E27FC236}">
              <a16:creationId xmlns:a16="http://schemas.microsoft.com/office/drawing/2014/main" id="{6E571557-A7C7-4064-B4A1-7AC8FA1A594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55" name="Text Box 1">
          <a:extLst>
            <a:ext uri="{FF2B5EF4-FFF2-40B4-BE49-F238E27FC236}">
              <a16:creationId xmlns:a16="http://schemas.microsoft.com/office/drawing/2014/main" id="{623155A7-DE5E-4CCD-905A-C0229964189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56" name="Text Box 8">
          <a:extLst>
            <a:ext uri="{FF2B5EF4-FFF2-40B4-BE49-F238E27FC236}">
              <a16:creationId xmlns:a16="http://schemas.microsoft.com/office/drawing/2014/main" id="{37EFE491-13C9-4CF3-8BF0-811EABB8B63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57" name="Text Box 9">
          <a:extLst>
            <a:ext uri="{FF2B5EF4-FFF2-40B4-BE49-F238E27FC236}">
              <a16:creationId xmlns:a16="http://schemas.microsoft.com/office/drawing/2014/main" id="{4162845F-45DF-4E88-9520-18578707BCE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58" name="Text Box 10">
          <a:extLst>
            <a:ext uri="{FF2B5EF4-FFF2-40B4-BE49-F238E27FC236}">
              <a16:creationId xmlns:a16="http://schemas.microsoft.com/office/drawing/2014/main" id="{1B611956-A303-4832-A070-5C9B06FA669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59" name="Text Box 41">
          <a:extLst>
            <a:ext uri="{FF2B5EF4-FFF2-40B4-BE49-F238E27FC236}">
              <a16:creationId xmlns:a16="http://schemas.microsoft.com/office/drawing/2014/main" id="{BB8DD847-849B-4821-A836-109CAC0492C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60" name="Text Box 43">
          <a:extLst>
            <a:ext uri="{FF2B5EF4-FFF2-40B4-BE49-F238E27FC236}">
              <a16:creationId xmlns:a16="http://schemas.microsoft.com/office/drawing/2014/main" id="{A3189DF1-9CD3-4821-992C-E19515FDF2E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61" name="Text Box 1">
          <a:extLst>
            <a:ext uri="{FF2B5EF4-FFF2-40B4-BE49-F238E27FC236}">
              <a16:creationId xmlns:a16="http://schemas.microsoft.com/office/drawing/2014/main" id="{DDCF5B8B-AA87-4A89-AF2C-97EE1D244CB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62" name="Text Box 8">
          <a:extLst>
            <a:ext uri="{FF2B5EF4-FFF2-40B4-BE49-F238E27FC236}">
              <a16:creationId xmlns:a16="http://schemas.microsoft.com/office/drawing/2014/main" id="{B056F685-A446-47AD-8EC9-9D88E6D47CF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63" name="Text Box 9">
          <a:extLst>
            <a:ext uri="{FF2B5EF4-FFF2-40B4-BE49-F238E27FC236}">
              <a16:creationId xmlns:a16="http://schemas.microsoft.com/office/drawing/2014/main" id="{5A46B7A0-7404-4DF2-94D9-9169A74F7AC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64" name="Text Box 10">
          <a:extLst>
            <a:ext uri="{FF2B5EF4-FFF2-40B4-BE49-F238E27FC236}">
              <a16:creationId xmlns:a16="http://schemas.microsoft.com/office/drawing/2014/main" id="{9AE6B10A-83A7-4D82-8F2B-EEC1328BF62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65" name="Text Box 41">
          <a:extLst>
            <a:ext uri="{FF2B5EF4-FFF2-40B4-BE49-F238E27FC236}">
              <a16:creationId xmlns:a16="http://schemas.microsoft.com/office/drawing/2014/main" id="{07B308FB-0BC4-4F07-9D50-CE3EB928F6C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66" name="Text Box 43">
          <a:extLst>
            <a:ext uri="{FF2B5EF4-FFF2-40B4-BE49-F238E27FC236}">
              <a16:creationId xmlns:a16="http://schemas.microsoft.com/office/drawing/2014/main" id="{01CE2610-4362-4192-A43B-82FA052EC7E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4867" name="Text Box 1">
          <a:extLst>
            <a:ext uri="{FF2B5EF4-FFF2-40B4-BE49-F238E27FC236}">
              <a16:creationId xmlns:a16="http://schemas.microsoft.com/office/drawing/2014/main" id="{AEA73707-EF78-4955-A03B-22E7FEB2A97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4868" name="Text Box 8">
          <a:extLst>
            <a:ext uri="{FF2B5EF4-FFF2-40B4-BE49-F238E27FC236}">
              <a16:creationId xmlns:a16="http://schemas.microsoft.com/office/drawing/2014/main" id="{629C39AE-2935-4B1E-88BF-0409779345D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4869" name="Text Box 9">
          <a:extLst>
            <a:ext uri="{FF2B5EF4-FFF2-40B4-BE49-F238E27FC236}">
              <a16:creationId xmlns:a16="http://schemas.microsoft.com/office/drawing/2014/main" id="{D37D1E74-E52B-4173-9869-F79AF5221CE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4870" name="Text Box 10">
          <a:extLst>
            <a:ext uri="{FF2B5EF4-FFF2-40B4-BE49-F238E27FC236}">
              <a16:creationId xmlns:a16="http://schemas.microsoft.com/office/drawing/2014/main" id="{242E3EA8-72EC-4401-A4F3-78A942E69D3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4871" name="Text Box 41">
          <a:extLst>
            <a:ext uri="{FF2B5EF4-FFF2-40B4-BE49-F238E27FC236}">
              <a16:creationId xmlns:a16="http://schemas.microsoft.com/office/drawing/2014/main" id="{99C3F440-2D20-45F2-AB8D-35F54533C0E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4872" name="Text Box 43">
          <a:extLst>
            <a:ext uri="{FF2B5EF4-FFF2-40B4-BE49-F238E27FC236}">
              <a16:creationId xmlns:a16="http://schemas.microsoft.com/office/drawing/2014/main" id="{AF72552A-9332-4A35-84EA-0E2B7A120B8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73" name="Text Box 1">
          <a:extLst>
            <a:ext uri="{FF2B5EF4-FFF2-40B4-BE49-F238E27FC236}">
              <a16:creationId xmlns:a16="http://schemas.microsoft.com/office/drawing/2014/main" id="{1C0E069F-31AA-4296-AF2C-72FC78EF3A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74" name="Text Box 8">
          <a:extLst>
            <a:ext uri="{FF2B5EF4-FFF2-40B4-BE49-F238E27FC236}">
              <a16:creationId xmlns:a16="http://schemas.microsoft.com/office/drawing/2014/main" id="{C0DBCD3F-F4AF-418C-998B-0969731A9FE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75" name="Text Box 9">
          <a:extLst>
            <a:ext uri="{FF2B5EF4-FFF2-40B4-BE49-F238E27FC236}">
              <a16:creationId xmlns:a16="http://schemas.microsoft.com/office/drawing/2014/main" id="{3B4B0780-A93F-41A4-9400-65D05F8D847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76" name="Text Box 10">
          <a:extLst>
            <a:ext uri="{FF2B5EF4-FFF2-40B4-BE49-F238E27FC236}">
              <a16:creationId xmlns:a16="http://schemas.microsoft.com/office/drawing/2014/main" id="{12D48718-7815-4430-8471-213D92DB38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77" name="Text Box 41">
          <a:extLst>
            <a:ext uri="{FF2B5EF4-FFF2-40B4-BE49-F238E27FC236}">
              <a16:creationId xmlns:a16="http://schemas.microsoft.com/office/drawing/2014/main" id="{C992EC10-B04D-48F1-B4B2-BC889348200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78" name="Text Box 43">
          <a:extLst>
            <a:ext uri="{FF2B5EF4-FFF2-40B4-BE49-F238E27FC236}">
              <a16:creationId xmlns:a16="http://schemas.microsoft.com/office/drawing/2014/main" id="{D6962928-91D6-4C14-ACB8-020FEFBC336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79" name="Text Box 1">
          <a:extLst>
            <a:ext uri="{FF2B5EF4-FFF2-40B4-BE49-F238E27FC236}">
              <a16:creationId xmlns:a16="http://schemas.microsoft.com/office/drawing/2014/main" id="{46F521FF-00D5-40A8-8725-BCC05F065A2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80" name="Text Box 8">
          <a:extLst>
            <a:ext uri="{FF2B5EF4-FFF2-40B4-BE49-F238E27FC236}">
              <a16:creationId xmlns:a16="http://schemas.microsoft.com/office/drawing/2014/main" id="{468F7878-651B-4F57-BAB5-6E121EE5C65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81" name="Text Box 9">
          <a:extLst>
            <a:ext uri="{FF2B5EF4-FFF2-40B4-BE49-F238E27FC236}">
              <a16:creationId xmlns:a16="http://schemas.microsoft.com/office/drawing/2014/main" id="{7747C647-BB23-4D9F-950A-3809A3A9DCA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82" name="Text Box 10">
          <a:extLst>
            <a:ext uri="{FF2B5EF4-FFF2-40B4-BE49-F238E27FC236}">
              <a16:creationId xmlns:a16="http://schemas.microsoft.com/office/drawing/2014/main" id="{67AB1CBA-1E19-472F-A5BE-B2C8EEDAF32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83" name="Text Box 41">
          <a:extLst>
            <a:ext uri="{FF2B5EF4-FFF2-40B4-BE49-F238E27FC236}">
              <a16:creationId xmlns:a16="http://schemas.microsoft.com/office/drawing/2014/main" id="{2C86D734-2CF3-43F0-9D77-3F47C4967DA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84" name="Text Box 43">
          <a:extLst>
            <a:ext uri="{FF2B5EF4-FFF2-40B4-BE49-F238E27FC236}">
              <a16:creationId xmlns:a16="http://schemas.microsoft.com/office/drawing/2014/main" id="{40C29996-A4C1-4716-9130-9539A0E2BA2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85" name="Text Box 1">
          <a:extLst>
            <a:ext uri="{FF2B5EF4-FFF2-40B4-BE49-F238E27FC236}">
              <a16:creationId xmlns:a16="http://schemas.microsoft.com/office/drawing/2014/main" id="{229B283F-39D0-4CAE-BF50-3F77EFB6560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86" name="Text Box 8">
          <a:extLst>
            <a:ext uri="{FF2B5EF4-FFF2-40B4-BE49-F238E27FC236}">
              <a16:creationId xmlns:a16="http://schemas.microsoft.com/office/drawing/2014/main" id="{06E5EA2C-7D03-44BA-856A-B3AA67D384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87" name="Text Box 9">
          <a:extLst>
            <a:ext uri="{FF2B5EF4-FFF2-40B4-BE49-F238E27FC236}">
              <a16:creationId xmlns:a16="http://schemas.microsoft.com/office/drawing/2014/main" id="{97B8A7CE-6B87-4633-B0CC-9CA37770383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88" name="Text Box 10">
          <a:extLst>
            <a:ext uri="{FF2B5EF4-FFF2-40B4-BE49-F238E27FC236}">
              <a16:creationId xmlns:a16="http://schemas.microsoft.com/office/drawing/2014/main" id="{DE9780E5-8AB4-4439-9716-C5C4574110D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89" name="Text Box 41">
          <a:extLst>
            <a:ext uri="{FF2B5EF4-FFF2-40B4-BE49-F238E27FC236}">
              <a16:creationId xmlns:a16="http://schemas.microsoft.com/office/drawing/2014/main" id="{E9B116D1-1488-489A-AC34-2F4B4C4F4E2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90" name="Text Box 43">
          <a:extLst>
            <a:ext uri="{FF2B5EF4-FFF2-40B4-BE49-F238E27FC236}">
              <a16:creationId xmlns:a16="http://schemas.microsoft.com/office/drawing/2014/main" id="{4FEF0115-B130-4F85-9C16-47FCCC5301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91" name="Text Box 1">
          <a:extLst>
            <a:ext uri="{FF2B5EF4-FFF2-40B4-BE49-F238E27FC236}">
              <a16:creationId xmlns:a16="http://schemas.microsoft.com/office/drawing/2014/main" id="{FDCC7186-2F3B-4A4A-920C-78B01781BA2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92" name="Text Box 8">
          <a:extLst>
            <a:ext uri="{FF2B5EF4-FFF2-40B4-BE49-F238E27FC236}">
              <a16:creationId xmlns:a16="http://schemas.microsoft.com/office/drawing/2014/main" id="{59FA2D5F-56CC-46EC-B6AC-7E4BE323557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93" name="Text Box 9">
          <a:extLst>
            <a:ext uri="{FF2B5EF4-FFF2-40B4-BE49-F238E27FC236}">
              <a16:creationId xmlns:a16="http://schemas.microsoft.com/office/drawing/2014/main" id="{394F3CBB-2860-471D-A8F9-58FD5DE7CB6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94" name="Text Box 10">
          <a:extLst>
            <a:ext uri="{FF2B5EF4-FFF2-40B4-BE49-F238E27FC236}">
              <a16:creationId xmlns:a16="http://schemas.microsoft.com/office/drawing/2014/main" id="{33054E8D-4D89-48F1-A7C4-AF16B152CA8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95" name="Text Box 41">
          <a:extLst>
            <a:ext uri="{FF2B5EF4-FFF2-40B4-BE49-F238E27FC236}">
              <a16:creationId xmlns:a16="http://schemas.microsoft.com/office/drawing/2014/main" id="{857FB662-4791-4DB4-B363-EF9324226F4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96" name="Text Box 43">
          <a:extLst>
            <a:ext uri="{FF2B5EF4-FFF2-40B4-BE49-F238E27FC236}">
              <a16:creationId xmlns:a16="http://schemas.microsoft.com/office/drawing/2014/main" id="{EE069466-3BD5-43FE-9E2F-7BB1350CB07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97" name="Text Box 1">
          <a:extLst>
            <a:ext uri="{FF2B5EF4-FFF2-40B4-BE49-F238E27FC236}">
              <a16:creationId xmlns:a16="http://schemas.microsoft.com/office/drawing/2014/main" id="{69CE3975-F3AC-40F8-9782-6670DEB0D3A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98" name="Text Box 8">
          <a:extLst>
            <a:ext uri="{FF2B5EF4-FFF2-40B4-BE49-F238E27FC236}">
              <a16:creationId xmlns:a16="http://schemas.microsoft.com/office/drawing/2014/main" id="{DF3E8406-6BEB-423C-A77E-EA8C8E48F0C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899" name="Text Box 9">
          <a:extLst>
            <a:ext uri="{FF2B5EF4-FFF2-40B4-BE49-F238E27FC236}">
              <a16:creationId xmlns:a16="http://schemas.microsoft.com/office/drawing/2014/main" id="{DB25CFD0-631E-4E28-A520-AA1A87EC8D7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900" name="Text Box 10">
          <a:extLst>
            <a:ext uri="{FF2B5EF4-FFF2-40B4-BE49-F238E27FC236}">
              <a16:creationId xmlns:a16="http://schemas.microsoft.com/office/drawing/2014/main" id="{2BB74DC8-53D1-4E3A-92CB-42E14B6A6E0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901" name="Text Box 41">
          <a:extLst>
            <a:ext uri="{FF2B5EF4-FFF2-40B4-BE49-F238E27FC236}">
              <a16:creationId xmlns:a16="http://schemas.microsoft.com/office/drawing/2014/main" id="{CA33193C-B830-435F-A281-6C7E4BC3C60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902" name="Text Box 43">
          <a:extLst>
            <a:ext uri="{FF2B5EF4-FFF2-40B4-BE49-F238E27FC236}">
              <a16:creationId xmlns:a16="http://schemas.microsoft.com/office/drawing/2014/main" id="{567560B6-BB74-42EE-A48C-68D7715B915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903" name="Text Box 1">
          <a:extLst>
            <a:ext uri="{FF2B5EF4-FFF2-40B4-BE49-F238E27FC236}">
              <a16:creationId xmlns:a16="http://schemas.microsoft.com/office/drawing/2014/main" id="{420320CA-5E35-49B5-B443-46ED4A7CBF1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904" name="Text Box 8">
          <a:extLst>
            <a:ext uri="{FF2B5EF4-FFF2-40B4-BE49-F238E27FC236}">
              <a16:creationId xmlns:a16="http://schemas.microsoft.com/office/drawing/2014/main" id="{A9195D84-2EFC-423C-B856-46D81DDBD04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905" name="Text Box 9">
          <a:extLst>
            <a:ext uri="{FF2B5EF4-FFF2-40B4-BE49-F238E27FC236}">
              <a16:creationId xmlns:a16="http://schemas.microsoft.com/office/drawing/2014/main" id="{F86C9775-C802-4B47-AF11-DE1717D43F5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906" name="Text Box 10">
          <a:extLst>
            <a:ext uri="{FF2B5EF4-FFF2-40B4-BE49-F238E27FC236}">
              <a16:creationId xmlns:a16="http://schemas.microsoft.com/office/drawing/2014/main" id="{6F528D30-E0AC-4813-9DBD-140DC0AD486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907" name="Text Box 41">
          <a:extLst>
            <a:ext uri="{FF2B5EF4-FFF2-40B4-BE49-F238E27FC236}">
              <a16:creationId xmlns:a16="http://schemas.microsoft.com/office/drawing/2014/main" id="{4A2E4B87-1785-4834-8BFE-60B89796521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4908" name="Text Box 43">
          <a:extLst>
            <a:ext uri="{FF2B5EF4-FFF2-40B4-BE49-F238E27FC236}">
              <a16:creationId xmlns:a16="http://schemas.microsoft.com/office/drawing/2014/main" id="{057A6802-DEBA-4ABC-AC84-A1815FDD32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4909" name="Text Box 1">
          <a:extLst>
            <a:ext uri="{FF2B5EF4-FFF2-40B4-BE49-F238E27FC236}">
              <a16:creationId xmlns:a16="http://schemas.microsoft.com/office/drawing/2014/main" id="{5394D493-78D0-44C4-A741-59EA1ADF44C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4910" name="Text Box 8">
          <a:extLst>
            <a:ext uri="{FF2B5EF4-FFF2-40B4-BE49-F238E27FC236}">
              <a16:creationId xmlns:a16="http://schemas.microsoft.com/office/drawing/2014/main" id="{50429BAD-4789-4C21-9DB8-23612F9938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4911" name="Text Box 9">
          <a:extLst>
            <a:ext uri="{FF2B5EF4-FFF2-40B4-BE49-F238E27FC236}">
              <a16:creationId xmlns:a16="http://schemas.microsoft.com/office/drawing/2014/main" id="{8D57E4F8-A008-4D73-800A-FE7AE20D8C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4912" name="Text Box 10">
          <a:extLst>
            <a:ext uri="{FF2B5EF4-FFF2-40B4-BE49-F238E27FC236}">
              <a16:creationId xmlns:a16="http://schemas.microsoft.com/office/drawing/2014/main" id="{AFB0FC9B-FA5E-4CB7-A4F4-688DC2C0517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4913" name="Text Box 41">
          <a:extLst>
            <a:ext uri="{FF2B5EF4-FFF2-40B4-BE49-F238E27FC236}">
              <a16:creationId xmlns:a16="http://schemas.microsoft.com/office/drawing/2014/main" id="{75F9B662-1882-41B5-9D45-6D6201F1DD0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4914" name="Text Box 43">
          <a:extLst>
            <a:ext uri="{FF2B5EF4-FFF2-40B4-BE49-F238E27FC236}">
              <a16:creationId xmlns:a16="http://schemas.microsoft.com/office/drawing/2014/main" id="{5E117227-1CD4-420B-9820-F5054FF9BE8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4915" name="Text Box 1">
          <a:extLst>
            <a:ext uri="{FF2B5EF4-FFF2-40B4-BE49-F238E27FC236}">
              <a16:creationId xmlns:a16="http://schemas.microsoft.com/office/drawing/2014/main" id="{71520AA7-3378-4D91-9DA3-3E38B5BDF6B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4916" name="Text Box 8">
          <a:extLst>
            <a:ext uri="{FF2B5EF4-FFF2-40B4-BE49-F238E27FC236}">
              <a16:creationId xmlns:a16="http://schemas.microsoft.com/office/drawing/2014/main" id="{7B817476-F337-4B67-9473-92EB9C8DA4E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4917" name="Text Box 9">
          <a:extLst>
            <a:ext uri="{FF2B5EF4-FFF2-40B4-BE49-F238E27FC236}">
              <a16:creationId xmlns:a16="http://schemas.microsoft.com/office/drawing/2014/main" id="{90F48B00-62C9-4B89-B948-9DBD1110F0B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4918" name="Text Box 10">
          <a:extLst>
            <a:ext uri="{FF2B5EF4-FFF2-40B4-BE49-F238E27FC236}">
              <a16:creationId xmlns:a16="http://schemas.microsoft.com/office/drawing/2014/main" id="{F119E950-98CE-4AE0-8A57-497972617A6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4919" name="Text Box 41">
          <a:extLst>
            <a:ext uri="{FF2B5EF4-FFF2-40B4-BE49-F238E27FC236}">
              <a16:creationId xmlns:a16="http://schemas.microsoft.com/office/drawing/2014/main" id="{B3057DB7-1248-4F8C-8D53-E723DEC43C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4920" name="Text Box 43">
          <a:extLst>
            <a:ext uri="{FF2B5EF4-FFF2-40B4-BE49-F238E27FC236}">
              <a16:creationId xmlns:a16="http://schemas.microsoft.com/office/drawing/2014/main" id="{8CE9A1A6-E8E8-462D-9A3F-3926997EA84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21" name="Text Box 1">
          <a:extLst>
            <a:ext uri="{FF2B5EF4-FFF2-40B4-BE49-F238E27FC236}">
              <a16:creationId xmlns:a16="http://schemas.microsoft.com/office/drawing/2014/main" id="{32001A1A-E8A7-41DC-8E2E-B15EAC987AD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22" name="Text Box 8">
          <a:extLst>
            <a:ext uri="{FF2B5EF4-FFF2-40B4-BE49-F238E27FC236}">
              <a16:creationId xmlns:a16="http://schemas.microsoft.com/office/drawing/2014/main" id="{561997A7-2BC2-491D-BD8F-38DD749DB16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23" name="Text Box 9">
          <a:extLst>
            <a:ext uri="{FF2B5EF4-FFF2-40B4-BE49-F238E27FC236}">
              <a16:creationId xmlns:a16="http://schemas.microsoft.com/office/drawing/2014/main" id="{71A93ECB-C522-4310-A03E-004A0409F94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24" name="Text Box 10">
          <a:extLst>
            <a:ext uri="{FF2B5EF4-FFF2-40B4-BE49-F238E27FC236}">
              <a16:creationId xmlns:a16="http://schemas.microsoft.com/office/drawing/2014/main" id="{943B01C7-804E-4CB5-8F29-0D403A941DF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25" name="Text Box 41">
          <a:extLst>
            <a:ext uri="{FF2B5EF4-FFF2-40B4-BE49-F238E27FC236}">
              <a16:creationId xmlns:a16="http://schemas.microsoft.com/office/drawing/2014/main" id="{0F38E4CE-2687-4B95-AC78-4B3D294BED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26" name="Text Box 43">
          <a:extLst>
            <a:ext uri="{FF2B5EF4-FFF2-40B4-BE49-F238E27FC236}">
              <a16:creationId xmlns:a16="http://schemas.microsoft.com/office/drawing/2014/main" id="{6F698410-45CF-4E5C-879F-4DB1793DB2D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27" name="Text Box 1">
          <a:extLst>
            <a:ext uri="{FF2B5EF4-FFF2-40B4-BE49-F238E27FC236}">
              <a16:creationId xmlns:a16="http://schemas.microsoft.com/office/drawing/2014/main" id="{CB7F9096-BA27-4797-AB14-CEABBA386F7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28" name="Text Box 8">
          <a:extLst>
            <a:ext uri="{FF2B5EF4-FFF2-40B4-BE49-F238E27FC236}">
              <a16:creationId xmlns:a16="http://schemas.microsoft.com/office/drawing/2014/main" id="{2FAD9AF8-0B2D-4367-BB09-214F52253F4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29" name="Text Box 9">
          <a:extLst>
            <a:ext uri="{FF2B5EF4-FFF2-40B4-BE49-F238E27FC236}">
              <a16:creationId xmlns:a16="http://schemas.microsoft.com/office/drawing/2014/main" id="{376D52CF-81BE-4534-8DC9-EB58DC317B1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30" name="Text Box 10">
          <a:extLst>
            <a:ext uri="{FF2B5EF4-FFF2-40B4-BE49-F238E27FC236}">
              <a16:creationId xmlns:a16="http://schemas.microsoft.com/office/drawing/2014/main" id="{DD7879CE-70F1-42EF-BE5A-7A17A773A4A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31" name="Text Box 41">
          <a:extLst>
            <a:ext uri="{FF2B5EF4-FFF2-40B4-BE49-F238E27FC236}">
              <a16:creationId xmlns:a16="http://schemas.microsoft.com/office/drawing/2014/main" id="{0443F17A-AD3C-440B-BDA9-3141C2B39FD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32" name="Text Box 43">
          <a:extLst>
            <a:ext uri="{FF2B5EF4-FFF2-40B4-BE49-F238E27FC236}">
              <a16:creationId xmlns:a16="http://schemas.microsoft.com/office/drawing/2014/main" id="{5C642927-729A-4E16-893E-B24312AE9A0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33" name="Text Box 1">
          <a:extLst>
            <a:ext uri="{FF2B5EF4-FFF2-40B4-BE49-F238E27FC236}">
              <a16:creationId xmlns:a16="http://schemas.microsoft.com/office/drawing/2014/main" id="{D8121D19-8CAE-4462-8539-96AB9032458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34" name="Text Box 8">
          <a:extLst>
            <a:ext uri="{FF2B5EF4-FFF2-40B4-BE49-F238E27FC236}">
              <a16:creationId xmlns:a16="http://schemas.microsoft.com/office/drawing/2014/main" id="{8E60B5E6-C76C-4881-8883-917D7561CF4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35" name="Text Box 9">
          <a:extLst>
            <a:ext uri="{FF2B5EF4-FFF2-40B4-BE49-F238E27FC236}">
              <a16:creationId xmlns:a16="http://schemas.microsoft.com/office/drawing/2014/main" id="{C10F326E-38EA-428A-B39F-D348ABD57C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36" name="Text Box 10">
          <a:extLst>
            <a:ext uri="{FF2B5EF4-FFF2-40B4-BE49-F238E27FC236}">
              <a16:creationId xmlns:a16="http://schemas.microsoft.com/office/drawing/2014/main" id="{10294273-DA06-4869-A557-1CF14E9B655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37" name="Text Box 41">
          <a:extLst>
            <a:ext uri="{FF2B5EF4-FFF2-40B4-BE49-F238E27FC236}">
              <a16:creationId xmlns:a16="http://schemas.microsoft.com/office/drawing/2014/main" id="{4B349BDA-D1F8-4FD1-BE25-7E6038D7222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38" name="Text Box 43">
          <a:extLst>
            <a:ext uri="{FF2B5EF4-FFF2-40B4-BE49-F238E27FC236}">
              <a16:creationId xmlns:a16="http://schemas.microsoft.com/office/drawing/2014/main" id="{FFBA3F5C-B000-46B4-A99B-B1D57CDE06B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39" name="Text Box 1">
          <a:extLst>
            <a:ext uri="{FF2B5EF4-FFF2-40B4-BE49-F238E27FC236}">
              <a16:creationId xmlns:a16="http://schemas.microsoft.com/office/drawing/2014/main" id="{CD82049C-EA83-4E07-8C63-D12DC65232E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40" name="Text Box 8">
          <a:extLst>
            <a:ext uri="{FF2B5EF4-FFF2-40B4-BE49-F238E27FC236}">
              <a16:creationId xmlns:a16="http://schemas.microsoft.com/office/drawing/2014/main" id="{8A7D5931-C755-4EDA-9188-BE6DAC3DB3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41" name="Text Box 9">
          <a:extLst>
            <a:ext uri="{FF2B5EF4-FFF2-40B4-BE49-F238E27FC236}">
              <a16:creationId xmlns:a16="http://schemas.microsoft.com/office/drawing/2014/main" id="{3BBF1261-CF24-4E61-8045-32ECA0DC4C3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42" name="Text Box 10">
          <a:extLst>
            <a:ext uri="{FF2B5EF4-FFF2-40B4-BE49-F238E27FC236}">
              <a16:creationId xmlns:a16="http://schemas.microsoft.com/office/drawing/2014/main" id="{3DA1578F-BA6B-48EE-A942-A7554C0AEDB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43" name="Text Box 41">
          <a:extLst>
            <a:ext uri="{FF2B5EF4-FFF2-40B4-BE49-F238E27FC236}">
              <a16:creationId xmlns:a16="http://schemas.microsoft.com/office/drawing/2014/main" id="{1D91E8AC-39A0-40C9-920A-B9995B4ED32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44" name="Text Box 43">
          <a:extLst>
            <a:ext uri="{FF2B5EF4-FFF2-40B4-BE49-F238E27FC236}">
              <a16:creationId xmlns:a16="http://schemas.microsoft.com/office/drawing/2014/main" id="{9E2FEFE2-8586-4A1F-B447-30D09F5901E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4945" name="Text Box 1">
          <a:extLst>
            <a:ext uri="{FF2B5EF4-FFF2-40B4-BE49-F238E27FC236}">
              <a16:creationId xmlns:a16="http://schemas.microsoft.com/office/drawing/2014/main" id="{0AB16FDE-DDED-465D-A578-975C6B1D08D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4946" name="Text Box 8">
          <a:extLst>
            <a:ext uri="{FF2B5EF4-FFF2-40B4-BE49-F238E27FC236}">
              <a16:creationId xmlns:a16="http://schemas.microsoft.com/office/drawing/2014/main" id="{0F25DA6A-3D7A-4EAD-B0E8-32DE0AFA3D3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4947" name="Text Box 9">
          <a:extLst>
            <a:ext uri="{FF2B5EF4-FFF2-40B4-BE49-F238E27FC236}">
              <a16:creationId xmlns:a16="http://schemas.microsoft.com/office/drawing/2014/main" id="{35444E35-1262-46D0-A4F2-22E66D982EA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4948" name="Text Box 10">
          <a:extLst>
            <a:ext uri="{FF2B5EF4-FFF2-40B4-BE49-F238E27FC236}">
              <a16:creationId xmlns:a16="http://schemas.microsoft.com/office/drawing/2014/main" id="{9DE43A50-8067-4F5C-9C74-2BB2D75527D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4949" name="Text Box 41">
          <a:extLst>
            <a:ext uri="{FF2B5EF4-FFF2-40B4-BE49-F238E27FC236}">
              <a16:creationId xmlns:a16="http://schemas.microsoft.com/office/drawing/2014/main" id="{789372E0-3C03-43EF-B571-ADCF45717A5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4950" name="Text Box 43">
          <a:extLst>
            <a:ext uri="{FF2B5EF4-FFF2-40B4-BE49-F238E27FC236}">
              <a16:creationId xmlns:a16="http://schemas.microsoft.com/office/drawing/2014/main" id="{A5CD8541-B22D-4E36-A5A3-A0B0B2EB291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51" name="Text Box 1">
          <a:extLst>
            <a:ext uri="{FF2B5EF4-FFF2-40B4-BE49-F238E27FC236}">
              <a16:creationId xmlns:a16="http://schemas.microsoft.com/office/drawing/2014/main" id="{BDCF2CAA-7566-401B-9BB7-5E68104D7DD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52" name="Text Box 8">
          <a:extLst>
            <a:ext uri="{FF2B5EF4-FFF2-40B4-BE49-F238E27FC236}">
              <a16:creationId xmlns:a16="http://schemas.microsoft.com/office/drawing/2014/main" id="{A41BFCE4-2DDE-4477-9E8A-7155344AB66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53" name="Text Box 9">
          <a:extLst>
            <a:ext uri="{FF2B5EF4-FFF2-40B4-BE49-F238E27FC236}">
              <a16:creationId xmlns:a16="http://schemas.microsoft.com/office/drawing/2014/main" id="{A3D5064D-7E4C-4ABF-9EE5-66F86C4ACB6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54" name="Text Box 10">
          <a:extLst>
            <a:ext uri="{FF2B5EF4-FFF2-40B4-BE49-F238E27FC236}">
              <a16:creationId xmlns:a16="http://schemas.microsoft.com/office/drawing/2014/main" id="{6223F05D-5CEF-44F2-9502-F3C20A9DA0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55" name="Text Box 41">
          <a:extLst>
            <a:ext uri="{FF2B5EF4-FFF2-40B4-BE49-F238E27FC236}">
              <a16:creationId xmlns:a16="http://schemas.microsoft.com/office/drawing/2014/main" id="{54F8295E-9BE8-4870-8336-2270824B9E6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56" name="Text Box 43">
          <a:extLst>
            <a:ext uri="{FF2B5EF4-FFF2-40B4-BE49-F238E27FC236}">
              <a16:creationId xmlns:a16="http://schemas.microsoft.com/office/drawing/2014/main" id="{3D0F243A-80F7-44C7-AF04-ED7BA768E03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57" name="Text Box 1">
          <a:extLst>
            <a:ext uri="{FF2B5EF4-FFF2-40B4-BE49-F238E27FC236}">
              <a16:creationId xmlns:a16="http://schemas.microsoft.com/office/drawing/2014/main" id="{2461E6E7-96DC-4D2C-BFB1-F452C125480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58" name="Text Box 8">
          <a:extLst>
            <a:ext uri="{FF2B5EF4-FFF2-40B4-BE49-F238E27FC236}">
              <a16:creationId xmlns:a16="http://schemas.microsoft.com/office/drawing/2014/main" id="{A5098961-853F-4258-80BE-27D5A6C7002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59" name="Text Box 9">
          <a:extLst>
            <a:ext uri="{FF2B5EF4-FFF2-40B4-BE49-F238E27FC236}">
              <a16:creationId xmlns:a16="http://schemas.microsoft.com/office/drawing/2014/main" id="{8E210023-76CC-4F06-8FE0-A9BA61BA739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60" name="Text Box 10">
          <a:extLst>
            <a:ext uri="{FF2B5EF4-FFF2-40B4-BE49-F238E27FC236}">
              <a16:creationId xmlns:a16="http://schemas.microsoft.com/office/drawing/2014/main" id="{62011BAD-A2E0-4BC7-AA79-DAB13FDF19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61" name="Text Box 41">
          <a:extLst>
            <a:ext uri="{FF2B5EF4-FFF2-40B4-BE49-F238E27FC236}">
              <a16:creationId xmlns:a16="http://schemas.microsoft.com/office/drawing/2014/main" id="{5205ED0F-877C-464A-984E-1CEF54EEEB0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62" name="Text Box 43">
          <a:extLst>
            <a:ext uri="{FF2B5EF4-FFF2-40B4-BE49-F238E27FC236}">
              <a16:creationId xmlns:a16="http://schemas.microsoft.com/office/drawing/2014/main" id="{AC7A8CAE-187B-47EB-B8C2-453B7973D20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63" name="Text Box 1">
          <a:extLst>
            <a:ext uri="{FF2B5EF4-FFF2-40B4-BE49-F238E27FC236}">
              <a16:creationId xmlns:a16="http://schemas.microsoft.com/office/drawing/2014/main" id="{5183DEEB-0F59-47A9-B135-40297A5B3D7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64" name="Text Box 8">
          <a:extLst>
            <a:ext uri="{FF2B5EF4-FFF2-40B4-BE49-F238E27FC236}">
              <a16:creationId xmlns:a16="http://schemas.microsoft.com/office/drawing/2014/main" id="{EC1DF8A9-B393-44E7-BC42-D73782870B1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65" name="Text Box 9">
          <a:extLst>
            <a:ext uri="{FF2B5EF4-FFF2-40B4-BE49-F238E27FC236}">
              <a16:creationId xmlns:a16="http://schemas.microsoft.com/office/drawing/2014/main" id="{2ABC3008-B1AB-414E-B625-4540DAB997A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66" name="Text Box 10">
          <a:extLst>
            <a:ext uri="{FF2B5EF4-FFF2-40B4-BE49-F238E27FC236}">
              <a16:creationId xmlns:a16="http://schemas.microsoft.com/office/drawing/2014/main" id="{D61EBDA0-884C-42AB-BE94-195183D8552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67" name="Text Box 41">
          <a:extLst>
            <a:ext uri="{FF2B5EF4-FFF2-40B4-BE49-F238E27FC236}">
              <a16:creationId xmlns:a16="http://schemas.microsoft.com/office/drawing/2014/main" id="{45D9109B-797B-4BEB-85C1-DD8CC86C44F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68" name="Text Box 43">
          <a:extLst>
            <a:ext uri="{FF2B5EF4-FFF2-40B4-BE49-F238E27FC236}">
              <a16:creationId xmlns:a16="http://schemas.microsoft.com/office/drawing/2014/main" id="{803F8E63-92AE-42B4-93EF-F3EFA38ECE3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69" name="Text Box 1">
          <a:extLst>
            <a:ext uri="{FF2B5EF4-FFF2-40B4-BE49-F238E27FC236}">
              <a16:creationId xmlns:a16="http://schemas.microsoft.com/office/drawing/2014/main" id="{C655F0E7-51AD-48F8-908E-EA80D32E267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70" name="Text Box 8">
          <a:extLst>
            <a:ext uri="{FF2B5EF4-FFF2-40B4-BE49-F238E27FC236}">
              <a16:creationId xmlns:a16="http://schemas.microsoft.com/office/drawing/2014/main" id="{B488DB44-BA02-4ED0-86D2-DFE61037C5A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71" name="Text Box 9">
          <a:extLst>
            <a:ext uri="{FF2B5EF4-FFF2-40B4-BE49-F238E27FC236}">
              <a16:creationId xmlns:a16="http://schemas.microsoft.com/office/drawing/2014/main" id="{966BCE1D-2560-4531-9526-AFB0C5C5E6B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72" name="Text Box 10">
          <a:extLst>
            <a:ext uri="{FF2B5EF4-FFF2-40B4-BE49-F238E27FC236}">
              <a16:creationId xmlns:a16="http://schemas.microsoft.com/office/drawing/2014/main" id="{6EEBD038-A163-4D4A-A75F-1209DB05C68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73" name="Text Box 41">
          <a:extLst>
            <a:ext uri="{FF2B5EF4-FFF2-40B4-BE49-F238E27FC236}">
              <a16:creationId xmlns:a16="http://schemas.microsoft.com/office/drawing/2014/main" id="{3FAD143F-6316-4840-BF1D-AFAB7E8962B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74" name="Text Box 43">
          <a:extLst>
            <a:ext uri="{FF2B5EF4-FFF2-40B4-BE49-F238E27FC236}">
              <a16:creationId xmlns:a16="http://schemas.microsoft.com/office/drawing/2014/main" id="{106E28FE-88AB-4CDB-BD43-2E382FC76FF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75" name="Text Box 1">
          <a:extLst>
            <a:ext uri="{FF2B5EF4-FFF2-40B4-BE49-F238E27FC236}">
              <a16:creationId xmlns:a16="http://schemas.microsoft.com/office/drawing/2014/main" id="{B39AF130-A9F5-46EC-A693-60A6407332F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76" name="Text Box 8">
          <a:extLst>
            <a:ext uri="{FF2B5EF4-FFF2-40B4-BE49-F238E27FC236}">
              <a16:creationId xmlns:a16="http://schemas.microsoft.com/office/drawing/2014/main" id="{A4ECA06B-0CBD-4EF5-ABC3-9C28B370374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77" name="Text Box 9">
          <a:extLst>
            <a:ext uri="{FF2B5EF4-FFF2-40B4-BE49-F238E27FC236}">
              <a16:creationId xmlns:a16="http://schemas.microsoft.com/office/drawing/2014/main" id="{728D02F3-A4C5-46FE-B424-6FB8857A6E2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78" name="Text Box 10">
          <a:extLst>
            <a:ext uri="{FF2B5EF4-FFF2-40B4-BE49-F238E27FC236}">
              <a16:creationId xmlns:a16="http://schemas.microsoft.com/office/drawing/2014/main" id="{F8D246B9-65F1-4E3D-B4CA-2426EBED397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79" name="Text Box 41">
          <a:extLst>
            <a:ext uri="{FF2B5EF4-FFF2-40B4-BE49-F238E27FC236}">
              <a16:creationId xmlns:a16="http://schemas.microsoft.com/office/drawing/2014/main" id="{4070C930-CBE5-4982-8FCB-0539FD423C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80" name="Text Box 43">
          <a:extLst>
            <a:ext uri="{FF2B5EF4-FFF2-40B4-BE49-F238E27FC236}">
              <a16:creationId xmlns:a16="http://schemas.microsoft.com/office/drawing/2014/main" id="{21503B43-37F3-490E-B2DA-EE8BA0B2198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81" name="Text Box 1">
          <a:extLst>
            <a:ext uri="{FF2B5EF4-FFF2-40B4-BE49-F238E27FC236}">
              <a16:creationId xmlns:a16="http://schemas.microsoft.com/office/drawing/2014/main" id="{15926E39-81B9-4791-A5BF-ADFB2A70190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82" name="Text Box 8">
          <a:extLst>
            <a:ext uri="{FF2B5EF4-FFF2-40B4-BE49-F238E27FC236}">
              <a16:creationId xmlns:a16="http://schemas.microsoft.com/office/drawing/2014/main" id="{955E92D2-2ED3-42C4-9C2E-6CF3D3225C2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83" name="Text Box 9">
          <a:extLst>
            <a:ext uri="{FF2B5EF4-FFF2-40B4-BE49-F238E27FC236}">
              <a16:creationId xmlns:a16="http://schemas.microsoft.com/office/drawing/2014/main" id="{C56DE460-ADB1-48DF-82A2-CEC1D6F7EAB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84" name="Text Box 10">
          <a:extLst>
            <a:ext uri="{FF2B5EF4-FFF2-40B4-BE49-F238E27FC236}">
              <a16:creationId xmlns:a16="http://schemas.microsoft.com/office/drawing/2014/main" id="{CCF5A7CC-A5AA-42A3-805F-9F2AA1D709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85" name="Text Box 41">
          <a:extLst>
            <a:ext uri="{FF2B5EF4-FFF2-40B4-BE49-F238E27FC236}">
              <a16:creationId xmlns:a16="http://schemas.microsoft.com/office/drawing/2014/main" id="{DF19818A-8F9F-4841-8FFC-1251BE870B1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86" name="Text Box 43">
          <a:extLst>
            <a:ext uri="{FF2B5EF4-FFF2-40B4-BE49-F238E27FC236}">
              <a16:creationId xmlns:a16="http://schemas.microsoft.com/office/drawing/2014/main" id="{11AAE9C1-14EE-4295-ACB7-3DA3FDCB39A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4987" name="Text Box 1">
          <a:extLst>
            <a:ext uri="{FF2B5EF4-FFF2-40B4-BE49-F238E27FC236}">
              <a16:creationId xmlns:a16="http://schemas.microsoft.com/office/drawing/2014/main" id="{DEC920BD-D766-4DEB-AEE0-F7092FD68CD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4988" name="Text Box 8">
          <a:extLst>
            <a:ext uri="{FF2B5EF4-FFF2-40B4-BE49-F238E27FC236}">
              <a16:creationId xmlns:a16="http://schemas.microsoft.com/office/drawing/2014/main" id="{EF5F799C-7B55-44F2-A9FD-394E7CEA5B5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4989" name="Text Box 9">
          <a:extLst>
            <a:ext uri="{FF2B5EF4-FFF2-40B4-BE49-F238E27FC236}">
              <a16:creationId xmlns:a16="http://schemas.microsoft.com/office/drawing/2014/main" id="{EA8F8153-DD23-4D06-9631-6F25987ADEE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4990" name="Text Box 10">
          <a:extLst>
            <a:ext uri="{FF2B5EF4-FFF2-40B4-BE49-F238E27FC236}">
              <a16:creationId xmlns:a16="http://schemas.microsoft.com/office/drawing/2014/main" id="{F6D84794-D124-4D1F-86A0-A85E05D6DB4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4991" name="Text Box 41">
          <a:extLst>
            <a:ext uri="{FF2B5EF4-FFF2-40B4-BE49-F238E27FC236}">
              <a16:creationId xmlns:a16="http://schemas.microsoft.com/office/drawing/2014/main" id="{2D16A485-B7EE-4562-B1ED-42F4E5EC018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4992" name="Text Box 43">
          <a:extLst>
            <a:ext uri="{FF2B5EF4-FFF2-40B4-BE49-F238E27FC236}">
              <a16:creationId xmlns:a16="http://schemas.microsoft.com/office/drawing/2014/main" id="{3E967E8A-366C-47BB-97E6-F6E3347898B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93" name="Text Box 1">
          <a:extLst>
            <a:ext uri="{FF2B5EF4-FFF2-40B4-BE49-F238E27FC236}">
              <a16:creationId xmlns:a16="http://schemas.microsoft.com/office/drawing/2014/main" id="{802041F2-D3DA-4D18-AB40-31EB0C9BB56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94" name="Text Box 8">
          <a:extLst>
            <a:ext uri="{FF2B5EF4-FFF2-40B4-BE49-F238E27FC236}">
              <a16:creationId xmlns:a16="http://schemas.microsoft.com/office/drawing/2014/main" id="{57E54932-A34E-4556-8BBE-DA4399D6BFB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95" name="Text Box 9">
          <a:extLst>
            <a:ext uri="{FF2B5EF4-FFF2-40B4-BE49-F238E27FC236}">
              <a16:creationId xmlns:a16="http://schemas.microsoft.com/office/drawing/2014/main" id="{A95B5DD2-8F28-4DB3-B5E0-0C98F3D9A2F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96" name="Text Box 10">
          <a:extLst>
            <a:ext uri="{FF2B5EF4-FFF2-40B4-BE49-F238E27FC236}">
              <a16:creationId xmlns:a16="http://schemas.microsoft.com/office/drawing/2014/main" id="{6E2FCF9E-3F52-4F14-BA0A-C55112F2B4E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97" name="Text Box 41">
          <a:extLst>
            <a:ext uri="{FF2B5EF4-FFF2-40B4-BE49-F238E27FC236}">
              <a16:creationId xmlns:a16="http://schemas.microsoft.com/office/drawing/2014/main" id="{6165122F-A902-49BA-A01D-5710619ECD2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98" name="Text Box 43">
          <a:extLst>
            <a:ext uri="{FF2B5EF4-FFF2-40B4-BE49-F238E27FC236}">
              <a16:creationId xmlns:a16="http://schemas.microsoft.com/office/drawing/2014/main" id="{D46FC0DA-68F9-4EC2-9FBA-31C292128F2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4999" name="Text Box 1">
          <a:extLst>
            <a:ext uri="{FF2B5EF4-FFF2-40B4-BE49-F238E27FC236}">
              <a16:creationId xmlns:a16="http://schemas.microsoft.com/office/drawing/2014/main" id="{47912459-F7C9-4A56-B1B2-3BA3132C0DA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000" name="Text Box 8">
          <a:extLst>
            <a:ext uri="{FF2B5EF4-FFF2-40B4-BE49-F238E27FC236}">
              <a16:creationId xmlns:a16="http://schemas.microsoft.com/office/drawing/2014/main" id="{FC13A61C-5097-4859-81E6-DF7879FDFD8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001" name="Text Box 9">
          <a:extLst>
            <a:ext uri="{FF2B5EF4-FFF2-40B4-BE49-F238E27FC236}">
              <a16:creationId xmlns:a16="http://schemas.microsoft.com/office/drawing/2014/main" id="{04671CB5-642A-4680-AABA-99EE1393967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002" name="Text Box 10">
          <a:extLst>
            <a:ext uri="{FF2B5EF4-FFF2-40B4-BE49-F238E27FC236}">
              <a16:creationId xmlns:a16="http://schemas.microsoft.com/office/drawing/2014/main" id="{A1BC2413-A13B-4477-A326-9DC7C3C8F9C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003" name="Text Box 41">
          <a:extLst>
            <a:ext uri="{FF2B5EF4-FFF2-40B4-BE49-F238E27FC236}">
              <a16:creationId xmlns:a16="http://schemas.microsoft.com/office/drawing/2014/main" id="{6A8F2616-8C1C-4FF9-83FA-BA957E814F0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004" name="Text Box 43">
          <a:extLst>
            <a:ext uri="{FF2B5EF4-FFF2-40B4-BE49-F238E27FC236}">
              <a16:creationId xmlns:a16="http://schemas.microsoft.com/office/drawing/2014/main" id="{3B0E4F5D-B78F-4DFB-92E2-AE683EC364F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005" name="Text Box 1">
          <a:extLst>
            <a:ext uri="{FF2B5EF4-FFF2-40B4-BE49-F238E27FC236}">
              <a16:creationId xmlns:a16="http://schemas.microsoft.com/office/drawing/2014/main" id="{840327CA-FF74-4036-A285-DA58FD17E4E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006" name="Text Box 8">
          <a:extLst>
            <a:ext uri="{FF2B5EF4-FFF2-40B4-BE49-F238E27FC236}">
              <a16:creationId xmlns:a16="http://schemas.microsoft.com/office/drawing/2014/main" id="{B231E9FE-AF2C-4B6C-ABAB-8093081FC36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007" name="Text Box 9">
          <a:extLst>
            <a:ext uri="{FF2B5EF4-FFF2-40B4-BE49-F238E27FC236}">
              <a16:creationId xmlns:a16="http://schemas.microsoft.com/office/drawing/2014/main" id="{C96B372F-E5AE-4ADE-9B31-3E6915FD0AD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008" name="Text Box 10">
          <a:extLst>
            <a:ext uri="{FF2B5EF4-FFF2-40B4-BE49-F238E27FC236}">
              <a16:creationId xmlns:a16="http://schemas.microsoft.com/office/drawing/2014/main" id="{082769B0-2A1B-40B4-A517-02F8F9779D8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009" name="Text Box 41">
          <a:extLst>
            <a:ext uri="{FF2B5EF4-FFF2-40B4-BE49-F238E27FC236}">
              <a16:creationId xmlns:a16="http://schemas.microsoft.com/office/drawing/2014/main" id="{A6515B8F-7513-4AD0-88A2-89ABDBEF419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010" name="Text Box 43">
          <a:extLst>
            <a:ext uri="{FF2B5EF4-FFF2-40B4-BE49-F238E27FC236}">
              <a16:creationId xmlns:a16="http://schemas.microsoft.com/office/drawing/2014/main" id="{397A957B-05F7-46B3-AA84-6D84DE15483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011" name="Text Box 1">
          <a:extLst>
            <a:ext uri="{FF2B5EF4-FFF2-40B4-BE49-F238E27FC236}">
              <a16:creationId xmlns:a16="http://schemas.microsoft.com/office/drawing/2014/main" id="{4AAB44E2-4C3A-4317-9402-FA91F21B81E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012" name="Text Box 8">
          <a:extLst>
            <a:ext uri="{FF2B5EF4-FFF2-40B4-BE49-F238E27FC236}">
              <a16:creationId xmlns:a16="http://schemas.microsoft.com/office/drawing/2014/main" id="{CAA12405-A6D4-4896-B39B-BEB2212005A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013" name="Text Box 9">
          <a:extLst>
            <a:ext uri="{FF2B5EF4-FFF2-40B4-BE49-F238E27FC236}">
              <a16:creationId xmlns:a16="http://schemas.microsoft.com/office/drawing/2014/main" id="{32926F77-3BAC-4BF0-AF3F-E259975FD28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014" name="Text Box 10">
          <a:extLst>
            <a:ext uri="{FF2B5EF4-FFF2-40B4-BE49-F238E27FC236}">
              <a16:creationId xmlns:a16="http://schemas.microsoft.com/office/drawing/2014/main" id="{E7979207-2640-497F-8D4D-D98131B1D11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015" name="Text Box 41">
          <a:extLst>
            <a:ext uri="{FF2B5EF4-FFF2-40B4-BE49-F238E27FC236}">
              <a16:creationId xmlns:a16="http://schemas.microsoft.com/office/drawing/2014/main" id="{411BE9E7-87CB-4E2F-BDDC-F42F56F0A19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016" name="Text Box 43">
          <a:extLst>
            <a:ext uri="{FF2B5EF4-FFF2-40B4-BE49-F238E27FC236}">
              <a16:creationId xmlns:a16="http://schemas.microsoft.com/office/drawing/2014/main" id="{0F6DAFE7-E68E-4CE1-9173-964F82107F6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5017" name="Text Box 1">
          <a:extLst>
            <a:ext uri="{FF2B5EF4-FFF2-40B4-BE49-F238E27FC236}">
              <a16:creationId xmlns:a16="http://schemas.microsoft.com/office/drawing/2014/main" id="{EEE269F7-804B-4B65-A1C2-2B5CF239F32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5018" name="Text Box 8">
          <a:extLst>
            <a:ext uri="{FF2B5EF4-FFF2-40B4-BE49-F238E27FC236}">
              <a16:creationId xmlns:a16="http://schemas.microsoft.com/office/drawing/2014/main" id="{2D04C7D9-93E1-4C53-B099-C8D0173FA78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5019" name="Text Box 9">
          <a:extLst>
            <a:ext uri="{FF2B5EF4-FFF2-40B4-BE49-F238E27FC236}">
              <a16:creationId xmlns:a16="http://schemas.microsoft.com/office/drawing/2014/main" id="{AE66F324-FCF1-435A-8350-24D841F1DFE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5020" name="Text Box 10">
          <a:extLst>
            <a:ext uri="{FF2B5EF4-FFF2-40B4-BE49-F238E27FC236}">
              <a16:creationId xmlns:a16="http://schemas.microsoft.com/office/drawing/2014/main" id="{EA977F76-6504-4766-A983-2726E33173C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5021" name="Text Box 41">
          <a:extLst>
            <a:ext uri="{FF2B5EF4-FFF2-40B4-BE49-F238E27FC236}">
              <a16:creationId xmlns:a16="http://schemas.microsoft.com/office/drawing/2014/main" id="{25C72F75-1E7C-410E-BCED-D4B747B76D8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5022" name="Text Box 43">
          <a:extLst>
            <a:ext uri="{FF2B5EF4-FFF2-40B4-BE49-F238E27FC236}">
              <a16:creationId xmlns:a16="http://schemas.microsoft.com/office/drawing/2014/main" id="{43E4452F-5166-49E1-8499-0A7B19BBC7A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23" name="Text Box 1">
          <a:extLst>
            <a:ext uri="{FF2B5EF4-FFF2-40B4-BE49-F238E27FC236}">
              <a16:creationId xmlns:a16="http://schemas.microsoft.com/office/drawing/2014/main" id="{8DD702E7-038B-41C7-BBCD-1CC394DCA02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24" name="Text Box 8">
          <a:extLst>
            <a:ext uri="{FF2B5EF4-FFF2-40B4-BE49-F238E27FC236}">
              <a16:creationId xmlns:a16="http://schemas.microsoft.com/office/drawing/2014/main" id="{EEB8F437-6CBD-41CE-B4A1-282FAE24512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25" name="Text Box 9">
          <a:extLst>
            <a:ext uri="{FF2B5EF4-FFF2-40B4-BE49-F238E27FC236}">
              <a16:creationId xmlns:a16="http://schemas.microsoft.com/office/drawing/2014/main" id="{149595C8-0F4D-4A7E-A8DB-1D6E10D343B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26" name="Text Box 10">
          <a:extLst>
            <a:ext uri="{FF2B5EF4-FFF2-40B4-BE49-F238E27FC236}">
              <a16:creationId xmlns:a16="http://schemas.microsoft.com/office/drawing/2014/main" id="{F129D96C-1B97-4EFF-8B76-58D95DFC084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27" name="Text Box 41">
          <a:extLst>
            <a:ext uri="{FF2B5EF4-FFF2-40B4-BE49-F238E27FC236}">
              <a16:creationId xmlns:a16="http://schemas.microsoft.com/office/drawing/2014/main" id="{B2DF2AA5-69C6-4E5E-A1FA-B93257EB9EC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28" name="Text Box 43">
          <a:extLst>
            <a:ext uri="{FF2B5EF4-FFF2-40B4-BE49-F238E27FC236}">
              <a16:creationId xmlns:a16="http://schemas.microsoft.com/office/drawing/2014/main" id="{B43E99C0-AD39-4D32-8895-5714AC271AD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29" name="Text Box 1">
          <a:extLst>
            <a:ext uri="{FF2B5EF4-FFF2-40B4-BE49-F238E27FC236}">
              <a16:creationId xmlns:a16="http://schemas.microsoft.com/office/drawing/2014/main" id="{7B7A925A-C500-46D8-9C1F-3C05FD70347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30" name="Text Box 8">
          <a:extLst>
            <a:ext uri="{FF2B5EF4-FFF2-40B4-BE49-F238E27FC236}">
              <a16:creationId xmlns:a16="http://schemas.microsoft.com/office/drawing/2014/main" id="{9000510E-C4C2-48D4-944C-9BD6B0B9EC6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31" name="Text Box 9">
          <a:extLst>
            <a:ext uri="{FF2B5EF4-FFF2-40B4-BE49-F238E27FC236}">
              <a16:creationId xmlns:a16="http://schemas.microsoft.com/office/drawing/2014/main" id="{13243010-97F3-474C-A4C5-B9C4D3D04FC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32" name="Text Box 10">
          <a:extLst>
            <a:ext uri="{FF2B5EF4-FFF2-40B4-BE49-F238E27FC236}">
              <a16:creationId xmlns:a16="http://schemas.microsoft.com/office/drawing/2014/main" id="{1E91741B-74EA-41B5-82FB-67130FD756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33" name="Text Box 41">
          <a:extLst>
            <a:ext uri="{FF2B5EF4-FFF2-40B4-BE49-F238E27FC236}">
              <a16:creationId xmlns:a16="http://schemas.microsoft.com/office/drawing/2014/main" id="{E40E72EB-75F2-4418-A19B-2501091569B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34" name="Text Box 43">
          <a:extLst>
            <a:ext uri="{FF2B5EF4-FFF2-40B4-BE49-F238E27FC236}">
              <a16:creationId xmlns:a16="http://schemas.microsoft.com/office/drawing/2014/main" id="{F5B468CC-78B9-4825-9F52-7AFDB322C56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35" name="Text Box 1">
          <a:extLst>
            <a:ext uri="{FF2B5EF4-FFF2-40B4-BE49-F238E27FC236}">
              <a16:creationId xmlns:a16="http://schemas.microsoft.com/office/drawing/2014/main" id="{4270C5C9-9005-4598-BD7C-E4332E6880B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36" name="Text Box 8">
          <a:extLst>
            <a:ext uri="{FF2B5EF4-FFF2-40B4-BE49-F238E27FC236}">
              <a16:creationId xmlns:a16="http://schemas.microsoft.com/office/drawing/2014/main" id="{4E4CD753-20AD-4E20-A530-804A82C5CFF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37" name="Text Box 9">
          <a:extLst>
            <a:ext uri="{FF2B5EF4-FFF2-40B4-BE49-F238E27FC236}">
              <a16:creationId xmlns:a16="http://schemas.microsoft.com/office/drawing/2014/main" id="{F2D53631-D8D6-411E-A7F5-2DD605841D9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38" name="Text Box 10">
          <a:extLst>
            <a:ext uri="{FF2B5EF4-FFF2-40B4-BE49-F238E27FC236}">
              <a16:creationId xmlns:a16="http://schemas.microsoft.com/office/drawing/2014/main" id="{1B309AC4-B542-48AD-803A-B4044A436C4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39" name="Text Box 41">
          <a:extLst>
            <a:ext uri="{FF2B5EF4-FFF2-40B4-BE49-F238E27FC236}">
              <a16:creationId xmlns:a16="http://schemas.microsoft.com/office/drawing/2014/main" id="{4EDE0960-3C44-4C9D-8DD3-7B3E958B9DE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40" name="Text Box 43">
          <a:extLst>
            <a:ext uri="{FF2B5EF4-FFF2-40B4-BE49-F238E27FC236}">
              <a16:creationId xmlns:a16="http://schemas.microsoft.com/office/drawing/2014/main" id="{C8BABA06-7A47-470F-BA39-7D46DF3206E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41" name="Text Box 1">
          <a:extLst>
            <a:ext uri="{FF2B5EF4-FFF2-40B4-BE49-F238E27FC236}">
              <a16:creationId xmlns:a16="http://schemas.microsoft.com/office/drawing/2014/main" id="{5173069B-EDF3-4BE1-A31D-7DBC18457A3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42" name="Text Box 8">
          <a:extLst>
            <a:ext uri="{FF2B5EF4-FFF2-40B4-BE49-F238E27FC236}">
              <a16:creationId xmlns:a16="http://schemas.microsoft.com/office/drawing/2014/main" id="{F4254036-2E4C-4BFC-881A-46508BF647D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43" name="Text Box 9">
          <a:extLst>
            <a:ext uri="{FF2B5EF4-FFF2-40B4-BE49-F238E27FC236}">
              <a16:creationId xmlns:a16="http://schemas.microsoft.com/office/drawing/2014/main" id="{B740CEE4-253D-4BDD-91E7-6E3244025E7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44" name="Text Box 10">
          <a:extLst>
            <a:ext uri="{FF2B5EF4-FFF2-40B4-BE49-F238E27FC236}">
              <a16:creationId xmlns:a16="http://schemas.microsoft.com/office/drawing/2014/main" id="{2DC672BA-3BF8-4532-AB9E-C0C84C4AC43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45" name="Text Box 41">
          <a:extLst>
            <a:ext uri="{FF2B5EF4-FFF2-40B4-BE49-F238E27FC236}">
              <a16:creationId xmlns:a16="http://schemas.microsoft.com/office/drawing/2014/main" id="{672BD73E-94F4-45B4-9FC3-CDBFF9B2A40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46" name="Text Box 43">
          <a:extLst>
            <a:ext uri="{FF2B5EF4-FFF2-40B4-BE49-F238E27FC236}">
              <a16:creationId xmlns:a16="http://schemas.microsoft.com/office/drawing/2014/main" id="{03C9C29A-7749-4B78-ACD0-0CB0C329EDF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5047" name="Text Box 1">
          <a:extLst>
            <a:ext uri="{FF2B5EF4-FFF2-40B4-BE49-F238E27FC236}">
              <a16:creationId xmlns:a16="http://schemas.microsoft.com/office/drawing/2014/main" id="{7E3C6F64-0ABF-4E44-9C3F-EE3650BBBCA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5048" name="Text Box 8">
          <a:extLst>
            <a:ext uri="{FF2B5EF4-FFF2-40B4-BE49-F238E27FC236}">
              <a16:creationId xmlns:a16="http://schemas.microsoft.com/office/drawing/2014/main" id="{E5F46B8E-0ECB-4B4B-80EB-450AA8AC745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5049" name="Text Box 9">
          <a:extLst>
            <a:ext uri="{FF2B5EF4-FFF2-40B4-BE49-F238E27FC236}">
              <a16:creationId xmlns:a16="http://schemas.microsoft.com/office/drawing/2014/main" id="{38CEE682-6591-4B22-8E6D-A6C5596B7E6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5050" name="Text Box 10">
          <a:extLst>
            <a:ext uri="{FF2B5EF4-FFF2-40B4-BE49-F238E27FC236}">
              <a16:creationId xmlns:a16="http://schemas.microsoft.com/office/drawing/2014/main" id="{06A03E5F-2C13-4F74-AE93-43092A1FE21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5051" name="Text Box 41">
          <a:extLst>
            <a:ext uri="{FF2B5EF4-FFF2-40B4-BE49-F238E27FC236}">
              <a16:creationId xmlns:a16="http://schemas.microsoft.com/office/drawing/2014/main" id="{1AD11883-D268-4127-978F-C3B007196F4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5052" name="Text Box 43">
          <a:extLst>
            <a:ext uri="{FF2B5EF4-FFF2-40B4-BE49-F238E27FC236}">
              <a16:creationId xmlns:a16="http://schemas.microsoft.com/office/drawing/2014/main" id="{0D3BBF56-49F3-40D5-8CB1-D0FD1D7B791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53" name="Text Box 1">
          <a:extLst>
            <a:ext uri="{FF2B5EF4-FFF2-40B4-BE49-F238E27FC236}">
              <a16:creationId xmlns:a16="http://schemas.microsoft.com/office/drawing/2014/main" id="{DA574014-5990-4406-B8DE-B45AD728407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54" name="Text Box 8">
          <a:extLst>
            <a:ext uri="{FF2B5EF4-FFF2-40B4-BE49-F238E27FC236}">
              <a16:creationId xmlns:a16="http://schemas.microsoft.com/office/drawing/2014/main" id="{393A60A9-CE97-4C00-B4A0-2733EAC0315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55" name="Text Box 9">
          <a:extLst>
            <a:ext uri="{FF2B5EF4-FFF2-40B4-BE49-F238E27FC236}">
              <a16:creationId xmlns:a16="http://schemas.microsoft.com/office/drawing/2014/main" id="{490773AA-CC2D-40E6-AD3B-9441D022972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56" name="Text Box 10">
          <a:extLst>
            <a:ext uri="{FF2B5EF4-FFF2-40B4-BE49-F238E27FC236}">
              <a16:creationId xmlns:a16="http://schemas.microsoft.com/office/drawing/2014/main" id="{99C2BD7A-024C-4A05-8085-57D7C2B505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57" name="Text Box 41">
          <a:extLst>
            <a:ext uri="{FF2B5EF4-FFF2-40B4-BE49-F238E27FC236}">
              <a16:creationId xmlns:a16="http://schemas.microsoft.com/office/drawing/2014/main" id="{36AE788A-7114-4991-95C9-84A02B2A938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58" name="Text Box 43">
          <a:extLst>
            <a:ext uri="{FF2B5EF4-FFF2-40B4-BE49-F238E27FC236}">
              <a16:creationId xmlns:a16="http://schemas.microsoft.com/office/drawing/2014/main" id="{2B5286B1-2195-4DB0-A5BA-2A249BE886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59" name="Text Box 1">
          <a:extLst>
            <a:ext uri="{FF2B5EF4-FFF2-40B4-BE49-F238E27FC236}">
              <a16:creationId xmlns:a16="http://schemas.microsoft.com/office/drawing/2014/main" id="{79B119C7-A9FC-4A4D-A992-69C04388B3A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60" name="Text Box 8">
          <a:extLst>
            <a:ext uri="{FF2B5EF4-FFF2-40B4-BE49-F238E27FC236}">
              <a16:creationId xmlns:a16="http://schemas.microsoft.com/office/drawing/2014/main" id="{9EB789A9-03C0-4A61-8F79-D63915122D4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61" name="Text Box 9">
          <a:extLst>
            <a:ext uri="{FF2B5EF4-FFF2-40B4-BE49-F238E27FC236}">
              <a16:creationId xmlns:a16="http://schemas.microsoft.com/office/drawing/2014/main" id="{1A5E3EA0-5489-492C-BBC0-711F9B5D798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62" name="Text Box 10">
          <a:extLst>
            <a:ext uri="{FF2B5EF4-FFF2-40B4-BE49-F238E27FC236}">
              <a16:creationId xmlns:a16="http://schemas.microsoft.com/office/drawing/2014/main" id="{6BA21EFA-E7C7-4213-81BC-0686950AEB0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63" name="Text Box 41">
          <a:extLst>
            <a:ext uri="{FF2B5EF4-FFF2-40B4-BE49-F238E27FC236}">
              <a16:creationId xmlns:a16="http://schemas.microsoft.com/office/drawing/2014/main" id="{0D9F6BB3-5107-4487-8418-B17A7D8D3B3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64" name="Text Box 43">
          <a:extLst>
            <a:ext uri="{FF2B5EF4-FFF2-40B4-BE49-F238E27FC236}">
              <a16:creationId xmlns:a16="http://schemas.microsoft.com/office/drawing/2014/main" id="{B560BAC8-549E-4631-A26E-EF4382D6987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65" name="Text Box 1">
          <a:extLst>
            <a:ext uri="{FF2B5EF4-FFF2-40B4-BE49-F238E27FC236}">
              <a16:creationId xmlns:a16="http://schemas.microsoft.com/office/drawing/2014/main" id="{3FA30A4A-3244-40FC-82D0-409B3DFD49A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66" name="Text Box 8">
          <a:extLst>
            <a:ext uri="{FF2B5EF4-FFF2-40B4-BE49-F238E27FC236}">
              <a16:creationId xmlns:a16="http://schemas.microsoft.com/office/drawing/2014/main" id="{7DA57393-627A-4514-8248-493D9E1A090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67" name="Text Box 9">
          <a:extLst>
            <a:ext uri="{FF2B5EF4-FFF2-40B4-BE49-F238E27FC236}">
              <a16:creationId xmlns:a16="http://schemas.microsoft.com/office/drawing/2014/main" id="{6B267667-C64E-4882-8DED-3B14C0F89BC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68" name="Text Box 10">
          <a:extLst>
            <a:ext uri="{FF2B5EF4-FFF2-40B4-BE49-F238E27FC236}">
              <a16:creationId xmlns:a16="http://schemas.microsoft.com/office/drawing/2014/main" id="{758F35DF-77F8-4A34-BBE5-45D62911EC2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69" name="Text Box 41">
          <a:extLst>
            <a:ext uri="{FF2B5EF4-FFF2-40B4-BE49-F238E27FC236}">
              <a16:creationId xmlns:a16="http://schemas.microsoft.com/office/drawing/2014/main" id="{3E558269-BFEB-4A7D-BE39-D1AAE607732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70" name="Text Box 43">
          <a:extLst>
            <a:ext uri="{FF2B5EF4-FFF2-40B4-BE49-F238E27FC236}">
              <a16:creationId xmlns:a16="http://schemas.microsoft.com/office/drawing/2014/main" id="{C9276DC6-3AF3-4B4F-B725-E169E53DDA8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71" name="Text Box 1">
          <a:extLst>
            <a:ext uri="{FF2B5EF4-FFF2-40B4-BE49-F238E27FC236}">
              <a16:creationId xmlns:a16="http://schemas.microsoft.com/office/drawing/2014/main" id="{004B71DA-26E9-4721-A44E-A2F50E2F106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72" name="Text Box 8">
          <a:extLst>
            <a:ext uri="{FF2B5EF4-FFF2-40B4-BE49-F238E27FC236}">
              <a16:creationId xmlns:a16="http://schemas.microsoft.com/office/drawing/2014/main" id="{E1180D87-0D9A-439B-9DE6-3EC678719DB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73" name="Text Box 9">
          <a:extLst>
            <a:ext uri="{FF2B5EF4-FFF2-40B4-BE49-F238E27FC236}">
              <a16:creationId xmlns:a16="http://schemas.microsoft.com/office/drawing/2014/main" id="{034AD521-756A-45E2-A588-3C857A09805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74" name="Text Box 10">
          <a:extLst>
            <a:ext uri="{FF2B5EF4-FFF2-40B4-BE49-F238E27FC236}">
              <a16:creationId xmlns:a16="http://schemas.microsoft.com/office/drawing/2014/main" id="{ECF140AB-BEEF-4793-8000-DC0243AEF78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75" name="Text Box 41">
          <a:extLst>
            <a:ext uri="{FF2B5EF4-FFF2-40B4-BE49-F238E27FC236}">
              <a16:creationId xmlns:a16="http://schemas.microsoft.com/office/drawing/2014/main" id="{B2D0522E-AADF-4EC3-899D-9FE7E6CAC4C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76" name="Text Box 43">
          <a:extLst>
            <a:ext uri="{FF2B5EF4-FFF2-40B4-BE49-F238E27FC236}">
              <a16:creationId xmlns:a16="http://schemas.microsoft.com/office/drawing/2014/main" id="{668A3796-47CD-40DA-87CC-5352202DC92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77" name="Text Box 1">
          <a:extLst>
            <a:ext uri="{FF2B5EF4-FFF2-40B4-BE49-F238E27FC236}">
              <a16:creationId xmlns:a16="http://schemas.microsoft.com/office/drawing/2014/main" id="{B4ACEB53-B36B-46AE-A255-3CDC5E2951B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78" name="Text Box 8">
          <a:extLst>
            <a:ext uri="{FF2B5EF4-FFF2-40B4-BE49-F238E27FC236}">
              <a16:creationId xmlns:a16="http://schemas.microsoft.com/office/drawing/2014/main" id="{5F0DBC8E-ED02-418A-ADB9-41C264FC1AC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79" name="Text Box 9">
          <a:extLst>
            <a:ext uri="{FF2B5EF4-FFF2-40B4-BE49-F238E27FC236}">
              <a16:creationId xmlns:a16="http://schemas.microsoft.com/office/drawing/2014/main" id="{76ABA3A9-627C-431B-AB4B-0B8956E7803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80" name="Text Box 10">
          <a:extLst>
            <a:ext uri="{FF2B5EF4-FFF2-40B4-BE49-F238E27FC236}">
              <a16:creationId xmlns:a16="http://schemas.microsoft.com/office/drawing/2014/main" id="{D5466A2E-40EB-4F90-B0F8-58D15D364CF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81" name="Text Box 41">
          <a:extLst>
            <a:ext uri="{FF2B5EF4-FFF2-40B4-BE49-F238E27FC236}">
              <a16:creationId xmlns:a16="http://schemas.microsoft.com/office/drawing/2014/main" id="{ABBCC8AB-59A0-4E04-8987-D15AEAC1C48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82" name="Text Box 43">
          <a:extLst>
            <a:ext uri="{FF2B5EF4-FFF2-40B4-BE49-F238E27FC236}">
              <a16:creationId xmlns:a16="http://schemas.microsoft.com/office/drawing/2014/main" id="{FDB16F1A-9017-4F38-AC62-A4C2F78920D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83" name="Text Box 1">
          <a:extLst>
            <a:ext uri="{FF2B5EF4-FFF2-40B4-BE49-F238E27FC236}">
              <a16:creationId xmlns:a16="http://schemas.microsoft.com/office/drawing/2014/main" id="{9380B87B-E079-4478-93DB-7A846402CFE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84" name="Text Box 8">
          <a:extLst>
            <a:ext uri="{FF2B5EF4-FFF2-40B4-BE49-F238E27FC236}">
              <a16:creationId xmlns:a16="http://schemas.microsoft.com/office/drawing/2014/main" id="{016EFB35-B1CF-4F86-BA1D-83DE6F2F922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85" name="Text Box 9">
          <a:extLst>
            <a:ext uri="{FF2B5EF4-FFF2-40B4-BE49-F238E27FC236}">
              <a16:creationId xmlns:a16="http://schemas.microsoft.com/office/drawing/2014/main" id="{12D3C4BA-F404-41C5-AAAB-F020367EEBA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86" name="Text Box 10">
          <a:extLst>
            <a:ext uri="{FF2B5EF4-FFF2-40B4-BE49-F238E27FC236}">
              <a16:creationId xmlns:a16="http://schemas.microsoft.com/office/drawing/2014/main" id="{2EDAA16B-8EC5-461F-B8C5-53DCB9EF221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87" name="Text Box 41">
          <a:extLst>
            <a:ext uri="{FF2B5EF4-FFF2-40B4-BE49-F238E27FC236}">
              <a16:creationId xmlns:a16="http://schemas.microsoft.com/office/drawing/2014/main" id="{FDE62E53-B2E8-49E7-8C58-5B2733223A8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088" name="Text Box 43">
          <a:extLst>
            <a:ext uri="{FF2B5EF4-FFF2-40B4-BE49-F238E27FC236}">
              <a16:creationId xmlns:a16="http://schemas.microsoft.com/office/drawing/2014/main" id="{316071F1-E0F8-4E57-8BBF-3FD97A5FDAC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5089" name="Text Box 1">
          <a:extLst>
            <a:ext uri="{FF2B5EF4-FFF2-40B4-BE49-F238E27FC236}">
              <a16:creationId xmlns:a16="http://schemas.microsoft.com/office/drawing/2014/main" id="{1D5444F0-5267-4859-B297-979F5A787B8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5090" name="Text Box 8">
          <a:extLst>
            <a:ext uri="{FF2B5EF4-FFF2-40B4-BE49-F238E27FC236}">
              <a16:creationId xmlns:a16="http://schemas.microsoft.com/office/drawing/2014/main" id="{56CA8647-9301-44AB-82BF-8836D191C9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5091" name="Text Box 9">
          <a:extLst>
            <a:ext uri="{FF2B5EF4-FFF2-40B4-BE49-F238E27FC236}">
              <a16:creationId xmlns:a16="http://schemas.microsoft.com/office/drawing/2014/main" id="{10F5C69D-2511-4DA8-844A-A0CABD4E141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5092" name="Text Box 10">
          <a:extLst>
            <a:ext uri="{FF2B5EF4-FFF2-40B4-BE49-F238E27FC236}">
              <a16:creationId xmlns:a16="http://schemas.microsoft.com/office/drawing/2014/main" id="{F1153FD2-501B-47B3-A66B-27489A81A80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5093" name="Text Box 41">
          <a:extLst>
            <a:ext uri="{FF2B5EF4-FFF2-40B4-BE49-F238E27FC236}">
              <a16:creationId xmlns:a16="http://schemas.microsoft.com/office/drawing/2014/main" id="{2EC8CFA1-3C66-48D4-9A39-777457EC9B0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5094" name="Text Box 43">
          <a:extLst>
            <a:ext uri="{FF2B5EF4-FFF2-40B4-BE49-F238E27FC236}">
              <a16:creationId xmlns:a16="http://schemas.microsoft.com/office/drawing/2014/main" id="{3F72F36A-4CF0-40D3-9585-82343F1C5F9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5095" name="Text Box 1">
          <a:extLst>
            <a:ext uri="{FF2B5EF4-FFF2-40B4-BE49-F238E27FC236}">
              <a16:creationId xmlns:a16="http://schemas.microsoft.com/office/drawing/2014/main" id="{4B302A35-A7DF-4592-B8C2-871A48AB5BC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5096" name="Text Box 8">
          <a:extLst>
            <a:ext uri="{FF2B5EF4-FFF2-40B4-BE49-F238E27FC236}">
              <a16:creationId xmlns:a16="http://schemas.microsoft.com/office/drawing/2014/main" id="{6D88AC48-AFE6-41C7-ABC9-41A4E4E3052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5097" name="Text Box 9">
          <a:extLst>
            <a:ext uri="{FF2B5EF4-FFF2-40B4-BE49-F238E27FC236}">
              <a16:creationId xmlns:a16="http://schemas.microsoft.com/office/drawing/2014/main" id="{363E8689-4631-4564-891B-49DD4F766A3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5098" name="Text Box 10">
          <a:extLst>
            <a:ext uri="{FF2B5EF4-FFF2-40B4-BE49-F238E27FC236}">
              <a16:creationId xmlns:a16="http://schemas.microsoft.com/office/drawing/2014/main" id="{08DB6F60-DEED-4F66-8AB7-1A25DBC00C1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5099" name="Text Box 41">
          <a:extLst>
            <a:ext uri="{FF2B5EF4-FFF2-40B4-BE49-F238E27FC236}">
              <a16:creationId xmlns:a16="http://schemas.microsoft.com/office/drawing/2014/main" id="{D9D4D535-C427-4FB2-A280-592B96F4A86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5100" name="Text Box 43">
          <a:extLst>
            <a:ext uri="{FF2B5EF4-FFF2-40B4-BE49-F238E27FC236}">
              <a16:creationId xmlns:a16="http://schemas.microsoft.com/office/drawing/2014/main" id="{272F3075-0D2C-4914-89D5-57E5099AF9B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01" name="Text Box 1">
          <a:extLst>
            <a:ext uri="{FF2B5EF4-FFF2-40B4-BE49-F238E27FC236}">
              <a16:creationId xmlns:a16="http://schemas.microsoft.com/office/drawing/2014/main" id="{80C29877-3E60-4017-951E-B300534FA1D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02" name="Text Box 8">
          <a:extLst>
            <a:ext uri="{FF2B5EF4-FFF2-40B4-BE49-F238E27FC236}">
              <a16:creationId xmlns:a16="http://schemas.microsoft.com/office/drawing/2014/main" id="{3028EED8-A264-4C34-AC1D-818F3324E37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03" name="Text Box 9">
          <a:extLst>
            <a:ext uri="{FF2B5EF4-FFF2-40B4-BE49-F238E27FC236}">
              <a16:creationId xmlns:a16="http://schemas.microsoft.com/office/drawing/2014/main" id="{C60063A4-6355-4C96-8B84-F5D91110CEE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04" name="Text Box 10">
          <a:extLst>
            <a:ext uri="{FF2B5EF4-FFF2-40B4-BE49-F238E27FC236}">
              <a16:creationId xmlns:a16="http://schemas.microsoft.com/office/drawing/2014/main" id="{E449B56C-3A4E-44BA-A2B1-7051595F500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05" name="Text Box 41">
          <a:extLst>
            <a:ext uri="{FF2B5EF4-FFF2-40B4-BE49-F238E27FC236}">
              <a16:creationId xmlns:a16="http://schemas.microsoft.com/office/drawing/2014/main" id="{C628AD2F-5C25-499A-9893-5CA7FA932EA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06" name="Text Box 43">
          <a:extLst>
            <a:ext uri="{FF2B5EF4-FFF2-40B4-BE49-F238E27FC236}">
              <a16:creationId xmlns:a16="http://schemas.microsoft.com/office/drawing/2014/main" id="{6E92C9B6-99F6-43A9-816C-482B5EC9105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07" name="Text Box 1">
          <a:extLst>
            <a:ext uri="{FF2B5EF4-FFF2-40B4-BE49-F238E27FC236}">
              <a16:creationId xmlns:a16="http://schemas.microsoft.com/office/drawing/2014/main" id="{621F16C2-2960-4C5C-8D0E-146989A3EDE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08" name="Text Box 8">
          <a:extLst>
            <a:ext uri="{FF2B5EF4-FFF2-40B4-BE49-F238E27FC236}">
              <a16:creationId xmlns:a16="http://schemas.microsoft.com/office/drawing/2014/main" id="{9915D561-AFEE-464B-9D38-3FB3C82FE6F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09" name="Text Box 9">
          <a:extLst>
            <a:ext uri="{FF2B5EF4-FFF2-40B4-BE49-F238E27FC236}">
              <a16:creationId xmlns:a16="http://schemas.microsoft.com/office/drawing/2014/main" id="{A27E6520-F66E-4FAD-8AEE-9933E586D8C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10" name="Text Box 10">
          <a:extLst>
            <a:ext uri="{FF2B5EF4-FFF2-40B4-BE49-F238E27FC236}">
              <a16:creationId xmlns:a16="http://schemas.microsoft.com/office/drawing/2014/main" id="{D1EE44F8-21D8-47AC-8C4A-2A79542945C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11" name="Text Box 41">
          <a:extLst>
            <a:ext uri="{FF2B5EF4-FFF2-40B4-BE49-F238E27FC236}">
              <a16:creationId xmlns:a16="http://schemas.microsoft.com/office/drawing/2014/main" id="{0A59F6AF-DC43-4967-8551-01D37FE453A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12" name="Text Box 43">
          <a:extLst>
            <a:ext uri="{FF2B5EF4-FFF2-40B4-BE49-F238E27FC236}">
              <a16:creationId xmlns:a16="http://schemas.microsoft.com/office/drawing/2014/main" id="{5DFA301B-00E1-42E7-B5DC-56BDE41694D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13" name="Text Box 1">
          <a:extLst>
            <a:ext uri="{FF2B5EF4-FFF2-40B4-BE49-F238E27FC236}">
              <a16:creationId xmlns:a16="http://schemas.microsoft.com/office/drawing/2014/main" id="{33679651-582A-47B0-9F64-5DC291F86E6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14" name="Text Box 8">
          <a:extLst>
            <a:ext uri="{FF2B5EF4-FFF2-40B4-BE49-F238E27FC236}">
              <a16:creationId xmlns:a16="http://schemas.microsoft.com/office/drawing/2014/main" id="{92DC91BB-C021-4623-9CF9-AE1FE9AD5C0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15" name="Text Box 9">
          <a:extLst>
            <a:ext uri="{FF2B5EF4-FFF2-40B4-BE49-F238E27FC236}">
              <a16:creationId xmlns:a16="http://schemas.microsoft.com/office/drawing/2014/main" id="{FCFA1297-B8A1-43CE-97E6-83A1047C71A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16" name="Text Box 10">
          <a:extLst>
            <a:ext uri="{FF2B5EF4-FFF2-40B4-BE49-F238E27FC236}">
              <a16:creationId xmlns:a16="http://schemas.microsoft.com/office/drawing/2014/main" id="{DE90EC87-FFAF-48B9-925F-075AEB22F26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17" name="Text Box 41">
          <a:extLst>
            <a:ext uri="{FF2B5EF4-FFF2-40B4-BE49-F238E27FC236}">
              <a16:creationId xmlns:a16="http://schemas.microsoft.com/office/drawing/2014/main" id="{3870CE23-5AEB-4C7F-ACA0-8976DD458AF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18" name="Text Box 43">
          <a:extLst>
            <a:ext uri="{FF2B5EF4-FFF2-40B4-BE49-F238E27FC236}">
              <a16:creationId xmlns:a16="http://schemas.microsoft.com/office/drawing/2014/main" id="{3AC34EBC-76B1-4B77-AAAF-D3520206D9A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19" name="Text Box 1">
          <a:extLst>
            <a:ext uri="{FF2B5EF4-FFF2-40B4-BE49-F238E27FC236}">
              <a16:creationId xmlns:a16="http://schemas.microsoft.com/office/drawing/2014/main" id="{7019D0A4-A9F9-47D2-A000-F00C285B1E2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20" name="Text Box 8">
          <a:extLst>
            <a:ext uri="{FF2B5EF4-FFF2-40B4-BE49-F238E27FC236}">
              <a16:creationId xmlns:a16="http://schemas.microsoft.com/office/drawing/2014/main" id="{E3A81F06-2B98-4D0D-A5C0-05FA40FEAA7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21" name="Text Box 9">
          <a:extLst>
            <a:ext uri="{FF2B5EF4-FFF2-40B4-BE49-F238E27FC236}">
              <a16:creationId xmlns:a16="http://schemas.microsoft.com/office/drawing/2014/main" id="{7645F812-953C-41E9-9618-BBD51F58ECA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22" name="Text Box 10">
          <a:extLst>
            <a:ext uri="{FF2B5EF4-FFF2-40B4-BE49-F238E27FC236}">
              <a16:creationId xmlns:a16="http://schemas.microsoft.com/office/drawing/2014/main" id="{39C47DEB-FF2A-4CB3-8E9F-AEFFC777B6B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23" name="Text Box 41">
          <a:extLst>
            <a:ext uri="{FF2B5EF4-FFF2-40B4-BE49-F238E27FC236}">
              <a16:creationId xmlns:a16="http://schemas.microsoft.com/office/drawing/2014/main" id="{658EE148-DB90-477F-8259-5C1A1AB39DE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24" name="Text Box 43">
          <a:extLst>
            <a:ext uri="{FF2B5EF4-FFF2-40B4-BE49-F238E27FC236}">
              <a16:creationId xmlns:a16="http://schemas.microsoft.com/office/drawing/2014/main" id="{F2963DA7-CB56-4A38-933F-CE86FC58771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5125" name="Text Box 1">
          <a:extLst>
            <a:ext uri="{FF2B5EF4-FFF2-40B4-BE49-F238E27FC236}">
              <a16:creationId xmlns:a16="http://schemas.microsoft.com/office/drawing/2014/main" id="{ABA40F4E-1C33-42B9-875A-8158DBC58F0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5126" name="Text Box 8">
          <a:extLst>
            <a:ext uri="{FF2B5EF4-FFF2-40B4-BE49-F238E27FC236}">
              <a16:creationId xmlns:a16="http://schemas.microsoft.com/office/drawing/2014/main" id="{779E42B4-30F2-4907-83B0-80250DA1C7A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5127" name="Text Box 9">
          <a:extLst>
            <a:ext uri="{FF2B5EF4-FFF2-40B4-BE49-F238E27FC236}">
              <a16:creationId xmlns:a16="http://schemas.microsoft.com/office/drawing/2014/main" id="{80322199-2FEC-4C49-AA84-2522D81677F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5128" name="Text Box 10">
          <a:extLst>
            <a:ext uri="{FF2B5EF4-FFF2-40B4-BE49-F238E27FC236}">
              <a16:creationId xmlns:a16="http://schemas.microsoft.com/office/drawing/2014/main" id="{8572F7EB-FC96-422A-AE83-0790E889A10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5129" name="Text Box 41">
          <a:extLst>
            <a:ext uri="{FF2B5EF4-FFF2-40B4-BE49-F238E27FC236}">
              <a16:creationId xmlns:a16="http://schemas.microsoft.com/office/drawing/2014/main" id="{66B167AD-3BAE-46C9-9AEB-C10412B2B70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5130" name="Text Box 43">
          <a:extLst>
            <a:ext uri="{FF2B5EF4-FFF2-40B4-BE49-F238E27FC236}">
              <a16:creationId xmlns:a16="http://schemas.microsoft.com/office/drawing/2014/main" id="{976893EC-A944-450B-8854-263772DAE57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31" name="Text Box 1">
          <a:extLst>
            <a:ext uri="{FF2B5EF4-FFF2-40B4-BE49-F238E27FC236}">
              <a16:creationId xmlns:a16="http://schemas.microsoft.com/office/drawing/2014/main" id="{E29D9467-3827-48D5-9197-909C4247871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32" name="Text Box 8">
          <a:extLst>
            <a:ext uri="{FF2B5EF4-FFF2-40B4-BE49-F238E27FC236}">
              <a16:creationId xmlns:a16="http://schemas.microsoft.com/office/drawing/2014/main" id="{F896AB18-238B-40BD-9549-DAB60DFA01D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33" name="Text Box 9">
          <a:extLst>
            <a:ext uri="{FF2B5EF4-FFF2-40B4-BE49-F238E27FC236}">
              <a16:creationId xmlns:a16="http://schemas.microsoft.com/office/drawing/2014/main" id="{26869C59-298F-4D64-B592-E1D05C8FDFB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34" name="Text Box 10">
          <a:extLst>
            <a:ext uri="{FF2B5EF4-FFF2-40B4-BE49-F238E27FC236}">
              <a16:creationId xmlns:a16="http://schemas.microsoft.com/office/drawing/2014/main" id="{3F6F5C5D-90FB-45FF-9420-E5DC872B1A2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35" name="Text Box 41">
          <a:extLst>
            <a:ext uri="{FF2B5EF4-FFF2-40B4-BE49-F238E27FC236}">
              <a16:creationId xmlns:a16="http://schemas.microsoft.com/office/drawing/2014/main" id="{4D7AE631-BFD7-458A-BD1E-6E5FD9EC1F4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36" name="Text Box 43">
          <a:extLst>
            <a:ext uri="{FF2B5EF4-FFF2-40B4-BE49-F238E27FC236}">
              <a16:creationId xmlns:a16="http://schemas.microsoft.com/office/drawing/2014/main" id="{1BEBDB94-A828-4FA6-9CBD-0C544A3294D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37" name="Text Box 1">
          <a:extLst>
            <a:ext uri="{FF2B5EF4-FFF2-40B4-BE49-F238E27FC236}">
              <a16:creationId xmlns:a16="http://schemas.microsoft.com/office/drawing/2014/main" id="{80F6864E-69AE-46B7-A208-65F64B5E0E7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38" name="Text Box 8">
          <a:extLst>
            <a:ext uri="{FF2B5EF4-FFF2-40B4-BE49-F238E27FC236}">
              <a16:creationId xmlns:a16="http://schemas.microsoft.com/office/drawing/2014/main" id="{B32B5E92-06EA-451C-91EF-2578B02CC88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39" name="Text Box 9">
          <a:extLst>
            <a:ext uri="{FF2B5EF4-FFF2-40B4-BE49-F238E27FC236}">
              <a16:creationId xmlns:a16="http://schemas.microsoft.com/office/drawing/2014/main" id="{990AF610-9D34-4E88-B208-1D5690106E4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40" name="Text Box 10">
          <a:extLst>
            <a:ext uri="{FF2B5EF4-FFF2-40B4-BE49-F238E27FC236}">
              <a16:creationId xmlns:a16="http://schemas.microsoft.com/office/drawing/2014/main" id="{EB1FD307-FFAA-4D41-90F7-A96B6B36F2F0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41" name="Text Box 41">
          <a:extLst>
            <a:ext uri="{FF2B5EF4-FFF2-40B4-BE49-F238E27FC236}">
              <a16:creationId xmlns:a16="http://schemas.microsoft.com/office/drawing/2014/main" id="{E2EF5798-8E05-4C16-96BE-C38461626D44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42" name="Text Box 43">
          <a:extLst>
            <a:ext uri="{FF2B5EF4-FFF2-40B4-BE49-F238E27FC236}">
              <a16:creationId xmlns:a16="http://schemas.microsoft.com/office/drawing/2014/main" id="{6988A1EE-86BA-4FC1-82AF-412755946DA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43" name="Text Box 1">
          <a:extLst>
            <a:ext uri="{FF2B5EF4-FFF2-40B4-BE49-F238E27FC236}">
              <a16:creationId xmlns:a16="http://schemas.microsoft.com/office/drawing/2014/main" id="{81C62DBF-B79B-415D-A53C-940A89E6222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44" name="Text Box 8">
          <a:extLst>
            <a:ext uri="{FF2B5EF4-FFF2-40B4-BE49-F238E27FC236}">
              <a16:creationId xmlns:a16="http://schemas.microsoft.com/office/drawing/2014/main" id="{0DAB53D0-C1B5-4A56-B52C-C7481BA868B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45" name="Text Box 9">
          <a:extLst>
            <a:ext uri="{FF2B5EF4-FFF2-40B4-BE49-F238E27FC236}">
              <a16:creationId xmlns:a16="http://schemas.microsoft.com/office/drawing/2014/main" id="{9221FDD9-A4E0-4220-92D3-1A48455AE069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46" name="Text Box 10">
          <a:extLst>
            <a:ext uri="{FF2B5EF4-FFF2-40B4-BE49-F238E27FC236}">
              <a16:creationId xmlns:a16="http://schemas.microsoft.com/office/drawing/2014/main" id="{DC1561E0-E495-4931-BD0F-54F30446074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47" name="Text Box 41">
          <a:extLst>
            <a:ext uri="{FF2B5EF4-FFF2-40B4-BE49-F238E27FC236}">
              <a16:creationId xmlns:a16="http://schemas.microsoft.com/office/drawing/2014/main" id="{49FD2B0D-75D2-4311-9774-A3692157E32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48" name="Text Box 43">
          <a:extLst>
            <a:ext uri="{FF2B5EF4-FFF2-40B4-BE49-F238E27FC236}">
              <a16:creationId xmlns:a16="http://schemas.microsoft.com/office/drawing/2014/main" id="{3959120B-B08D-49D6-982F-12E76A5506E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49" name="Text Box 1">
          <a:extLst>
            <a:ext uri="{FF2B5EF4-FFF2-40B4-BE49-F238E27FC236}">
              <a16:creationId xmlns:a16="http://schemas.microsoft.com/office/drawing/2014/main" id="{210F0EAC-4353-49BB-943E-E08E7B85D91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50" name="Text Box 8">
          <a:extLst>
            <a:ext uri="{FF2B5EF4-FFF2-40B4-BE49-F238E27FC236}">
              <a16:creationId xmlns:a16="http://schemas.microsoft.com/office/drawing/2014/main" id="{18B7FC66-A591-4902-87A9-2A63A3C6C33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51" name="Text Box 9">
          <a:extLst>
            <a:ext uri="{FF2B5EF4-FFF2-40B4-BE49-F238E27FC236}">
              <a16:creationId xmlns:a16="http://schemas.microsoft.com/office/drawing/2014/main" id="{FAD22D0B-E4C7-4024-A3B4-3E943F825AE2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52" name="Text Box 10">
          <a:extLst>
            <a:ext uri="{FF2B5EF4-FFF2-40B4-BE49-F238E27FC236}">
              <a16:creationId xmlns:a16="http://schemas.microsoft.com/office/drawing/2014/main" id="{92C15A68-6AFB-49CA-8046-95A8A42DDC05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53" name="Text Box 41">
          <a:extLst>
            <a:ext uri="{FF2B5EF4-FFF2-40B4-BE49-F238E27FC236}">
              <a16:creationId xmlns:a16="http://schemas.microsoft.com/office/drawing/2014/main" id="{61E28730-E360-419E-925A-3D2DA4C9FDE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54" name="Text Box 43">
          <a:extLst>
            <a:ext uri="{FF2B5EF4-FFF2-40B4-BE49-F238E27FC236}">
              <a16:creationId xmlns:a16="http://schemas.microsoft.com/office/drawing/2014/main" id="{FBAEE80B-A8A0-4ED7-B718-9D01854A1FD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55" name="Text Box 1">
          <a:extLst>
            <a:ext uri="{FF2B5EF4-FFF2-40B4-BE49-F238E27FC236}">
              <a16:creationId xmlns:a16="http://schemas.microsoft.com/office/drawing/2014/main" id="{15BE1EDF-2C5D-440A-9E0A-5FF49E76B917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56" name="Text Box 8">
          <a:extLst>
            <a:ext uri="{FF2B5EF4-FFF2-40B4-BE49-F238E27FC236}">
              <a16:creationId xmlns:a16="http://schemas.microsoft.com/office/drawing/2014/main" id="{A7A669D3-F324-402E-BE82-43307160A398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57" name="Text Box 9">
          <a:extLst>
            <a:ext uri="{FF2B5EF4-FFF2-40B4-BE49-F238E27FC236}">
              <a16:creationId xmlns:a16="http://schemas.microsoft.com/office/drawing/2014/main" id="{6435E66C-1B74-4BB6-B021-9B327177717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58" name="Text Box 10">
          <a:extLst>
            <a:ext uri="{FF2B5EF4-FFF2-40B4-BE49-F238E27FC236}">
              <a16:creationId xmlns:a16="http://schemas.microsoft.com/office/drawing/2014/main" id="{48C8C121-D809-47F0-A94C-A80D5758CC56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59" name="Text Box 41">
          <a:extLst>
            <a:ext uri="{FF2B5EF4-FFF2-40B4-BE49-F238E27FC236}">
              <a16:creationId xmlns:a16="http://schemas.microsoft.com/office/drawing/2014/main" id="{6F0DC0FD-B025-463D-B171-558AA80ADEA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60" name="Text Box 43">
          <a:extLst>
            <a:ext uri="{FF2B5EF4-FFF2-40B4-BE49-F238E27FC236}">
              <a16:creationId xmlns:a16="http://schemas.microsoft.com/office/drawing/2014/main" id="{A069A0A8-B5BA-4946-9B60-A44DEC7E292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61" name="Text Box 1">
          <a:extLst>
            <a:ext uri="{FF2B5EF4-FFF2-40B4-BE49-F238E27FC236}">
              <a16:creationId xmlns:a16="http://schemas.microsoft.com/office/drawing/2014/main" id="{5F665427-8A15-4056-8AF8-4052FE16DBB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62" name="Text Box 8">
          <a:extLst>
            <a:ext uri="{FF2B5EF4-FFF2-40B4-BE49-F238E27FC236}">
              <a16:creationId xmlns:a16="http://schemas.microsoft.com/office/drawing/2014/main" id="{F95ACEC5-B29A-4643-9062-F8D0A99C201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63" name="Text Box 9">
          <a:extLst>
            <a:ext uri="{FF2B5EF4-FFF2-40B4-BE49-F238E27FC236}">
              <a16:creationId xmlns:a16="http://schemas.microsoft.com/office/drawing/2014/main" id="{7D82AE84-8CC2-468E-B0EB-547A3701E9F3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64" name="Text Box 10">
          <a:extLst>
            <a:ext uri="{FF2B5EF4-FFF2-40B4-BE49-F238E27FC236}">
              <a16:creationId xmlns:a16="http://schemas.microsoft.com/office/drawing/2014/main" id="{3748EAF7-908E-4773-B004-92F7E46152D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65" name="Text Box 41">
          <a:extLst>
            <a:ext uri="{FF2B5EF4-FFF2-40B4-BE49-F238E27FC236}">
              <a16:creationId xmlns:a16="http://schemas.microsoft.com/office/drawing/2014/main" id="{7DA01B60-8A58-41E5-96E9-3FAC1BD336CE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166" name="Text Box 43">
          <a:extLst>
            <a:ext uri="{FF2B5EF4-FFF2-40B4-BE49-F238E27FC236}">
              <a16:creationId xmlns:a16="http://schemas.microsoft.com/office/drawing/2014/main" id="{C37FCE81-06DE-41E0-BD85-24DEA16C80CF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5167" name="Text Box 1">
          <a:extLst>
            <a:ext uri="{FF2B5EF4-FFF2-40B4-BE49-F238E27FC236}">
              <a16:creationId xmlns:a16="http://schemas.microsoft.com/office/drawing/2014/main" id="{7D242220-57EE-4C12-A652-82056FB00BFB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5168" name="Text Box 8">
          <a:extLst>
            <a:ext uri="{FF2B5EF4-FFF2-40B4-BE49-F238E27FC236}">
              <a16:creationId xmlns:a16="http://schemas.microsoft.com/office/drawing/2014/main" id="{7CD56CF8-E123-4251-B5DA-559E4ECABC4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5169" name="Text Box 9">
          <a:extLst>
            <a:ext uri="{FF2B5EF4-FFF2-40B4-BE49-F238E27FC236}">
              <a16:creationId xmlns:a16="http://schemas.microsoft.com/office/drawing/2014/main" id="{D84AE9E0-5318-4826-84B8-EC8A7E3B0B11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5170" name="Text Box 10">
          <a:extLst>
            <a:ext uri="{FF2B5EF4-FFF2-40B4-BE49-F238E27FC236}">
              <a16:creationId xmlns:a16="http://schemas.microsoft.com/office/drawing/2014/main" id="{68297A85-087C-4ADF-A179-5486C393174A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5171" name="Text Box 41">
          <a:extLst>
            <a:ext uri="{FF2B5EF4-FFF2-40B4-BE49-F238E27FC236}">
              <a16:creationId xmlns:a16="http://schemas.microsoft.com/office/drawing/2014/main" id="{775566A6-3E1F-4AFE-AC8F-B9699D2D344D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5172" name="Text Box 43">
          <a:extLst>
            <a:ext uri="{FF2B5EF4-FFF2-40B4-BE49-F238E27FC236}">
              <a16:creationId xmlns:a16="http://schemas.microsoft.com/office/drawing/2014/main" id="{91B12291-700D-411B-8046-47CF7651903C}"/>
            </a:ext>
          </a:extLst>
        </xdr:cNvPr>
        <xdr:cNvSpPr txBox="1">
          <a:spLocks noChangeArrowheads="1"/>
        </xdr:cNvSpPr>
      </xdr:nvSpPr>
      <xdr:spPr bwMode="auto">
        <a:xfrm>
          <a:off x="1524000" y="206216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173" name="Text Box 1">
          <a:extLst>
            <a:ext uri="{FF2B5EF4-FFF2-40B4-BE49-F238E27FC236}">
              <a16:creationId xmlns:a16="http://schemas.microsoft.com/office/drawing/2014/main" id="{97F209CE-E25F-4D5C-9B52-024096B5446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174" name="Text Box 8">
          <a:extLst>
            <a:ext uri="{FF2B5EF4-FFF2-40B4-BE49-F238E27FC236}">
              <a16:creationId xmlns:a16="http://schemas.microsoft.com/office/drawing/2014/main" id="{752D5BF5-2EE3-4484-80E6-7A59A2A7368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175" name="Text Box 9">
          <a:extLst>
            <a:ext uri="{FF2B5EF4-FFF2-40B4-BE49-F238E27FC236}">
              <a16:creationId xmlns:a16="http://schemas.microsoft.com/office/drawing/2014/main" id="{83BCC729-896D-42B0-AFB0-AD4E7FD6829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176" name="Text Box 10">
          <a:extLst>
            <a:ext uri="{FF2B5EF4-FFF2-40B4-BE49-F238E27FC236}">
              <a16:creationId xmlns:a16="http://schemas.microsoft.com/office/drawing/2014/main" id="{65D71CC5-FFFD-477A-927F-1D7672D7584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177" name="Text Box 41">
          <a:extLst>
            <a:ext uri="{FF2B5EF4-FFF2-40B4-BE49-F238E27FC236}">
              <a16:creationId xmlns:a16="http://schemas.microsoft.com/office/drawing/2014/main" id="{139E6B2D-FA68-43EC-9A14-E61FF720C29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178" name="Text Box 43">
          <a:extLst>
            <a:ext uri="{FF2B5EF4-FFF2-40B4-BE49-F238E27FC236}">
              <a16:creationId xmlns:a16="http://schemas.microsoft.com/office/drawing/2014/main" id="{676F42EF-792D-4D2C-BDC2-51681FBF7A7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179" name="Text Box 1">
          <a:extLst>
            <a:ext uri="{FF2B5EF4-FFF2-40B4-BE49-F238E27FC236}">
              <a16:creationId xmlns:a16="http://schemas.microsoft.com/office/drawing/2014/main" id="{B77CF781-3A25-46D4-8760-88D9E5DAE68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180" name="Text Box 8">
          <a:extLst>
            <a:ext uri="{FF2B5EF4-FFF2-40B4-BE49-F238E27FC236}">
              <a16:creationId xmlns:a16="http://schemas.microsoft.com/office/drawing/2014/main" id="{CD7213D0-0FC8-45A1-AA36-A8904B35937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181" name="Text Box 9">
          <a:extLst>
            <a:ext uri="{FF2B5EF4-FFF2-40B4-BE49-F238E27FC236}">
              <a16:creationId xmlns:a16="http://schemas.microsoft.com/office/drawing/2014/main" id="{56870323-D6E2-4710-93C9-9A40989F14E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182" name="Text Box 10">
          <a:extLst>
            <a:ext uri="{FF2B5EF4-FFF2-40B4-BE49-F238E27FC236}">
              <a16:creationId xmlns:a16="http://schemas.microsoft.com/office/drawing/2014/main" id="{6BACC0B9-B1D9-4FCE-83FD-E67120C1C9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183" name="Text Box 41">
          <a:extLst>
            <a:ext uri="{FF2B5EF4-FFF2-40B4-BE49-F238E27FC236}">
              <a16:creationId xmlns:a16="http://schemas.microsoft.com/office/drawing/2014/main" id="{46E99EA2-9862-49A2-8C1F-B7230C90040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184" name="Text Box 43">
          <a:extLst>
            <a:ext uri="{FF2B5EF4-FFF2-40B4-BE49-F238E27FC236}">
              <a16:creationId xmlns:a16="http://schemas.microsoft.com/office/drawing/2014/main" id="{A15DC118-629C-49C8-9E39-11021537258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185" name="Text Box 1">
          <a:extLst>
            <a:ext uri="{FF2B5EF4-FFF2-40B4-BE49-F238E27FC236}">
              <a16:creationId xmlns:a16="http://schemas.microsoft.com/office/drawing/2014/main" id="{105C6EC5-5BEC-47D9-BEC0-D5240406030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186" name="Text Box 8">
          <a:extLst>
            <a:ext uri="{FF2B5EF4-FFF2-40B4-BE49-F238E27FC236}">
              <a16:creationId xmlns:a16="http://schemas.microsoft.com/office/drawing/2014/main" id="{B7B9E63B-A3F8-4E56-9A8B-4B938E4B2CE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187" name="Text Box 9">
          <a:extLst>
            <a:ext uri="{FF2B5EF4-FFF2-40B4-BE49-F238E27FC236}">
              <a16:creationId xmlns:a16="http://schemas.microsoft.com/office/drawing/2014/main" id="{C3DA669B-742C-4AE7-B1F7-56D29F708ED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188" name="Text Box 10">
          <a:extLst>
            <a:ext uri="{FF2B5EF4-FFF2-40B4-BE49-F238E27FC236}">
              <a16:creationId xmlns:a16="http://schemas.microsoft.com/office/drawing/2014/main" id="{75C5DA98-6E72-404E-A64E-A6CAEC08C9E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189" name="Text Box 41">
          <a:extLst>
            <a:ext uri="{FF2B5EF4-FFF2-40B4-BE49-F238E27FC236}">
              <a16:creationId xmlns:a16="http://schemas.microsoft.com/office/drawing/2014/main" id="{569E3AC1-DE3E-48F3-81FB-8CBEF8609D6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190" name="Text Box 43">
          <a:extLst>
            <a:ext uri="{FF2B5EF4-FFF2-40B4-BE49-F238E27FC236}">
              <a16:creationId xmlns:a16="http://schemas.microsoft.com/office/drawing/2014/main" id="{B7F92986-D61C-405F-BA2C-6A802A12BDB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191" name="Text Box 1">
          <a:extLst>
            <a:ext uri="{FF2B5EF4-FFF2-40B4-BE49-F238E27FC236}">
              <a16:creationId xmlns:a16="http://schemas.microsoft.com/office/drawing/2014/main" id="{5B36E64E-9DC0-41A9-99F7-86A2BB5CDB5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192" name="Text Box 8">
          <a:extLst>
            <a:ext uri="{FF2B5EF4-FFF2-40B4-BE49-F238E27FC236}">
              <a16:creationId xmlns:a16="http://schemas.microsoft.com/office/drawing/2014/main" id="{67A9939B-6E23-4E79-BB64-E0B27ED8DB6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193" name="Text Box 9">
          <a:extLst>
            <a:ext uri="{FF2B5EF4-FFF2-40B4-BE49-F238E27FC236}">
              <a16:creationId xmlns:a16="http://schemas.microsoft.com/office/drawing/2014/main" id="{74CB9EAA-5337-4C3B-904F-1A8C24079C7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194" name="Text Box 10">
          <a:extLst>
            <a:ext uri="{FF2B5EF4-FFF2-40B4-BE49-F238E27FC236}">
              <a16:creationId xmlns:a16="http://schemas.microsoft.com/office/drawing/2014/main" id="{CBF718E0-AAD9-4C16-8FC6-8BEEF6D56BD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195" name="Text Box 41">
          <a:extLst>
            <a:ext uri="{FF2B5EF4-FFF2-40B4-BE49-F238E27FC236}">
              <a16:creationId xmlns:a16="http://schemas.microsoft.com/office/drawing/2014/main" id="{3A2FDBEA-7751-4561-9E2C-8DAE877DB0D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196" name="Text Box 43">
          <a:extLst>
            <a:ext uri="{FF2B5EF4-FFF2-40B4-BE49-F238E27FC236}">
              <a16:creationId xmlns:a16="http://schemas.microsoft.com/office/drawing/2014/main" id="{7399C51B-BE19-41D6-B140-D4F930F951C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38100"/>
    <xdr:sp macro="" textlink="">
      <xdr:nvSpPr>
        <xdr:cNvPr id="5197" name="Text Box 1">
          <a:extLst>
            <a:ext uri="{FF2B5EF4-FFF2-40B4-BE49-F238E27FC236}">
              <a16:creationId xmlns:a16="http://schemas.microsoft.com/office/drawing/2014/main" id="{3F69990B-4B1E-40EF-9101-B3136597AE2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38100"/>
    <xdr:sp macro="" textlink="">
      <xdr:nvSpPr>
        <xdr:cNvPr id="5198" name="Text Box 8">
          <a:extLst>
            <a:ext uri="{FF2B5EF4-FFF2-40B4-BE49-F238E27FC236}">
              <a16:creationId xmlns:a16="http://schemas.microsoft.com/office/drawing/2014/main" id="{3D24C90F-3DBF-45F6-97F4-C7684560A81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38100"/>
    <xdr:sp macro="" textlink="">
      <xdr:nvSpPr>
        <xdr:cNvPr id="5199" name="Text Box 9">
          <a:extLst>
            <a:ext uri="{FF2B5EF4-FFF2-40B4-BE49-F238E27FC236}">
              <a16:creationId xmlns:a16="http://schemas.microsoft.com/office/drawing/2014/main" id="{FEF239CF-60A0-4596-8B18-6DF581EF3CD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38100"/>
    <xdr:sp macro="" textlink="">
      <xdr:nvSpPr>
        <xdr:cNvPr id="5200" name="Text Box 10">
          <a:extLst>
            <a:ext uri="{FF2B5EF4-FFF2-40B4-BE49-F238E27FC236}">
              <a16:creationId xmlns:a16="http://schemas.microsoft.com/office/drawing/2014/main" id="{96048CBA-78CB-481C-B1E6-BDFA9FE58DC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38100"/>
    <xdr:sp macro="" textlink="">
      <xdr:nvSpPr>
        <xdr:cNvPr id="5201" name="Text Box 41">
          <a:extLst>
            <a:ext uri="{FF2B5EF4-FFF2-40B4-BE49-F238E27FC236}">
              <a16:creationId xmlns:a16="http://schemas.microsoft.com/office/drawing/2014/main" id="{AA3FE3C5-17E2-4169-9256-F73B7F13E39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38100"/>
    <xdr:sp macro="" textlink="">
      <xdr:nvSpPr>
        <xdr:cNvPr id="5202" name="Text Box 43">
          <a:extLst>
            <a:ext uri="{FF2B5EF4-FFF2-40B4-BE49-F238E27FC236}">
              <a16:creationId xmlns:a16="http://schemas.microsoft.com/office/drawing/2014/main" id="{AC7C215E-42E1-4C4D-B320-11FFB5034B6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38100"/>
    <xdr:sp macro="" textlink="">
      <xdr:nvSpPr>
        <xdr:cNvPr id="5203" name="Text Box 1">
          <a:extLst>
            <a:ext uri="{FF2B5EF4-FFF2-40B4-BE49-F238E27FC236}">
              <a16:creationId xmlns:a16="http://schemas.microsoft.com/office/drawing/2014/main" id="{8BE29CAA-52DF-44BE-8506-11429A297B5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38100"/>
    <xdr:sp macro="" textlink="">
      <xdr:nvSpPr>
        <xdr:cNvPr id="5204" name="Text Box 8">
          <a:extLst>
            <a:ext uri="{FF2B5EF4-FFF2-40B4-BE49-F238E27FC236}">
              <a16:creationId xmlns:a16="http://schemas.microsoft.com/office/drawing/2014/main" id="{0AF10FC5-6CCE-489B-950C-0489218486C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38100"/>
    <xdr:sp macro="" textlink="">
      <xdr:nvSpPr>
        <xdr:cNvPr id="5205" name="Text Box 9">
          <a:extLst>
            <a:ext uri="{FF2B5EF4-FFF2-40B4-BE49-F238E27FC236}">
              <a16:creationId xmlns:a16="http://schemas.microsoft.com/office/drawing/2014/main" id="{710A7149-5B63-4DE0-AD4B-72794028281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38100"/>
    <xdr:sp macro="" textlink="">
      <xdr:nvSpPr>
        <xdr:cNvPr id="5206" name="Text Box 10">
          <a:extLst>
            <a:ext uri="{FF2B5EF4-FFF2-40B4-BE49-F238E27FC236}">
              <a16:creationId xmlns:a16="http://schemas.microsoft.com/office/drawing/2014/main" id="{8996D580-BCF8-44A3-AE11-DD6AC913A0D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38100"/>
    <xdr:sp macro="" textlink="">
      <xdr:nvSpPr>
        <xdr:cNvPr id="5207" name="Text Box 41">
          <a:extLst>
            <a:ext uri="{FF2B5EF4-FFF2-40B4-BE49-F238E27FC236}">
              <a16:creationId xmlns:a16="http://schemas.microsoft.com/office/drawing/2014/main" id="{21914E05-7919-4430-BABD-10FC4163C28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38100"/>
    <xdr:sp macro="" textlink="">
      <xdr:nvSpPr>
        <xdr:cNvPr id="5208" name="Text Box 43">
          <a:extLst>
            <a:ext uri="{FF2B5EF4-FFF2-40B4-BE49-F238E27FC236}">
              <a16:creationId xmlns:a16="http://schemas.microsoft.com/office/drawing/2014/main" id="{49C23296-BF71-477D-87F5-19D3188A750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09" name="Text Box 1">
          <a:extLst>
            <a:ext uri="{FF2B5EF4-FFF2-40B4-BE49-F238E27FC236}">
              <a16:creationId xmlns:a16="http://schemas.microsoft.com/office/drawing/2014/main" id="{341114B5-0BFF-49ED-AF2A-09FAC78B311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10" name="Text Box 8">
          <a:extLst>
            <a:ext uri="{FF2B5EF4-FFF2-40B4-BE49-F238E27FC236}">
              <a16:creationId xmlns:a16="http://schemas.microsoft.com/office/drawing/2014/main" id="{9D5C5C3A-96A0-4BFD-A3D3-F5652AD8BCC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11" name="Text Box 9">
          <a:extLst>
            <a:ext uri="{FF2B5EF4-FFF2-40B4-BE49-F238E27FC236}">
              <a16:creationId xmlns:a16="http://schemas.microsoft.com/office/drawing/2014/main" id="{2484CE38-8115-4262-B04D-B831B6040BB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12" name="Text Box 10">
          <a:extLst>
            <a:ext uri="{FF2B5EF4-FFF2-40B4-BE49-F238E27FC236}">
              <a16:creationId xmlns:a16="http://schemas.microsoft.com/office/drawing/2014/main" id="{12F493B8-F0C4-48D7-932C-07B8A7A5031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13" name="Text Box 41">
          <a:extLst>
            <a:ext uri="{FF2B5EF4-FFF2-40B4-BE49-F238E27FC236}">
              <a16:creationId xmlns:a16="http://schemas.microsoft.com/office/drawing/2014/main" id="{B7DAB498-B732-47B3-B6FA-07903EE56DE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14" name="Text Box 43">
          <a:extLst>
            <a:ext uri="{FF2B5EF4-FFF2-40B4-BE49-F238E27FC236}">
              <a16:creationId xmlns:a16="http://schemas.microsoft.com/office/drawing/2014/main" id="{E96ED594-89DB-4089-BDE3-92BC5E218D6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15" name="Text Box 1">
          <a:extLst>
            <a:ext uri="{FF2B5EF4-FFF2-40B4-BE49-F238E27FC236}">
              <a16:creationId xmlns:a16="http://schemas.microsoft.com/office/drawing/2014/main" id="{B0C9D687-38BB-4B2F-9425-F4B1BAE45E9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16" name="Text Box 8">
          <a:extLst>
            <a:ext uri="{FF2B5EF4-FFF2-40B4-BE49-F238E27FC236}">
              <a16:creationId xmlns:a16="http://schemas.microsoft.com/office/drawing/2014/main" id="{983E7D00-1ABC-475B-A24E-21E87380DF3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17" name="Text Box 9">
          <a:extLst>
            <a:ext uri="{FF2B5EF4-FFF2-40B4-BE49-F238E27FC236}">
              <a16:creationId xmlns:a16="http://schemas.microsoft.com/office/drawing/2014/main" id="{A8E71391-1EB5-4350-99AB-7162934D872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18" name="Text Box 10">
          <a:extLst>
            <a:ext uri="{FF2B5EF4-FFF2-40B4-BE49-F238E27FC236}">
              <a16:creationId xmlns:a16="http://schemas.microsoft.com/office/drawing/2014/main" id="{BB224809-9199-4431-B898-6BA92BAF1B9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19" name="Text Box 41">
          <a:extLst>
            <a:ext uri="{FF2B5EF4-FFF2-40B4-BE49-F238E27FC236}">
              <a16:creationId xmlns:a16="http://schemas.microsoft.com/office/drawing/2014/main" id="{5C95812B-F17D-4723-9005-3FEAA25DF34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20" name="Text Box 43">
          <a:extLst>
            <a:ext uri="{FF2B5EF4-FFF2-40B4-BE49-F238E27FC236}">
              <a16:creationId xmlns:a16="http://schemas.microsoft.com/office/drawing/2014/main" id="{E1B05BB1-6539-4A5F-BE8F-CD132823750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21" name="Text Box 1">
          <a:extLst>
            <a:ext uri="{FF2B5EF4-FFF2-40B4-BE49-F238E27FC236}">
              <a16:creationId xmlns:a16="http://schemas.microsoft.com/office/drawing/2014/main" id="{FA1DBAB3-27BE-4D8E-B1B3-D18AA1869C2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22" name="Text Box 8">
          <a:extLst>
            <a:ext uri="{FF2B5EF4-FFF2-40B4-BE49-F238E27FC236}">
              <a16:creationId xmlns:a16="http://schemas.microsoft.com/office/drawing/2014/main" id="{1E8A63AB-38D3-4503-905A-90D1442EFF8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23" name="Text Box 9">
          <a:extLst>
            <a:ext uri="{FF2B5EF4-FFF2-40B4-BE49-F238E27FC236}">
              <a16:creationId xmlns:a16="http://schemas.microsoft.com/office/drawing/2014/main" id="{320CCE27-13C5-4060-A8F8-7B7D6012F18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24" name="Text Box 10">
          <a:extLst>
            <a:ext uri="{FF2B5EF4-FFF2-40B4-BE49-F238E27FC236}">
              <a16:creationId xmlns:a16="http://schemas.microsoft.com/office/drawing/2014/main" id="{01DC30C4-A804-4658-8CC8-C685E796B3E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25" name="Text Box 41">
          <a:extLst>
            <a:ext uri="{FF2B5EF4-FFF2-40B4-BE49-F238E27FC236}">
              <a16:creationId xmlns:a16="http://schemas.microsoft.com/office/drawing/2014/main" id="{841DFAA3-78E8-4CF0-B367-6F91A4043CB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26" name="Text Box 43">
          <a:extLst>
            <a:ext uri="{FF2B5EF4-FFF2-40B4-BE49-F238E27FC236}">
              <a16:creationId xmlns:a16="http://schemas.microsoft.com/office/drawing/2014/main" id="{7DDA0538-7581-4F1E-BD74-F320F0CD582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27" name="Text Box 1">
          <a:extLst>
            <a:ext uri="{FF2B5EF4-FFF2-40B4-BE49-F238E27FC236}">
              <a16:creationId xmlns:a16="http://schemas.microsoft.com/office/drawing/2014/main" id="{66D8F962-4EF1-4F01-9097-AA5CCAEE963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28" name="Text Box 8">
          <a:extLst>
            <a:ext uri="{FF2B5EF4-FFF2-40B4-BE49-F238E27FC236}">
              <a16:creationId xmlns:a16="http://schemas.microsoft.com/office/drawing/2014/main" id="{2F9C9B32-8456-4193-B826-53013A01CF6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29" name="Text Box 9">
          <a:extLst>
            <a:ext uri="{FF2B5EF4-FFF2-40B4-BE49-F238E27FC236}">
              <a16:creationId xmlns:a16="http://schemas.microsoft.com/office/drawing/2014/main" id="{7FCCC672-460D-47DB-8CAC-AC5596CDE36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30" name="Text Box 10">
          <a:extLst>
            <a:ext uri="{FF2B5EF4-FFF2-40B4-BE49-F238E27FC236}">
              <a16:creationId xmlns:a16="http://schemas.microsoft.com/office/drawing/2014/main" id="{C983EEE0-65F0-4886-B4B0-A36E1D68689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31" name="Text Box 41">
          <a:extLst>
            <a:ext uri="{FF2B5EF4-FFF2-40B4-BE49-F238E27FC236}">
              <a16:creationId xmlns:a16="http://schemas.microsoft.com/office/drawing/2014/main" id="{F7E4B064-1FAE-4EE6-AE9D-9AE0C0E0D34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32" name="Text Box 43">
          <a:extLst>
            <a:ext uri="{FF2B5EF4-FFF2-40B4-BE49-F238E27FC236}">
              <a16:creationId xmlns:a16="http://schemas.microsoft.com/office/drawing/2014/main" id="{9FB3BAF9-5A2A-491E-8885-8B872400A81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33" name="Text Box 1">
          <a:extLst>
            <a:ext uri="{FF2B5EF4-FFF2-40B4-BE49-F238E27FC236}">
              <a16:creationId xmlns:a16="http://schemas.microsoft.com/office/drawing/2014/main" id="{9B1F2363-C7A2-459F-B1FB-15F9411B5AA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34" name="Text Box 8">
          <a:extLst>
            <a:ext uri="{FF2B5EF4-FFF2-40B4-BE49-F238E27FC236}">
              <a16:creationId xmlns:a16="http://schemas.microsoft.com/office/drawing/2014/main" id="{B36CD534-BBF3-4B04-A69E-FF6F0CD884B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35" name="Text Box 9">
          <a:extLst>
            <a:ext uri="{FF2B5EF4-FFF2-40B4-BE49-F238E27FC236}">
              <a16:creationId xmlns:a16="http://schemas.microsoft.com/office/drawing/2014/main" id="{CB2D2606-1DFF-4308-9610-EC8819B7117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36" name="Text Box 10">
          <a:extLst>
            <a:ext uri="{FF2B5EF4-FFF2-40B4-BE49-F238E27FC236}">
              <a16:creationId xmlns:a16="http://schemas.microsoft.com/office/drawing/2014/main" id="{B91D56C7-A4B3-4EE0-AEFE-EA9D5735FE8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37" name="Text Box 41">
          <a:extLst>
            <a:ext uri="{FF2B5EF4-FFF2-40B4-BE49-F238E27FC236}">
              <a16:creationId xmlns:a16="http://schemas.microsoft.com/office/drawing/2014/main" id="{DF75716A-41EA-4F89-9A4F-D906D189C6D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38" name="Text Box 43">
          <a:extLst>
            <a:ext uri="{FF2B5EF4-FFF2-40B4-BE49-F238E27FC236}">
              <a16:creationId xmlns:a16="http://schemas.microsoft.com/office/drawing/2014/main" id="{FCA71116-DEE4-46EC-A324-8949D30B526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39" name="Text Box 1">
          <a:extLst>
            <a:ext uri="{FF2B5EF4-FFF2-40B4-BE49-F238E27FC236}">
              <a16:creationId xmlns:a16="http://schemas.microsoft.com/office/drawing/2014/main" id="{C2F34406-327D-411E-9EBD-279E4EE79D7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40" name="Text Box 8">
          <a:extLst>
            <a:ext uri="{FF2B5EF4-FFF2-40B4-BE49-F238E27FC236}">
              <a16:creationId xmlns:a16="http://schemas.microsoft.com/office/drawing/2014/main" id="{B27A8B60-38BA-48AA-927E-B01737AA2C9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41" name="Text Box 9">
          <a:extLst>
            <a:ext uri="{FF2B5EF4-FFF2-40B4-BE49-F238E27FC236}">
              <a16:creationId xmlns:a16="http://schemas.microsoft.com/office/drawing/2014/main" id="{57513ECD-F6A5-4E5A-9C4D-FE02ABC3DA2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42" name="Text Box 10">
          <a:extLst>
            <a:ext uri="{FF2B5EF4-FFF2-40B4-BE49-F238E27FC236}">
              <a16:creationId xmlns:a16="http://schemas.microsoft.com/office/drawing/2014/main" id="{F5EF66A7-AD9F-46DC-85BD-A10C470E8BE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43" name="Text Box 41">
          <a:extLst>
            <a:ext uri="{FF2B5EF4-FFF2-40B4-BE49-F238E27FC236}">
              <a16:creationId xmlns:a16="http://schemas.microsoft.com/office/drawing/2014/main" id="{CC3E8926-A0EC-4948-91F2-C8A8FB28F77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44" name="Text Box 43">
          <a:extLst>
            <a:ext uri="{FF2B5EF4-FFF2-40B4-BE49-F238E27FC236}">
              <a16:creationId xmlns:a16="http://schemas.microsoft.com/office/drawing/2014/main" id="{DBCC0B9E-5235-40FE-B2DC-7CF82F8697A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45" name="Text Box 1">
          <a:extLst>
            <a:ext uri="{FF2B5EF4-FFF2-40B4-BE49-F238E27FC236}">
              <a16:creationId xmlns:a16="http://schemas.microsoft.com/office/drawing/2014/main" id="{CE541AF4-9E99-449F-817A-87BB2EBDA8D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46" name="Text Box 8">
          <a:extLst>
            <a:ext uri="{FF2B5EF4-FFF2-40B4-BE49-F238E27FC236}">
              <a16:creationId xmlns:a16="http://schemas.microsoft.com/office/drawing/2014/main" id="{E9707893-15B4-44CC-B4DC-610A0A14D36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47" name="Text Box 9">
          <a:extLst>
            <a:ext uri="{FF2B5EF4-FFF2-40B4-BE49-F238E27FC236}">
              <a16:creationId xmlns:a16="http://schemas.microsoft.com/office/drawing/2014/main" id="{8BB5CAD5-7675-4668-8D0C-FB5D4A710E9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48" name="Text Box 10">
          <a:extLst>
            <a:ext uri="{FF2B5EF4-FFF2-40B4-BE49-F238E27FC236}">
              <a16:creationId xmlns:a16="http://schemas.microsoft.com/office/drawing/2014/main" id="{5D52821A-888A-4D5D-9E02-B2F79E23EB7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49" name="Text Box 41">
          <a:extLst>
            <a:ext uri="{FF2B5EF4-FFF2-40B4-BE49-F238E27FC236}">
              <a16:creationId xmlns:a16="http://schemas.microsoft.com/office/drawing/2014/main" id="{FE94AD7F-2875-410F-BC9E-EBF6E07553A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50" name="Text Box 43">
          <a:extLst>
            <a:ext uri="{FF2B5EF4-FFF2-40B4-BE49-F238E27FC236}">
              <a16:creationId xmlns:a16="http://schemas.microsoft.com/office/drawing/2014/main" id="{9F4CFF75-2286-41A9-A5C8-AC62D2BE9C8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51" name="Text Box 1">
          <a:extLst>
            <a:ext uri="{FF2B5EF4-FFF2-40B4-BE49-F238E27FC236}">
              <a16:creationId xmlns:a16="http://schemas.microsoft.com/office/drawing/2014/main" id="{C083E67D-97A8-4396-BC91-4AACD246A4D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52" name="Text Box 8">
          <a:extLst>
            <a:ext uri="{FF2B5EF4-FFF2-40B4-BE49-F238E27FC236}">
              <a16:creationId xmlns:a16="http://schemas.microsoft.com/office/drawing/2014/main" id="{839E8F77-076D-4D1B-A405-FA76F49B07E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53" name="Text Box 9">
          <a:extLst>
            <a:ext uri="{FF2B5EF4-FFF2-40B4-BE49-F238E27FC236}">
              <a16:creationId xmlns:a16="http://schemas.microsoft.com/office/drawing/2014/main" id="{779189BE-A25D-4433-BBFB-F7D9F6A9DAE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54" name="Text Box 10">
          <a:extLst>
            <a:ext uri="{FF2B5EF4-FFF2-40B4-BE49-F238E27FC236}">
              <a16:creationId xmlns:a16="http://schemas.microsoft.com/office/drawing/2014/main" id="{CD68A370-B72C-4F04-BA21-5A9B2A21AFC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55" name="Text Box 41">
          <a:extLst>
            <a:ext uri="{FF2B5EF4-FFF2-40B4-BE49-F238E27FC236}">
              <a16:creationId xmlns:a16="http://schemas.microsoft.com/office/drawing/2014/main" id="{0A00C13E-2170-46D0-B5E8-C5F5B2C490F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56" name="Text Box 43">
          <a:extLst>
            <a:ext uri="{FF2B5EF4-FFF2-40B4-BE49-F238E27FC236}">
              <a16:creationId xmlns:a16="http://schemas.microsoft.com/office/drawing/2014/main" id="{8E62300E-29CA-429E-B049-C56AD61B40C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57" name="Text Box 1">
          <a:extLst>
            <a:ext uri="{FF2B5EF4-FFF2-40B4-BE49-F238E27FC236}">
              <a16:creationId xmlns:a16="http://schemas.microsoft.com/office/drawing/2014/main" id="{985AEA4C-5AEB-4661-A21F-64C2456210A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58" name="Text Box 8">
          <a:extLst>
            <a:ext uri="{FF2B5EF4-FFF2-40B4-BE49-F238E27FC236}">
              <a16:creationId xmlns:a16="http://schemas.microsoft.com/office/drawing/2014/main" id="{190A1655-B159-484E-97E4-6A43A363827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59" name="Text Box 9">
          <a:extLst>
            <a:ext uri="{FF2B5EF4-FFF2-40B4-BE49-F238E27FC236}">
              <a16:creationId xmlns:a16="http://schemas.microsoft.com/office/drawing/2014/main" id="{A7022017-E010-4540-96C6-180E58D9831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60" name="Text Box 10">
          <a:extLst>
            <a:ext uri="{FF2B5EF4-FFF2-40B4-BE49-F238E27FC236}">
              <a16:creationId xmlns:a16="http://schemas.microsoft.com/office/drawing/2014/main" id="{DE4F616A-F578-4236-9D30-1420F977863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61" name="Text Box 41">
          <a:extLst>
            <a:ext uri="{FF2B5EF4-FFF2-40B4-BE49-F238E27FC236}">
              <a16:creationId xmlns:a16="http://schemas.microsoft.com/office/drawing/2014/main" id="{D2AACB29-F68E-47F1-BFD0-F96CA7B6F17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62" name="Text Box 43">
          <a:extLst>
            <a:ext uri="{FF2B5EF4-FFF2-40B4-BE49-F238E27FC236}">
              <a16:creationId xmlns:a16="http://schemas.microsoft.com/office/drawing/2014/main" id="{1CF950CA-C0D9-447F-83B5-D8AB1F65998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63" name="Text Box 1">
          <a:extLst>
            <a:ext uri="{FF2B5EF4-FFF2-40B4-BE49-F238E27FC236}">
              <a16:creationId xmlns:a16="http://schemas.microsoft.com/office/drawing/2014/main" id="{71186D19-DB16-4CFD-8A92-B0396E37FAF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64" name="Text Box 8">
          <a:extLst>
            <a:ext uri="{FF2B5EF4-FFF2-40B4-BE49-F238E27FC236}">
              <a16:creationId xmlns:a16="http://schemas.microsoft.com/office/drawing/2014/main" id="{AFEBFC57-4680-4FCE-80DF-02236FFC91F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65" name="Text Box 9">
          <a:extLst>
            <a:ext uri="{FF2B5EF4-FFF2-40B4-BE49-F238E27FC236}">
              <a16:creationId xmlns:a16="http://schemas.microsoft.com/office/drawing/2014/main" id="{B5EA885D-1360-4C32-9B75-DBC55EF9021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66" name="Text Box 10">
          <a:extLst>
            <a:ext uri="{FF2B5EF4-FFF2-40B4-BE49-F238E27FC236}">
              <a16:creationId xmlns:a16="http://schemas.microsoft.com/office/drawing/2014/main" id="{ADF4500A-A9CE-4A97-8FCA-48799178826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67" name="Text Box 41">
          <a:extLst>
            <a:ext uri="{FF2B5EF4-FFF2-40B4-BE49-F238E27FC236}">
              <a16:creationId xmlns:a16="http://schemas.microsoft.com/office/drawing/2014/main" id="{CEF6C9DA-CA86-46B7-A621-E2315EC13F7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68" name="Text Box 43">
          <a:extLst>
            <a:ext uri="{FF2B5EF4-FFF2-40B4-BE49-F238E27FC236}">
              <a16:creationId xmlns:a16="http://schemas.microsoft.com/office/drawing/2014/main" id="{4CA22137-F0A6-4955-89A7-DCDBC6C0A04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69" name="Text Box 1">
          <a:extLst>
            <a:ext uri="{FF2B5EF4-FFF2-40B4-BE49-F238E27FC236}">
              <a16:creationId xmlns:a16="http://schemas.microsoft.com/office/drawing/2014/main" id="{09DCA8FD-BCF2-4191-8A31-609A0598A1E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70" name="Text Box 8">
          <a:extLst>
            <a:ext uri="{FF2B5EF4-FFF2-40B4-BE49-F238E27FC236}">
              <a16:creationId xmlns:a16="http://schemas.microsoft.com/office/drawing/2014/main" id="{1280D03B-4524-46F5-A5A6-16F7B03D09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71" name="Text Box 9">
          <a:extLst>
            <a:ext uri="{FF2B5EF4-FFF2-40B4-BE49-F238E27FC236}">
              <a16:creationId xmlns:a16="http://schemas.microsoft.com/office/drawing/2014/main" id="{15952108-A542-42B1-9633-0C89B6C9DDC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72" name="Text Box 10">
          <a:extLst>
            <a:ext uri="{FF2B5EF4-FFF2-40B4-BE49-F238E27FC236}">
              <a16:creationId xmlns:a16="http://schemas.microsoft.com/office/drawing/2014/main" id="{7FD92009-7554-44D0-A913-8CD4992D60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73" name="Text Box 41">
          <a:extLst>
            <a:ext uri="{FF2B5EF4-FFF2-40B4-BE49-F238E27FC236}">
              <a16:creationId xmlns:a16="http://schemas.microsoft.com/office/drawing/2014/main" id="{470DA56F-5916-4DBC-906D-A2DE4536BEF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74" name="Text Box 43">
          <a:extLst>
            <a:ext uri="{FF2B5EF4-FFF2-40B4-BE49-F238E27FC236}">
              <a16:creationId xmlns:a16="http://schemas.microsoft.com/office/drawing/2014/main" id="{A76E9424-8EEA-478E-AA70-622A1B0CAFF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75" name="Text Box 1">
          <a:extLst>
            <a:ext uri="{FF2B5EF4-FFF2-40B4-BE49-F238E27FC236}">
              <a16:creationId xmlns:a16="http://schemas.microsoft.com/office/drawing/2014/main" id="{898A9408-6797-40B8-BCFE-A169DEC49CB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76" name="Text Box 8">
          <a:extLst>
            <a:ext uri="{FF2B5EF4-FFF2-40B4-BE49-F238E27FC236}">
              <a16:creationId xmlns:a16="http://schemas.microsoft.com/office/drawing/2014/main" id="{D57CFCBB-C565-49C6-B26D-D1DF9714870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77" name="Text Box 9">
          <a:extLst>
            <a:ext uri="{FF2B5EF4-FFF2-40B4-BE49-F238E27FC236}">
              <a16:creationId xmlns:a16="http://schemas.microsoft.com/office/drawing/2014/main" id="{838291B2-FDD2-4658-849C-74F0560318A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78" name="Text Box 10">
          <a:extLst>
            <a:ext uri="{FF2B5EF4-FFF2-40B4-BE49-F238E27FC236}">
              <a16:creationId xmlns:a16="http://schemas.microsoft.com/office/drawing/2014/main" id="{3FE8B13E-8BD3-41DF-9F99-506D1F2870B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79" name="Text Box 41">
          <a:extLst>
            <a:ext uri="{FF2B5EF4-FFF2-40B4-BE49-F238E27FC236}">
              <a16:creationId xmlns:a16="http://schemas.microsoft.com/office/drawing/2014/main" id="{328BE70C-3CC0-41FE-AC91-C6283BDA023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80" name="Text Box 43">
          <a:extLst>
            <a:ext uri="{FF2B5EF4-FFF2-40B4-BE49-F238E27FC236}">
              <a16:creationId xmlns:a16="http://schemas.microsoft.com/office/drawing/2014/main" id="{C2F1CAE3-BB9E-496D-B923-EC624DEF22C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281" name="Text Box 1">
          <a:extLst>
            <a:ext uri="{FF2B5EF4-FFF2-40B4-BE49-F238E27FC236}">
              <a16:creationId xmlns:a16="http://schemas.microsoft.com/office/drawing/2014/main" id="{B447CFD8-9388-43E4-88C1-E9AA628FF94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282" name="Text Box 8">
          <a:extLst>
            <a:ext uri="{FF2B5EF4-FFF2-40B4-BE49-F238E27FC236}">
              <a16:creationId xmlns:a16="http://schemas.microsoft.com/office/drawing/2014/main" id="{A3C9FF6A-E4C4-41D1-98F2-2546A66B11D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283" name="Text Box 9">
          <a:extLst>
            <a:ext uri="{FF2B5EF4-FFF2-40B4-BE49-F238E27FC236}">
              <a16:creationId xmlns:a16="http://schemas.microsoft.com/office/drawing/2014/main" id="{07B9A8C6-D440-48E6-B076-3B8FDEEFDEE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284" name="Text Box 10">
          <a:extLst>
            <a:ext uri="{FF2B5EF4-FFF2-40B4-BE49-F238E27FC236}">
              <a16:creationId xmlns:a16="http://schemas.microsoft.com/office/drawing/2014/main" id="{A2C2D0FC-940A-403B-AA10-39D9C08F3EB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285" name="Text Box 41">
          <a:extLst>
            <a:ext uri="{FF2B5EF4-FFF2-40B4-BE49-F238E27FC236}">
              <a16:creationId xmlns:a16="http://schemas.microsoft.com/office/drawing/2014/main" id="{C648C404-DA7A-4AB3-9D63-768D534B8D0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286" name="Text Box 43">
          <a:extLst>
            <a:ext uri="{FF2B5EF4-FFF2-40B4-BE49-F238E27FC236}">
              <a16:creationId xmlns:a16="http://schemas.microsoft.com/office/drawing/2014/main" id="{2B5769B1-EB65-4C15-B656-E58F6AF9581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287" name="Text Box 1">
          <a:extLst>
            <a:ext uri="{FF2B5EF4-FFF2-40B4-BE49-F238E27FC236}">
              <a16:creationId xmlns:a16="http://schemas.microsoft.com/office/drawing/2014/main" id="{23CB829E-6811-4132-8335-8F00737E0DE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288" name="Text Box 8">
          <a:extLst>
            <a:ext uri="{FF2B5EF4-FFF2-40B4-BE49-F238E27FC236}">
              <a16:creationId xmlns:a16="http://schemas.microsoft.com/office/drawing/2014/main" id="{D2AC9F32-F3DC-41BE-BD84-D41750F7949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289" name="Text Box 9">
          <a:extLst>
            <a:ext uri="{FF2B5EF4-FFF2-40B4-BE49-F238E27FC236}">
              <a16:creationId xmlns:a16="http://schemas.microsoft.com/office/drawing/2014/main" id="{B014045A-60D5-49AE-A006-1460DD53BDE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290" name="Text Box 10">
          <a:extLst>
            <a:ext uri="{FF2B5EF4-FFF2-40B4-BE49-F238E27FC236}">
              <a16:creationId xmlns:a16="http://schemas.microsoft.com/office/drawing/2014/main" id="{8B832585-AEF9-4B0F-9A2A-5D57A20149F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291" name="Text Box 41">
          <a:extLst>
            <a:ext uri="{FF2B5EF4-FFF2-40B4-BE49-F238E27FC236}">
              <a16:creationId xmlns:a16="http://schemas.microsoft.com/office/drawing/2014/main" id="{B88FE689-C235-4A08-A2D8-1239A9BF386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292" name="Text Box 43">
          <a:extLst>
            <a:ext uri="{FF2B5EF4-FFF2-40B4-BE49-F238E27FC236}">
              <a16:creationId xmlns:a16="http://schemas.microsoft.com/office/drawing/2014/main" id="{B911FC8F-E876-494E-820D-F8A1448E44C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93" name="Text Box 1">
          <a:extLst>
            <a:ext uri="{FF2B5EF4-FFF2-40B4-BE49-F238E27FC236}">
              <a16:creationId xmlns:a16="http://schemas.microsoft.com/office/drawing/2014/main" id="{3657A7C3-AC47-4D3D-A5E2-BC7400AF449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94" name="Text Box 8">
          <a:extLst>
            <a:ext uri="{FF2B5EF4-FFF2-40B4-BE49-F238E27FC236}">
              <a16:creationId xmlns:a16="http://schemas.microsoft.com/office/drawing/2014/main" id="{E9A063C6-B62A-4B44-923D-64FFE9E78FE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95" name="Text Box 9">
          <a:extLst>
            <a:ext uri="{FF2B5EF4-FFF2-40B4-BE49-F238E27FC236}">
              <a16:creationId xmlns:a16="http://schemas.microsoft.com/office/drawing/2014/main" id="{D4AC59DA-4315-4DF1-98A4-4C696CB5C92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96" name="Text Box 10">
          <a:extLst>
            <a:ext uri="{FF2B5EF4-FFF2-40B4-BE49-F238E27FC236}">
              <a16:creationId xmlns:a16="http://schemas.microsoft.com/office/drawing/2014/main" id="{4EBB3AE6-956C-4D23-8BF2-74755AC7A4D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97" name="Text Box 41">
          <a:extLst>
            <a:ext uri="{FF2B5EF4-FFF2-40B4-BE49-F238E27FC236}">
              <a16:creationId xmlns:a16="http://schemas.microsoft.com/office/drawing/2014/main" id="{DDD6E87B-76B8-4D40-B47E-B6A7A0FEF27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98" name="Text Box 43">
          <a:extLst>
            <a:ext uri="{FF2B5EF4-FFF2-40B4-BE49-F238E27FC236}">
              <a16:creationId xmlns:a16="http://schemas.microsoft.com/office/drawing/2014/main" id="{59F4BC93-208C-4904-87D9-57727F15E55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299" name="Text Box 1">
          <a:extLst>
            <a:ext uri="{FF2B5EF4-FFF2-40B4-BE49-F238E27FC236}">
              <a16:creationId xmlns:a16="http://schemas.microsoft.com/office/drawing/2014/main" id="{1A2C4860-9117-4222-933C-36F6EE64310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00" name="Text Box 8">
          <a:extLst>
            <a:ext uri="{FF2B5EF4-FFF2-40B4-BE49-F238E27FC236}">
              <a16:creationId xmlns:a16="http://schemas.microsoft.com/office/drawing/2014/main" id="{C152059E-FF11-4FE4-A24A-B6E1916BE4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01" name="Text Box 9">
          <a:extLst>
            <a:ext uri="{FF2B5EF4-FFF2-40B4-BE49-F238E27FC236}">
              <a16:creationId xmlns:a16="http://schemas.microsoft.com/office/drawing/2014/main" id="{91B72F36-731E-4A5C-9FDD-D4EF1F71ED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02" name="Text Box 10">
          <a:extLst>
            <a:ext uri="{FF2B5EF4-FFF2-40B4-BE49-F238E27FC236}">
              <a16:creationId xmlns:a16="http://schemas.microsoft.com/office/drawing/2014/main" id="{25AB6838-F979-441C-9602-713A7045697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03" name="Text Box 41">
          <a:extLst>
            <a:ext uri="{FF2B5EF4-FFF2-40B4-BE49-F238E27FC236}">
              <a16:creationId xmlns:a16="http://schemas.microsoft.com/office/drawing/2014/main" id="{6E96751D-3FD1-4063-B4DB-794F99DE054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04" name="Text Box 43">
          <a:extLst>
            <a:ext uri="{FF2B5EF4-FFF2-40B4-BE49-F238E27FC236}">
              <a16:creationId xmlns:a16="http://schemas.microsoft.com/office/drawing/2014/main" id="{5F9E7A42-7F5D-48EE-B3ED-ED1F4A7CC1F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05" name="Text Box 1">
          <a:extLst>
            <a:ext uri="{FF2B5EF4-FFF2-40B4-BE49-F238E27FC236}">
              <a16:creationId xmlns:a16="http://schemas.microsoft.com/office/drawing/2014/main" id="{8DB3CB0E-D90C-4394-910D-EC9ECF0FB94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06" name="Text Box 8">
          <a:extLst>
            <a:ext uri="{FF2B5EF4-FFF2-40B4-BE49-F238E27FC236}">
              <a16:creationId xmlns:a16="http://schemas.microsoft.com/office/drawing/2014/main" id="{74B60576-22C3-44F9-BF24-0B3B3355770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07" name="Text Box 9">
          <a:extLst>
            <a:ext uri="{FF2B5EF4-FFF2-40B4-BE49-F238E27FC236}">
              <a16:creationId xmlns:a16="http://schemas.microsoft.com/office/drawing/2014/main" id="{42271D73-CDFA-418B-855E-F0E9EE92457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08" name="Text Box 10">
          <a:extLst>
            <a:ext uri="{FF2B5EF4-FFF2-40B4-BE49-F238E27FC236}">
              <a16:creationId xmlns:a16="http://schemas.microsoft.com/office/drawing/2014/main" id="{A192B0B2-04B0-42D2-A948-AA2C8205B84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09" name="Text Box 41">
          <a:extLst>
            <a:ext uri="{FF2B5EF4-FFF2-40B4-BE49-F238E27FC236}">
              <a16:creationId xmlns:a16="http://schemas.microsoft.com/office/drawing/2014/main" id="{863F4F82-7A38-4D18-8B90-96A3E6AFFC0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10" name="Text Box 43">
          <a:extLst>
            <a:ext uri="{FF2B5EF4-FFF2-40B4-BE49-F238E27FC236}">
              <a16:creationId xmlns:a16="http://schemas.microsoft.com/office/drawing/2014/main" id="{6E396A78-12AD-4661-90AF-BCE0301D3A8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11" name="Text Box 1">
          <a:extLst>
            <a:ext uri="{FF2B5EF4-FFF2-40B4-BE49-F238E27FC236}">
              <a16:creationId xmlns:a16="http://schemas.microsoft.com/office/drawing/2014/main" id="{28D1DD5A-751C-44D3-B708-A2DE6F3566F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12" name="Text Box 8">
          <a:extLst>
            <a:ext uri="{FF2B5EF4-FFF2-40B4-BE49-F238E27FC236}">
              <a16:creationId xmlns:a16="http://schemas.microsoft.com/office/drawing/2014/main" id="{C211CF4F-FD0F-4A59-B5C2-B9440208597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13" name="Text Box 9">
          <a:extLst>
            <a:ext uri="{FF2B5EF4-FFF2-40B4-BE49-F238E27FC236}">
              <a16:creationId xmlns:a16="http://schemas.microsoft.com/office/drawing/2014/main" id="{572E546E-DEDF-461E-B1B3-626FD073B3B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14" name="Text Box 10">
          <a:extLst>
            <a:ext uri="{FF2B5EF4-FFF2-40B4-BE49-F238E27FC236}">
              <a16:creationId xmlns:a16="http://schemas.microsoft.com/office/drawing/2014/main" id="{9971D822-9939-4375-884A-8C7F74D0305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15" name="Text Box 41">
          <a:extLst>
            <a:ext uri="{FF2B5EF4-FFF2-40B4-BE49-F238E27FC236}">
              <a16:creationId xmlns:a16="http://schemas.microsoft.com/office/drawing/2014/main" id="{A74BE8E4-3EB8-48BF-BE14-633B78BE569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16" name="Text Box 43">
          <a:extLst>
            <a:ext uri="{FF2B5EF4-FFF2-40B4-BE49-F238E27FC236}">
              <a16:creationId xmlns:a16="http://schemas.microsoft.com/office/drawing/2014/main" id="{2715C218-6014-48EB-B801-E42FE58A353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17" name="Text Box 1">
          <a:extLst>
            <a:ext uri="{FF2B5EF4-FFF2-40B4-BE49-F238E27FC236}">
              <a16:creationId xmlns:a16="http://schemas.microsoft.com/office/drawing/2014/main" id="{261D25E6-BDBE-46FD-B310-B3E02F4206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18" name="Text Box 8">
          <a:extLst>
            <a:ext uri="{FF2B5EF4-FFF2-40B4-BE49-F238E27FC236}">
              <a16:creationId xmlns:a16="http://schemas.microsoft.com/office/drawing/2014/main" id="{744AD1BE-5850-42EB-9006-D2AC911B5A9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19" name="Text Box 9">
          <a:extLst>
            <a:ext uri="{FF2B5EF4-FFF2-40B4-BE49-F238E27FC236}">
              <a16:creationId xmlns:a16="http://schemas.microsoft.com/office/drawing/2014/main" id="{FD23FCCC-9C0F-4CBA-92F4-2D4AF4EA597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20" name="Text Box 10">
          <a:extLst>
            <a:ext uri="{FF2B5EF4-FFF2-40B4-BE49-F238E27FC236}">
              <a16:creationId xmlns:a16="http://schemas.microsoft.com/office/drawing/2014/main" id="{D5C8C0BE-F16C-4627-94F2-FF57C171E32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21" name="Text Box 41">
          <a:extLst>
            <a:ext uri="{FF2B5EF4-FFF2-40B4-BE49-F238E27FC236}">
              <a16:creationId xmlns:a16="http://schemas.microsoft.com/office/drawing/2014/main" id="{6022F0BD-FD22-47BA-8FE1-6478811290F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22" name="Text Box 43">
          <a:extLst>
            <a:ext uri="{FF2B5EF4-FFF2-40B4-BE49-F238E27FC236}">
              <a16:creationId xmlns:a16="http://schemas.microsoft.com/office/drawing/2014/main" id="{D545E462-8EFB-4EBD-A82A-FFFB6AD56E0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23" name="Text Box 1">
          <a:extLst>
            <a:ext uri="{FF2B5EF4-FFF2-40B4-BE49-F238E27FC236}">
              <a16:creationId xmlns:a16="http://schemas.microsoft.com/office/drawing/2014/main" id="{86C6FA72-43F8-4AB3-9591-23064D6340B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24" name="Text Box 8">
          <a:extLst>
            <a:ext uri="{FF2B5EF4-FFF2-40B4-BE49-F238E27FC236}">
              <a16:creationId xmlns:a16="http://schemas.microsoft.com/office/drawing/2014/main" id="{F4EC4333-FCFE-4030-A6A6-0553D993C8B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25" name="Text Box 9">
          <a:extLst>
            <a:ext uri="{FF2B5EF4-FFF2-40B4-BE49-F238E27FC236}">
              <a16:creationId xmlns:a16="http://schemas.microsoft.com/office/drawing/2014/main" id="{3C233319-E0BC-41EA-B246-4B2A898D2EF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26" name="Text Box 10">
          <a:extLst>
            <a:ext uri="{FF2B5EF4-FFF2-40B4-BE49-F238E27FC236}">
              <a16:creationId xmlns:a16="http://schemas.microsoft.com/office/drawing/2014/main" id="{7BE35F01-5933-463B-A351-EE293E2F130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27" name="Text Box 41">
          <a:extLst>
            <a:ext uri="{FF2B5EF4-FFF2-40B4-BE49-F238E27FC236}">
              <a16:creationId xmlns:a16="http://schemas.microsoft.com/office/drawing/2014/main" id="{E08D9AE2-184A-4DE8-8B22-01556D82F29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28" name="Text Box 43">
          <a:extLst>
            <a:ext uri="{FF2B5EF4-FFF2-40B4-BE49-F238E27FC236}">
              <a16:creationId xmlns:a16="http://schemas.microsoft.com/office/drawing/2014/main" id="{21BE7C00-65C8-47F5-8AEF-EAAE0B7C1CB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29" name="Text Box 1">
          <a:extLst>
            <a:ext uri="{FF2B5EF4-FFF2-40B4-BE49-F238E27FC236}">
              <a16:creationId xmlns:a16="http://schemas.microsoft.com/office/drawing/2014/main" id="{965334A4-ABEA-45DA-BADE-E31205104D1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30" name="Text Box 8">
          <a:extLst>
            <a:ext uri="{FF2B5EF4-FFF2-40B4-BE49-F238E27FC236}">
              <a16:creationId xmlns:a16="http://schemas.microsoft.com/office/drawing/2014/main" id="{43EA38A5-4079-49EE-A391-2D6032139E0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31" name="Text Box 9">
          <a:extLst>
            <a:ext uri="{FF2B5EF4-FFF2-40B4-BE49-F238E27FC236}">
              <a16:creationId xmlns:a16="http://schemas.microsoft.com/office/drawing/2014/main" id="{6529878B-2A83-4A57-96C2-639116F3DD3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32" name="Text Box 10">
          <a:extLst>
            <a:ext uri="{FF2B5EF4-FFF2-40B4-BE49-F238E27FC236}">
              <a16:creationId xmlns:a16="http://schemas.microsoft.com/office/drawing/2014/main" id="{81BAA27E-351B-40ED-BF22-3E83AEB13A3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33" name="Text Box 41">
          <a:extLst>
            <a:ext uri="{FF2B5EF4-FFF2-40B4-BE49-F238E27FC236}">
              <a16:creationId xmlns:a16="http://schemas.microsoft.com/office/drawing/2014/main" id="{BB4880A6-0F4E-4E41-AD77-8AA2F029C64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34" name="Text Box 43">
          <a:extLst>
            <a:ext uri="{FF2B5EF4-FFF2-40B4-BE49-F238E27FC236}">
              <a16:creationId xmlns:a16="http://schemas.microsoft.com/office/drawing/2014/main" id="{A8669E46-6502-40C3-9544-C94990DA79B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35" name="Text Box 1">
          <a:extLst>
            <a:ext uri="{FF2B5EF4-FFF2-40B4-BE49-F238E27FC236}">
              <a16:creationId xmlns:a16="http://schemas.microsoft.com/office/drawing/2014/main" id="{AB0717C9-04E7-4D0C-8797-D2D00814AEE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36" name="Text Box 8">
          <a:extLst>
            <a:ext uri="{FF2B5EF4-FFF2-40B4-BE49-F238E27FC236}">
              <a16:creationId xmlns:a16="http://schemas.microsoft.com/office/drawing/2014/main" id="{01BCC377-FDFA-4275-9F30-EA851D814D3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37" name="Text Box 9">
          <a:extLst>
            <a:ext uri="{FF2B5EF4-FFF2-40B4-BE49-F238E27FC236}">
              <a16:creationId xmlns:a16="http://schemas.microsoft.com/office/drawing/2014/main" id="{AD4532F4-B1AD-42C5-B3D0-B7FAF824459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38" name="Text Box 10">
          <a:extLst>
            <a:ext uri="{FF2B5EF4-FFF2-40B4-BE49-F238E27FC236}">
              <a16:creationId xmlns:a16="http://schemas.microsoft.com/office/drawing/2014/main" id="{DD7238F9-0E95-4452-B1A6-BEA60FD89A0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39" name="Text Box 41">
          <a:extLst>
            <a:ext uri="{FF2B5EF4-FFF2-40B4-BE49-F238E27FC236}">
              <a16:creationId xmlns:a16="http://schemas.microsoft.com/office/drawing/2014/main" id="{F25BF277-9339-4114-8C8D-C5015E416CF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40" name="Text Box 43">
          <a:extLst>
            <a:ext uri="{FF2B5EF4-FFF2-40B4-BE49-F238E27FC236}">
              <a16:creationId xmlns:a16="http://schemas.microsoft.com/office/drawing/2014/main" id="{51ABF8E1-9CE9-4E3E-922B-6A9E5F8E9E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41" name="Text Box 1">
          <a:extLst>
            <a:ext uri="{FF2B5EF4-FFF2-40B4-BE49-F238E27FC236}">
              <a16:creationId xmlns:a16="http://schemas.microsoft.com/office/drawing/2014/main" id="{E2E1B454-AE8B-4DC6-ADEB-39AC0CF2E25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42" name="Text Box 8">
          <a:extLst>
            <a:ext uri="{FF2B5EF4-FFF2-40B4-BE49-F238E27FC236}">
              <a16:creationId xmlns:a16="http://schemas.microsoft.com/office/drawing/2014/main" id="{B92997DB-69E0-484B-8C47-AE8D994B03C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43" name="Text Box 9">
          <a:extLst>
            <a:ext uri="{FF2B5EF4-FFF2-40B4-BE49-F238E27FC236}">
              <a16:creationId xmlns:a16="http://schemas.microsoft.com/office/drawing/2014/main" id="{6A605378-5E0D-4932-A497-1A7369E315A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44" name="Text Box 10">
          <a:extLst>
            <a:ext uri="{FF2B5EF4-FFF2-40B4-BE49-F238E27FC236}">
              <a16:creationId xmlns:a16="http://schemas.microsoft.com/office/drawing/2014/main" id="{E314B806-A0D5-4376-8DE3-CD2E767FAAB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45" name="Text Box 41">
          <a:extLst>
            <a:ext uri="{FF2B5EF4-FFF2-40B4-BE49-F238E27FC236}">
              <a16:creationId xmlns:a16="http://schemas.microsoft.com/office/drawing/2014/main" id="{3A159274-D155-4C09-A03E-C8D21E2EA16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46" name="Text Box 43">
          <a:extLst>
            <a:ext uri="{FF2B5EF4-FFF2-40B4-BE49-F238E27FC236}">
              <a16:creationId xmlns:a16="http://schemas.microsoft.com/office/drawing/2014/main" id="{62165D31-4317-45BF-899F-5507F353116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47" name="Text Box 1">
          <a:extLst>
            <a:ext uri="{FF2B5EF4-FFF2-40B4-BE49-F238E27FC236}">
              <a16:creationId xmlns:a16="http://schemas.microsoft.com/office/drawing/2014/main" id="{FD4D46F6-41B2-4A1C-B114-0AB25754369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48" name="Text Box 8">
          <a:extLst>
            <a:ext uri="{FF2B5EF4-FFF2-40B4-BE49-F238E27FC236}">
              <a16:creationId xmlns:a16="http://schemas.microsoft.com/office/drawing/2014/main" id="{62C2FB53-1165-429D-A9AF-B91BEB68EA9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49" name="Text Box 9">
          <a:extLst>
            <a:ext uri="{FF2B5EF4-FFF2-40B4-BE49-F238E27FC236}">
              <a16:creationId xmlns:a16="http://schemas.microsoft.com/office/drawing/2014/main" id="{4EA19651-53C7-4E07-96A6-2B8210FFD75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50" name="Text Box 10">
          <a:extLst>
            <a:ext uri="{FF2B5EF4-FFF2-40B4-BE49-F238E27FC236}">
              <a16:creationId xmlns:a16="http://schemas.microsoft.com/office/drawing/2014/main" id="{269AFB93-0A1E-42C5-80AA-031EFCB53AA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51" name="Text Box 41">
          <a:extLst>
            <a:ext uri="{FF2B5EF4-FFF2-40B4-BE49-F238E27FC236}">
              <a16:creationId xmlns:a16="http://schemas.microsoft.com/office/drawing/2014/main" id="{7BA6CA78-4D0E-41B1-96D8-B306A6A68AB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52" name="Text Box 43">
          <a:extLst>
            <a:ext uri="{FF2B5EF4-FFF2-40B4-BE49-F238E27FC236}">
              <a16:creationId xmlns:a16="http://schemas.microsoft.com/office/drawing/2014/main" id="{BB66CC18-B196-43DC-B1BE-607832CA9D1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53" name="Text Box 1">
          <a:extLst>
            <a:ext uri="{FF2B5EF4-FFF2-40B4-BE49-F238E27FC236}">
              <a16:creationId xmlns:a16="http://schemas.microsoft.com/office/drawing/2014/main" id="{7A9F0732-BB5C-4549-BD1A-7A22C25855B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54" name="Text Box 8">
          <a:extLst>
            <a:ext uri="{FF2B5EF4-FFF2-40B4-BE49-F238E27FC236}">
              <a16:creationId xmlns:a16="http://schemas.microsoft.com/office/drawing/2014/main" id="{E1F97535-9408-4232-894E-2193B3EA05D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55" name="Text Box 9">
          <a:extLst>
            <a:ext uri="{FF2B5EF4-FFF2-40B4-BE49-F238E27FC236}">
              <a16:creationId xmlns:a16="http://schemas.microsoft.com/office/drawing/2014/main" id="{674F13F0-CD5F-47E1-A326-7BF92380FB5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56" name="Text Box 10">
          <a:extLst>
            <a:ext uri="{FF2B5EF4-FFF2-40B4-BE49-F238E27FC236}">
              <a16:creationId xmlns:a16="http://schemas.microsoft.com/office/drawing/2014/main" id="{5A27E7DF-A710-4CC5-AD0D-5EE5422ED4E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57" name="Text Box 41">
          <a:extLst>
            <a:ext uri="{FF2B5EF4-FFF2-40B4-BE49-F238E27FC236}">
              <a16:creationId xmlns:a16="http://schemas.microsoft.com/office/drawing/2014/main" id="{55A5AF8A-CA3B-4E83-B2A0-E6BB64C6C8E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58" name="Text Box 43">
          <a:extLst>
            <a:ext uri="{FF2B5EF4-FFF2-40B4-BE49-F238E27FC236}">
              <a16:creationId xmlns:a16="http://schemas.microsoft.com/office/drawing/2014/main" id="{0539E95A-D1D6-41E8-BAD4-11813C4762E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59" name="Text Box 1">
          <a:extLst>
            <a:ext uri="{FF2B5EF4-FFF2-40B4-BE49-F238E27FC236}">
              <a16:creationId xmlns:a16="http://schemas.microsoft.com/office/drawing/2014/main" id="{4DF4F311-8D4D-426A-9CD6-862F959F93A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60" name="Text Box 8">
          <a:extLst>
            <a:ext uri="{FF2B5EF4-FFF2-40B4-BE49-F238E27FC236}">
              <a16:creationId xmlns:a16="http://schemas.microsoft.com/office/drawing/2014/main" id="{76161B55-8AE8-4CB4-B300-10DD0C8BDCC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61" name="Text Box 9">
          <a:extLst>
            <a:ext uri="{FF2B5EF4-FFF2-40B4-BE49-F238E27FC236}">
              <a16:creationId xmlns:a16="http://schemas.microsoft.com/office/drawing/2014/main" id="{B54A1578-5088-416D-A72B-E0256EF7818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62" name="Text Box 10">
          <a:extLst>
            <a:ext uri="{FF2B5EF4-FFF2-40B4-BE49-F238E27FC236}">
              <a16:creationId xmlns:a16="http://schemas.microsoft.com/office/drawing/2014/main" id="{8C5C744A-4F06-4C7D-983F-DA26BCD0D00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63" name="Text Box 41">
          <a:extLst>
            <a:ext uri="{FF2B5EF4-FFF2-40B4-BE49-F238E27FC236}">
              <a16:creationId xmlns:a16="http://schemas.microsoft.com/office/drawing/2014/main" id="{B388C73A-8AA2-4513-9015-EA08EA6CE1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64" name="Text Box 43">
          <a:extLst>
            <a:ext uri="{FF2B5EF4-FFF2-40B4-BE49-F238E27FC236}">
              <a16:creationId xmlns:a16="http://schemas.microsoft.com/office/drawing/2014/main" id="{5BD4505D-F9DF-4B27-AF9A-D1A14B2D2FC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65" name="Text Box 1">
          <a:extLst>
            <a:ext uri="{FF2B5EF4-FFF2-40B4-BE49-F238E27FC236}">
              <a16:creationId xmlns:a16="http://schemas.microsoft.com/office/drawing/2014/main" id="{8162EA96-9A33-4B74-BD54-D457F701E08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66" name="Text Box 8">
          <a:extLst>
            <a:ext uri="{FF2B5EF4-FFF2-40B4-BE49-F238E27FC236}">
              <a16:creationId xmlns:a16="http://schemas.microsoft.com/office/drawing/2014/main" id="{2CDF4C49-DC34-4445-BD4E-15ABDCD1E11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67" name="Text Box 9">
          <a:extLst>
            <a:ext uri="{FF2B5EF4-FFF2-40B4-BE49-F238E27FC236}">
              <a16:creationId xmlns:a16="http://schemas.microsoft.com/office/drawing/2014/main" id="{EEF85B9F-41D6-4002-8172-ED81595FEC3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68" name="Text Box 10">
          <a:extLst>
            <a:ext uri="{FF2B5EF4-FFF2-40B4-BE49-F238E27FC236}">
              <a16:creationId xmlns:a16="http://schemas.microsoft.com/office/drawing/2014/main" id="{31DAD9FF-D771-4690-B9E5-3470152046C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69" name="Text Box 41">
          <a:extLst>
            <a:ext uri="{FF2B5EF4-FFF2-40B4-BE49-F238E27FC236}">
              <a16:creationId xmlns:a16="http://schemas.microsoft.com/office/drawing/2014/main" id="{2926209A-D052-458C-8CCE-1B2B3776572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70" name="Text Box 43">
          <a:extLst>
            <a:ext uri="{FF2B5EF4-FFF2-40B4-BE49-F238E27FC236}">
              <a16:creationId xmlns:a16="http://schemas.microsoft.com/office/drawing/2014/main" id="{68009E00-01CE-4E75-886B-4C3AE80C1E9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71" name="Text Box 1">
          <a:extLst>
            <a:ext uri="{FF2B5EF4-FFF2-40B4-BE49-F238E27FC236}">
              <a16:creationId xmlns:a16="http://schemas.microsoft.com/office/drawing/2014/main" id="{9FF2C167-82ED-46D9-9532-4CCA8B40259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72" name="Text Box 8">
          <a:extLst>
            <a:ext uri="{FF2B5EF4-FFF2-40B4-BE49-F238E27FC236}">
              <a16:creationId xmlns:a16="http://schemas.microsoft.com/office/drawing/2014/main" id="{95DF539C-2A77-412F-BA80-0F9B0CBFA5D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73" name="Text Box 9">
          <a:extLst>
            <a:ext uri="{FF2B5EF4-FFF2-40B4-BE49-F238E27FC236}">
              <a16:creationId xmlns:a16="http://schemas.microsoft.com/office/drawing/2014/main" id="{D8159745-1C67-4CEB-9B2D-44441C9FEBE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74" name="Text Box 10">
          <a:extLst>
            <a:ext uri="{FF2B5EF4-FFF2-40B4-BE49-F238E27FC236}">
              <a16:creationId xmlns:a16="http://schemas.microsoft.com/office/drawing/2014/main" id="{6AF4CA6D-FCD2-4FB2-B2D0-735FCC0DFB3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75" name="Text Box 41">
          <a:extLst>
            <a:ext uri="{FF2B5EF4-FFF2-40B4-BE49-F238E27FC236}">
              <a16:creationId xmlns:a16="http://schemas.microsoft.com/office/drawing/2014/main" id="{5BDCA5E2-C62E-4C11-8856-AC62F0880D9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76" name="Text Box 43">
          <a:extLst>
            <a:ext uri="{FF2B5EF4-FFF2-40B4-BE49-F238E27FC236}">
              <a16:creationId xmlns:a16="http://schemas.microsoft.com/office/drawing/2014/main" id="{D65F608B-2B98-4DF3-9325-4DDC73704E4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77" name="Text Box 1">
          <a:extLst>
            <a:ext uri="{FF2B5EF4-FFF2-40B4-BE49-F238E27FC236}">
              <a16:creationId xmlns:a16="http://schemas.microsoft.com/office/drawing/2014/main" id="{A5DE51BE-EF4B-481D-B6B2-D7474C53ABF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78" name="Text Box 8">
          <a:extLst>
            <a:ext uri="{FF2B5EF4-FFF2-40B4-BE49-F238E27FC236}">
              <a16:creationId xmlns:a16="http://schemas.microsoft.com/office/drawing/2014/main" id="{7A6CE422-8FD7-4F78-B978-573AE86FDFE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79" name="Text Box 9">
          <a:extLst>
            <a:ext uri="{FF2B5EF4-FFF2-40B4-BE49-F238E27FC236}">
              <a16:creationId xmlns:a16="http://schemas.microsoft.com/office/drawing/2014/main" id="{34A1378C-B8B9-4F65-AD59-8CA0374F7FB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80" name="Text Box 10">
          <a:extLst>
            <a:ext uri="{FF2B5EF4-FFF2-40B4-BE49-F238E27FC236}">
              <a16:creationId xmlns:a16="http://schemas.microsoft.com/office/drawing/2014/main" id="{3D6D23C0-1A10-485D-ABD6-3985A8A570E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81" name="Text Box 41">
          <a:extLst>
            <a:ext uri="{FF2B5EF4-FFF2-40B4-BE49-F238E27FC236}">
              <a16:creationId xmlns:a16="http://schemas.microsoft.com/office/drawing/2014/main" id="{540D2938-A0EC-4FA4-B411-E408740BC77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82" name="Text Box 43">
          <a:extLst>
            <a:ext uri="{FF2B5EF4-FFF2-40B4-BE49-F238E27FC236}">
              <a16:creationId xmlns:a16="http://schemas.microsoft.com/office/drawing/2014/main" id="{EACCA930-B91E-4003-B9D6-0937231BF7A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83" name="Text Box 1">
          <a:extLst>
            <a:ext uri="{FF2B5EF4-FFF2-40B4-BE49-F238E27FC236}">
              <a16:creationId xmlns:a16="http://schemas.microsoft.com/office/drawing/2014/main" id="{52CEF110-387B-441E-9A28-F22550F96D6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84" name="Text Box 8">
          <a:extLst>
            <a:ext uri="{FF2B5EF4-FFF2-40B4-BE49-F238E27FC236}">
              <a16:creationId xmlns:a16="http://schemas.microsoft.com/office/drawing/2014/main" id="{BE942B02-F221-4FE9-8420-7C317D7548B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85" name="Text Box 9">
          <a:extLst>
            <a:ext uri="{FF2B5EF4-FFF2-40B4-BE49-F238E27FC236}">
              <a16:creationId xmlns:a16="http://schemas.microsoft.com/office/drawing/2014/main" id="{6C139C00-4ADB-4663-93EB-1C66335BCF8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86" name="Text Box 10">
          <a:extLst>
            <a:ext uri="{FF2B5EF4-FFF2-40B4-BE49-F238E27FC236}">
              <a16:creationId xmlns:a16="http://schemas.microsoft.com/office/drawing/2014/main" id="{E82E7A88-B4B9-4B93-8CE9-5E3AD7C8D1D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87" name="Text Box 41">
          <a:extLst>
            <a:ext uri="{FF2B5EF4-FFF2-40B4-BE49-F238E27FC236}">
              <a16:creationId xmlns:a16="http://schemas.microsoft.com/office/drawing/2014/main" id="{6844CD7F-D8F3-4A19-A6B5-1D92326876D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38100"/>
    <xdr:sp macro="" textlink="">
      <xdr:nvSpPr>
        <xdr:cNvPr id="5388" name="Text Box 43">
          <a:extLst>
            <a:ext uri="{FF2B5EF4-FFF2-40B4-BE49-F238E27FC236}">
              <a16:creationId xmlns:a16="http://schemas.microsoft.com/office/drawing/2014/main" id="{0F951F92-8C92-413B-A08D-55B909DDB36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389" name="Text Box 1">
          <a:extLst>
            <a:ext uri="{FF2B5EF4-FFF2-40B4-BE49-F238E27FC236}">
              <a16:creationId xmlns:a16="http://schemas.microsoft.com/office/drawing/2014/main" id="{AA54E322-E08D-43EF-9910-CBDB0517BF7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390" name="Text Box 8">
          <a:extLst>
            <a:ext uri="{FF2B5EF4-FFF2-40B4-BE49-F238E27FC236}">
              <a16:creationId xmlns:a16="http://schemas.microsoft.com/office/drawing/2014/main" id="{2C1B1A4E-1101-490B-B132-0E3574FA8B8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391" name="Text Box 9">
          <a:extLst>
            <a:ext uri="{FF2B5EF4-FFF2-40B4-BE49-F238E27FC236}">
              <a16:creationId xmlns:a16="http://schemas.microsoft.com/office/drawing/2014/main" id="{7E906C84-DF98-481A-AAA5-931AFB1F77E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392" name="Text Box 10">
          <a:extLst>
            <a:ext uri="{FF2B5EF4-FFF2-40B4-BE49-F238E27FC236}">
              <a16:creationId xmlns:a16="http://schemas.microsoft.com/office/drawing/2014/main" id="{35EF0F16-8C7E-435E-A2CC-0AC4E123491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393" name="Text Box 41">
          <a:extLst>
            <a:ext uri="{FF2B5EF4-FFF2-40B4-BE49-F238E27FC236}">
              <a16:creationId xmlns:a16="http://schemas.microsoft.com/office/drawing/2014/main" id="{6DA2340C-FECC-4234-A840-6459D939FAA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394" name="Text Box 43">
          <a:extLst>
            <a:ext uri="{FF2B5EF4-FFF2-40B4-BE49-F238E27FC236}">
              <a16:creationId xmlns:a16="http://schemas.microsoft.com/office/drawing/2014/main" id="{46B371E0-64BD-4107-A2DF-42B7B5412BD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395" name="Text Box 1">
          <a:extLst>
            <a:ext uri="{FF2B5EF4-FFF2-40B4-BE49-F238E27FC236}">
              <a16:creationId xmlns:a16="http://schemas.microsoft.com/office/drawing/2014/main" id="{816222A2-6E5F-4717-9E7E-BAEF3BE8743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396" name="Text Box 8">
          <a:extLst>
            <a:ext uri="{FF2B5EF4-FFF2-40B4-BE49-F238E27FC236}">
              <a16:creationId xmlns:a16="http://schemas.microsoft.com/office/drawing/2014/main" id="{94EE7B3D-F3D5-487A-8127-F6B70ADC329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397" name="Text Box 9">
          <a:extLst>
            <a:ext uri="{FF2B5EF4-FFF2-40B4-BE49-F238E27FC236}">
              <a16:creationId xmlns:a16="http://schemas.microsoft.com/office/drawing/2014/main" id="{63F5B192-83F5-4B65-A3AE-81100BD1BC7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398" name="Text Box 10">
          <a:extLst>
            <a:ext uri="{FF2B5EF4-FFF2-40B4-BE49-F238E27FC236}">
              <a16:creationId xmlns:a16="http://schemas.microsoft.com/office/drawing/2014/main" id="{EADF993F-1263-4D2E-9177-8569F430C7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399" name="Text Box 41">
          <a:extLst>
            <a:ext uri="{FF2B5EF4-FFF2-40B4-BE49-F238E27FC236}">
              <a16:creationId xmlns:a16="http://schemas.microsoft.com/office/drawing/2014/main" id="{3AB5A146-FDAE-415A-B30B-15AF66A6220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400" name="Text Box 43">
          <a:extLst>
            <a:ext uri="{FF2B5EF4-FFF2-40B4-BE49-F238E27FC236}">
              <a16:creationId xmlns:a16="http://schemas.microsoft.com/office/drawing/2014/main" id="{D324E0DE-B44B-4189-A8E0-1D1FCB6B23D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5401" name="Text Box 1">
          <a:extLst>
            <a:ext uri="{FF2B5EF4-FFF2-40B4-BE49-F238E27FC236}">
              <a16:creationId xmlns:a16="http://schemas.microsoft.com/office/drawing/2014/main" id="{9A3A6D8E-18C8-40F4-BECF-A51BE8DCD2C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5402" name="Text Box 8">
          <a:extLst>
            <a:ext uri="{FF2B5EF4-FFF2-40B4-BE49-F238E27FC236}">
              <a16:creationId xmlns:a16="http://schemas.microsoft.com/office/drawing/2014/main" id="{DBAE034E-24A4-4381-8994-65C298546C3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5403" name="Text Box 9">
          <a:extLst>
            <a:ext uri="{FF2B5EF4-FFF2-40B4-BE49-F238E27FC236}">
              <a16:creationId xmlns:a16="http://schemas.microsoft.com/office/drawing/2014/main" id="{3D55B18B-3D11-4F15-9047-8A3BBB52223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5404" name="Text Box 10">
          <a:extLst>
            <a:ext uri="{FF2B5EF4-FFF2-40B4-BE49-F238E27FC236}">
              <a16:creationId xmlns:a16="http://schemas.microsoft.com/office/drawing/2014/main" id="{0F9B26A1-C01E-467A-9EE0-C6341341D48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5405" name="Text Box 41">
          <a:extLst>
            <a:ext uri="{FF2B5EF4-FFF2-40B4-BE49-F238E27FC236}">
              <a16:creationId xmlns:a16="http://schemas.microsoft.com/office/drawing/2014/main" id="{71D138A0-1CFF-4D1C-B8F0-9FA964EAB8D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5406" name="Text Box 43">
          <a:extLst>
            <a:ext uri="{FF2B5EF4-FFF2-40B4-BE49-F238E27FC236}">
              <a16:creationId xmlns:a16="http://schemas.microsoft.com/office/drawing/2014/main" id="{5431506F-E22F-4A22-9337-7CF536652FD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07" name="Text Box 1">
          <a:extLst>
            <a:ext uri="{FF2B5EF4-FFF2-40B4-BE49-F238E27FC236}">
              <a16:creationId xmlns:a16="http://schemas.microsoft.com/office/drawing/2014/main" id="{B841D7C0-D82D-4557-9525-FBA9665397E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08" name="Text Box 8">
          <a:extLst>
            <a:ext uri="{FF2B5EF4-FFF2-40B4-BE49-F238E27FC236}">
              <a16:creationId xmlns:a16="http://schemas.microsoft.com/office/drawing/2014/main" id="{387C3271-E5CD-4C62-8A4C-7DE080903E7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09" name="Text Box 9">
          <a:extLst>
            <a:ext uri="{FF2B5EF4-FFF2-40B4-BE49-F238E27FC236}">
              <a16:creationId xmlns:a16="http://schemas.microsoft.com/office/drawing/2014/main" id="{37D569A0-3607-4C65-BAF9-532C88070FD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10" name="Text Box 10">
          <a:extLst>
            <a:ext uri="{FF2B5EF4-FFF2-40B4-BE49-F238E27FC236}">
              <a16:creationId xmlns:a16="http://schemas.microsoft.com/office/drawing/2014/main" id="{A5B1806E-1CF0-4890-8DCE-A350AE05526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11" name="Text Box 41">
          <a:extLst>
            <a:ext uri="{FF2B5EF4-FFF2-40B4-BE49-F238E27FC236}">
              <a16:creationId xmlns:a16="http://schemas.microsoft.com/office/drawing/2014/main" id="{300F58A0-378A-4F09-AD8C-681DD59164D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12" name="Text Box 43">
          <a:extLst>
            <a:ext uri="{FF2B5EF4-FFF2-40B4-BE49-F238E27FC236}">
              <a16:creationId xmlns:a16="http://schemas.microsoft.com/office/drawing/2014/main" id="{48C01F36-86AF-498C-A954-BF069525F1C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13" name="Text Box 1">
          <a:extLst>
            <a:ext uri="{FF2B5EF4-FFF2-40B4-BE49-F238E27FC236}">
              <a16:creationId xmlns:a16="http://schemas.microsoft.com/office/drawing/2014/main" id="{243EE2B8-D7DB-43D0-93AF-643628FAC70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14" name="Text Box 8">
          <a:extLst>
            <a:ext uri="{FF2B5EF4-FFF2-40B4-BE49-F238E27FC236}">
              <a16:creationId xmlns:a16="http://schemas.microsoft.com/office/drawing/2014/main" id="{7D0570F4-6820-498F-ADF9-AEEF22D6AC4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15" name="Text Box 9">
          <a:extLst>
            <a:ext uri="{FF2B5EF4-FFF2-40B4-BE49-F238E27FC236}">
              <a16:creationId xmlns:a16="http://schemas.microsoft.com/office/drawing/2014/main" id="{B846EC8E-C561-4057-9F12-D19A9B28FF7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16" name="Text Box 10">
          <a:extLst>
            <a:ext uri="{FF2B5EF4-FFF2-40B4-BE49-F238E27FC236}">
              <a16:creationId xmlns:a16="http://schemas.microsoft.com/office/drawing/2014/main" id="{556B0560-187F-4E4C-A05A-E0D2F36AE33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17" name="Text Box 41">
          <a:extLst>
            <a:ext uri="{FF2B5EF4-FFF2-40B4-BE49-F238E27FC236}">
              <a16:creationId xmlns:a16="http://schemas.microsoft.com/office/drawing/2014/main" id="{5094B69F-B29F-4CD6-A2D0-4C5815A0B11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18" name="Text Box 43">
          <a:extLst>
            <a:ext uri="{FF2B5EF4-FFF2-40B4-BE49-F238E27FC236}">
              <a16:creationId xmlns:a16="http://schemas.microsoft.com/office/drawing/2014/main" id="{F979FFC8-DD70-4088-827B-7BDB81B4705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19" name="Text Box 1">
          <a:extLst>
            <a:ext uri="{FF2B5EF4-FFF2-40B4-BE49-F238E27FC236}">
              <a16:creationId xmlns:a16="http://schemas.microsoft.com/office/drawing/2014/main" id="{66793F3E-AE6C-41E4-BB8F-6ADEC345C8B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20" name="Text Box 8">
          <a:extLst>
            <a:ext uri="{FF2B5EF4-FFF2-40B4-BE49-F238E27FC236}">
              <a16:creationId xmlns:a16="http://schemas.microsoft.com/office/drawing/2014/main" id="{7C3E4F7A-2E1E-4765-87D9-8E884C7531C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21" name="Text Box 9">
          <a:extLst>
            <a:ext uri="{FF2B5EF4-FFF2-40B4-BE49-F238E27FC236}">
              <a16:creationId xmlns:a16="http://schemas.microsoft.com/office/drawing/2014/main" id="{CF8F4BC1-4F78-4FAC-B66F-5D31A60090E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22" name="Text Box 10">
          <a:extLst>
            <a:ext uri="{FF2B5EF4-FFF2-40B4-BE49-F238E27FC236}">
              <a16:creationId xmlns:a16="http://schemas.microsoft.com/office/drawing/2014/main" id="{B6B3F90A-25DF-45B9-AB8E-FA7862059F0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23" name="Text Box 41">
          <a:extLst>
            <a:ext uri="{FF2B5EF4-FFF2-40B4-BE49-F238E27FC236}">
              <a16:creationId xmlns:a16="http://schemas.microsoft.com/office/drawing/2014/main" id="{81DFA94D-82D8-469F-9074-39E38AF89A4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24" name="Text Box 43">
          <a:extLst>
            <a:ext uri="{FF2B5EF4-FFF2-40B4-BE49-F238E27FC236}">
              <a16:creationId xmlns:a16="http://schemas.microsoft.com/office/drawing/2014/main" id="{F4F5A059-BF1A-446D-9B2D-3A99FCBB8CC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25" name="Text Box 1">
          <a:extLst>
            <a:ext uri="{FF2B5EF4-FFF2-40B4-BE49-F238E27FC236}">
              <a16:creationId xmlns:a16="http://schemas.microsoft.com/office/drawing/2014/main" id="{A6F88F5C-D49B-4355-A400-D656A5B033D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26" name="Text Box 8">
          <a:extLst>
            <a:ext uri="{FF2B5EF4-FFF2-40B4-BE49-F238E27FC236}">
              <a16:creationId xmlns:a16="http://schemas.microsoft.com/office/drawing/2014/main" id="{E09B0F6F-2D26-47E4-AB22-AB21E90757D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27" name="Text Box 9">
          <a:extLst>
            <a:ext uri="{FF2B5EF4-FFF2-40B4-BE49-F238E27FC236}">
              <a16:creationId xmlns:a16="http://schemas.microsoft.com/office/drawing/2014/main" id="{3BD0DBEA-61D5-4440-A14A-8BF8D34ADDB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28" name="Text Box 10">
          <a:extLst>
            <a:ext uri="{FF2B5EF4-FFF2-40B4-BE49-F238E27FC236}">
              <a16:creationId xmlns:a16="http://schemas.microsoft.com/office/drawing/2014/main" id="{BD538734-F42B-4328-9168-09472925214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29" name="Text Box 41">
          <a:extLst>
            <a:ext uri="{FF2B5EF4-FFF2-40B4-BE49-F238E27FC236}">
              <a16:creationId xmlns:a16="http://schemas.microsoft.com/office/drawing/2014/main" id="{0D357FA3-9468-474C-AC0F-B702C52C939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30" name="Text Box 43">
          <a:extLst>
            <a:ext uri="{FF2B5EF4-FFF2-40B4-BE49-F238E27FC236}">
              <a16:creationId xmlns:a16="http://schemas.microsoft.com/office/drawing/2014/main" id="{8C4F0806-08BD-4C73-9AA3-068A314F3B6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5431" name="Text Box 1">
          <a:extLst>
            <a:ext uri="{FF2B5EF4-FFF2-40B4-BE49-F238E27FC236}">
              <a16:creationId xmlns:a16="http://schemas.microsoft.com/office/drawing/2014/main" id="{8D34E36F-3C23-4E7F-BF8B-973FB62E619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5432" name="Text Box 8">
          <a:extLst>
            <a:ext uri="{FF2B5EF4-FFF2-40B4-BE49-F238E27FC236}">
              <a16:creationId xmlns:a16="http://schemas.microsoft.com/office/drawing/2014/main" id="{D50535FD-C4E5-4C38-83A4-6CC77E07F6E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5433" name="Text Box 9">
          <a:extLst>
            <a:ext uri="{FF2B5EF4-FFF2-40B4-BE49-F238E27FC236}">
              <a16:creationId xmlns:a16="http://schemas.microsoft.com/office/drawing/2014/main" id="{09A57FD9-8CB5-483C-A2A2-7A909C82AAB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5434" name="Text Box 10">
          <a:extLst>
            <a:ext uri="{FF2B5EF4-FFF2-40B4-BE49-F238E27FC236}">
              <a16:creationId xmlns:a16="http://schemas.microsoft.com/office/drawing/2014/main" id="{057109EE-CDA9-4A2F-A10E-D9464A6E55F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5435" name="Text Box 41">
          <a:extLst>
            <a:ext uri="{FF2B5EF4-FFF2-40B4-BE49-F238E27FC236}">
              <a16:creationId xmlns:a16="http://schemas.microsoft.com/office/drawing/2014/main" id="{69881A58-274E-4BDE-9602-FA0CF1E6A6F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5436" name="Text Box 43">
          <a:extLst>
            <a:ext uri="{FF2B5EF4-FFF2-40B4-BE49-F238E27FC236}">
              <a16:creationId xmlns:a16="http://schemas.microsoft.com/office/drawing/2014/main" id="{9787C9DE-57C7-4C2E-A087-2FD35918443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37" name="Text Box 1">
          <a:extLst>
            <a:ext uri="{FF2B5EF4-FFF2-40B4-BE49-F238E27FC236}">
              <a16:creationId xmlns:a16="http://schemas.microsoft.com/office/drawing/2014/main" id="{427B2539-178A-46C1-816B-237EDF128AB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38" name="Text Box 8">
          <a:extLst>
            <a:ext uri="{FF2B5EF4-FFF2-40B4-BE49-F238E27FC236}">
              <a16:creationId xmlns:a16="http://schemas.microsoft.com/office/drawing/2014/main" id="{1489EF3F-2F4D-410C-8CED-2692210B447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39" name="Text Box 9">
          <a:extLst>
            <a:ext uri="{FF2B5EF4-FFF2-40B4-BE49-F238E27FC236}">
              <a16:creationId xmlns:a16="http://schemas.microsoft.com/office/drawing/2014/main" id="{B654E2AA-1774-4F7E-8E34-1F1F693897E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40" name="Text Box 10">
          <a:extLst>
            <a:ext uri="{FF2B5EF4-FFF2-40B4-BE49-F238E27FC236}">
              <a16:creationId xmlns:a16="http://schemas.microsoft.com/office/drawing/2014/main" id="{99FF2F6A-16E8-407A-B8AA-196E34D9A37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41" name="Text Box 41">
          <a:extLst>
            <a:ext uri="{FF2B5EF4-FFF2-40B4-BE49-F238E27FC236}">
              <a16:creationId xmlns:a16="http://schemas.microsoft.com/office/drawing/2014/main" id="{F8D76A5A-885F-42F0-B54E-98BD88F8804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42" name="Text Box 43">
          <a:extLst>
            <a:ext uri="{FF2B5EF4-FFF2-40B4-BE49-F238E27FC236}">
              <a16:creationId xmlns:a16="http://schemas.microsoft.com/office/drawing/2014/main" id="{F1E6DFDF-A42F-45E3-B5AB-3722936C885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43" name="Text Box 1">
          <a:extLst>
            <a:ext uri="{FF2B5EF4-FFF2-40B4-BE49-F238E27FC236}">
              <a16:creationId xmlns:a16="http://schemas.microsoft.com/office/drawing/2014/main" id="{D3E46DDB-18B4-4BEA-B5AD-DA9BD35DFDC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44" name="Text Box 8">
          <a:extLst>
            <a:ext uri="{FF2B5EF4-FFF2-40B4-BE49-F238E27FC236}">
              <a16:creationId xmlns:a16="http://schemas.microsoft.com/office/drawing/2014/main" id="{1A2654F7-5A13-48A1-90C1-7074EFB4E37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45" name="Text Box 9">
          <a:extLst>
            <a:ext uri="{FF2B5EF4-FFF2-40B4-BE49-F238E27FC236}">
              <a16:creationId xmlns:a16="http://schemas.microsoft.com/office/drawing/2014/main" id="{494429C0-B918-4779-BAC2-EE038BCD44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46" name="Text Box 10">
          <a:extLst>
            <a:ext uri="{FF2B5EF4-FFF2-40B4-BE49-F238E27FC236}">
              <a16:creationId xmlns:a16="http://schemas.microsoft.com/office/drawing/2014/main" id="{0E3BE4D0-854D-4248-8B40-236C364D5BC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47" name="Text Box 41">
          <a:extLst>
            <a:ext uri="{FF2B5EF4-FFF2-40B4-BE49-F238E27FC236}">
              <a16:creationId xmlns:a16="http://schemas.microsoft.com/office/drawing/2014/main" id="{AB5F822A-2A28-4B75-93AF-084406ECC3D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48" name="Text Box 43">
          <a:extLst>
            <a:ext uri="{FF2B5EF4-FFF2-40B4-BE49-F238E27FC236}">
              <a16:creationId xmlns:a16="http://schemas.microsoft.com/office/drawing/2014/main" id="{E1B411FF-C94A-4A9D-AECF-F7BFAFBF027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49" name="Text Box 1">
          <a:extLst>
            <a:ext uri="{FF2B5EF4-FFF2-40B4-BE49-F238E27FC236}">
              <a16:creationId xmlns:a16="http://schemas.microsoft.com/office/drawing/2014/main" id="{41B7310A-0D7F-456A-AA31-97F22969B24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50" name="Text Box 8">
          <a:extLst>
            <a:ext uri="{FF2B5EF4-FFF2-40B4-BE49-F238E27FC236}">
              <a16:creationId xmlns:a16="http://schemas.microsoft.com/office/drawing/2014/main" id="{3D6A2696-01B3-433C-BC06-6C8E6602BF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51" name="Text Box 9">
          <a:extLst>
            <a:ext uri="{FF2B5EF4-FFF2-40B4-BE49-F238E27FC236}">
              <a16:creationId xmlns:a16="http://schemas.microsoft.com/office/drawing/2014/main" id="{EE181B4F-0174-42C3-A8C6-3BACFA0748E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52" name="Text Box 10">
          <a:extLst>
            <a:ext uri="{FF2B5EF4-FFF2-40B4-BE49-F238E27FC236}">
              <a16:creationId xmlns:a16="http://schemas.microsoft.com/office/drawing/2014/main" id="{7BE10C85-A925-41A9-ADA4-DEA13EE7207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53" name="Text Box 41">
          <a:extLst>
            <a:ext uri="{FF2B5EF4-FFF2-40B4-BE49-F238E27FC236}">
              <a16:creationId xmlns:a16="http://schemas.microsoft.com/office/drawing/2014/main" id="{E5DEC2C3-7998-486E-83D2-7273C00FEB5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54" name="Text Box 43">
          <a:extLst>
            <a:ext uri="{FF2B5EF4-FFF2-40B4-BE49-F238E27FC236}">
              <a16:creationId xmlns:a16="http://schemas.microsoft.com/office/drawing/2014/main" id="{259ACF77-869C-4B89-AB48-C277CE68E96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55" name="Text Box 1">
          <a:extLst>
            <a:ext uri="{FF2B5EF4-FFF2-40B4-BE49-F238E27FC236}">
              <a16:creationId xmlns:a16="http://schemas.microsoft.com/office/drawing/2014/main" id="{F9BD29D4-70A1-489E-9294-803163299FB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56" name="Text Box 8">
          <a:extLst>
            <a:ext uri="{FF2B5EF4-FFF2-40B4-BE49-F238E27FC236}">
              <a16:creationId xmlns:a16="http://schemas.microsoft.com/office/drawing/2014/main" id="{C56B58D5-20B5-4A4B-8797-9B8BC6848C8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57" name="Text Box 9">
          <a:extLst>
            <a:ext uri="{FF2B5EF4-FFF2-40B4-BE49-F238E27FC236}">
              <a16:creationId xmlns:a16="http://schemas.microsoft.com/office/drawing/2014/main" id="{1EEAC270-6C7F-454B-8D19-A6083B3B4E5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58" name="Text Box 10">
          <a:extLst>
            <a:ext uri="{FF2B5EF4-FFF2-40B4-BE49-F238E27FC236}">
              <a16:creationId xmlns:a16="http://schemas.microsoft.com/office/drawing/2014/main" id="{C8A13D8A-473A-4577-8E1A-99F830AF73E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59" name="Text Box 41">
          <a:extLst>
            <a:ext uri="{FF2B5EF4-FFF2-40B4-BE49-F238E27FC236}">
              <a16:creationId xmlns:a16="http://schemas.microsoft.com/office/drawing/2014/main" id="{7E04ED8A-120C-48D7-80A9-812CE7E36E3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60" name="Text Box 43">
          <a:extLst>
            <a:ext uri="{FF2B5EF4-FFF2-40B4-BE49-F238E27FC236}">
              <a16:creationId xmlns:a16="http://schemas.microsoft.com/office/drawing/2014/main" id="{0D479717-0F1F-4ECB-9B40-02F780179FF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61" name="Text Box 1">
          <a:extLst>
            <a:ext uri="{FF2B5EF4-FFF2-40B4-BE49-F238E27FC236}">
              <a16:creationId xmlns:a16="http://schemas.microsoft.com/office/drawing/2014/main" id="{9F18262E-E55A-4CEC-ADC4-BEA8CD1F762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62" name="Text Box 8">
          <a:extLst>
            <a:ext uri="{FF2B5EF4-FFF2-40B4-BE49-F238E27FC236}">
              <a16:creationId xmlns:a16="http://schemas.microsoft.com/office/drawing/2014/main" id="{87AC14B6-E85A-4D42-83D7-02CC28656C7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63" name="Text Box 9">
          <a:extLst>
            <a:ext uri="{FF2B5EF4-FFF2-40B4-BE49-F238E27FC236}">
              <a16:creationId xmlns:a16="http://schemas.microsoft.com/office/drawing/2014/main" id="{B6F831E5-5130-4753-AAA1-7CFF5F0B449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64" name="Text Box 10">
          <a:extLst>
            <a:ext uri="{FF2B5EF4-FFF2-40B4-BE49-F238E27FC236}">
              <a16:creationId xmlns:a16="http://schemas.microsoft.com/office/drawing/2014/main" id="{EDEB64B9-FFEE-4E90-8EC8-D3C597AAF14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65" name="Text Box 41">
          <a:extLst>
            <a:ext uri="{FF2B5EF4-FFF2-40B4-BE49-F238E27FC236}">
              <a16:creationId xmlns:a16="http://schemas.microsoft.com/office/drawing/2014/main" id="{A059B75C-A4AB-46C2-AF4C-AF2AC23519C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66" name="Text Box 43">
          <a:extLst>
            <a:ext uri="{FF2B5EF4-FFF2-40B4-BE49-F238E27FC236}">
              <a16:creationId xmlns:a16="http://schemas.microsoft.com/office/drawing/2014/main" id="{E772FE5F-7174-4DB4-838D-4C96EEA39BB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67" name="Text Box 1">
          <a:extLst>
            <a:ext uri="{FF2B5EF4-FFF2-40B4-BE49-F238E27FC236}">
              <a16:creationId xmlns:a16="http://schemas.microsoft.com/office/drawing/2014/main" id="{8ADD1766-EAB4-49AD-94D7-B8074FF0839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68" name="Text Box 8">
          <a:extLst>
            <a:ext uri="{FF2B5EF4-FFF2-40B4-BE49-F238E27FC236}">
              <a16:creationId xmlns:a16="http://schemas.microsoft.com/office/drawing/2014/main" id="{0CDABBFE-5EC2-4C70-AF9A-5B0EF8EDE14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69" name="Text Box 9">
          <a:extLst>
            <a:ext uri="{FF2B5EF4-FFF2-40B4-BE49-F238E27FC236}">
              <a16:creationId xmlns:a16="http://schemas.microsoft.com/office/drawing/2014/main" id="{51B4D86F-A2FA-4FF0-9BCC-F78CB1FD230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70" name="Text Box 10">
          <a:extLst>
            <a:ext uri="{FF2B5EF4-FFF2-40B4-BE49-F238E27FC236}">
              <a16:creationId xmlns:a16="http://schemas.microsoft.com/office/drawing/2014/main" id="{6AE66EB3-A9FA-4643-84E2-25C1F7BFDE8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71" name="Text Box 41">
          <a:extLst>
            <a:ext uri="{FF2B5EF4-FFF2-40B4-BE49-F238E27FC236}">
              <a16:creationId xmlns:a16="http://schemas.microsoft.com/office/drawing/2014/main" id="{A88BCF71-4FF7-42BF-BD9A-DABE7ACFEE0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472" name="Text Box 43">
          <a:extLst>
            <a:ext uri="{FF2B5EF4-FFF2-40B4-BE49-F238E27FC236}">
              <a16:creationId xmlns:a16="http://schemas.microsoft.com/office/drawing/2014/main" id="{CA87B565-BD30-40D9-9310-0ADD3EF3067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5473" name="Text Box 1">
          <a:extLst>
            <a:ext uri="{FF2B5EF4-FFF2-40B4-BE49-F238E27FC236}">
              <a16:creationId xmlns:a16="http://schemas.microsoft.com/office/drawing/2014/main" id="{E3F912BF-C353-4A4A-960B-BF15B22AB11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5474" name="Text Box 8">
          <a:extLst>
            <a:ext uri="{FF2B5EF4-FFF2-40B4-BE49-F238E27FC236}">
              <a16:creationId xmlns:a16="http://schemas.microsoft.com/office/drawing/2014/main" id="{27157ECC-D1BD-4808-A2BE-0EE74E1FF92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5475" name="Text Box 9">
          <a:extLst>
            <a:ext uri="{FF2B5EF4-FFF2-40B4-BE49-F238E27FC236}">
              <a16:creationId xmlns:a16="http://schemas.microsoft.com/office/drawing/2014/main" id="{1A3F24EF-C02B-4AC3-B17E-AFF35093ADA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5476" name="Text Box 10">
          <a:extLst>
            <a:ext uri="{FF2B5EF4-FFF2-40B4-BE49-F238E27FC236}">
              <a16:creationId xmlns:a16="http://schemas.microsoft.com/office/drawing/2014/main" id="{973B8F82-FAAD-49EE-B18D-0571474A41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5477" name="Text Box 41">
          <a:extLst>
            <a:ext uri="{FF2B5EF4-FFF2-40B4-BE49-F238E27FC236}">
              <a16:creationId xmlns:a16="http://schemas.microsoft.com/office/drawing/2014/main" id="{6B7CBD14-1BC7-4E8E-B1BA-40BD58EC8B5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5478" name="Text Box 43">
          <a:extLst>
            <a:ext uri="{FF2B5EF4-FFF2-40B4-BE49-F238E27FC236}">
              <a16:creationId xmlns:a16="http://schemas.microsoft.com/office/drawing/2014/main" id="{478B6213-031A-485F-A6C1-7D612D03A0C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5479" name="Text Box 1">
          <a:extLst>
            <a:ext uri="{FF2B5EF4-FFF2-40B4-BE49-F238E27FC236}">
              <a16:creationId xmlns:a16="http://schemas.microsoft.com/office/drawing/2014/main" id="{89592DDE-D058-422F-AC58-AED06220B5F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5480" name="Text Box 8">
          <a:extLst>
            <a:ext uri="{FF2B5EF4-FFF2-40B4-BE49-F238E27FC236}">
              <a16:creationId xmlns:a16="http://schemas.microsoft.com/office/drawing/2014/main" id="{16C331FD-1FD6-47F2-8D3D-49F413568A9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5481" name="Text Box 9">
          <a:extLst>
            <a:ext uri="{FF2B5EF4-FFF2-40B4-BE49-F238E27FC236}">
              <a16:creationId xmlns:a16="http://schemas.microsoft.com/office/drawing/2014/main" id="{E9938F08-3769-46E0-B559-9E65C533F8F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5482" name="Text Box 10">
          <a:extLst>
            <a:ext uri="{FF2B5EF4-FFF2-40B4-BE49-F238E27FC236}">
              <a16:creationId xmlns:a16="http://schemas.microsoft.com/office/drawing/2014/main" id="{7FC25904-0FC2-4F19-BA9B-BB24E64F53B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5483" name="Text Box 41">
          <a:extLst>
            <a:ext uri="{FF2B5EF4-FFF2-40B4-BE49-F238E27FC236}">
              <a16:creationId xmlns:a16="http://schemas.microsoft.com/office/drawing/2014/main" id="{B2497975-9712-4595-B0FD-8ABC33F14AA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5484" name="Text Box 43">
          <a:extLst>
            <a:ext uri="{FF2B5EF4-FFF2-40B4-BE49-F238E27FC236}">
              <a16:creationId xmlns:a16="http://schemas.microsoft.com/office/drawing/2014/main" id="{D56C5640-775D-450B-8C5C-7C768FCE8EA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485" name="Text Box 1">
          <a:extLst>
            <a:ext uri="{FF2B5EF4-FFF2-40B4-BE49-F238E27FC236}">
              <a16:creationId xmlns:a16="http://schemas.microsoft.com/office/drawing/2014/main" id="{A324B7F3-15B1-4B59-A5C8-D58FA063C74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486" name="Text Box 8">
          <a:extLst>
            <a:ext uri="{FF2B5EF4-FFF2-40B4-BE49-F238E27FC236}">
              <a16:creationId xmlns:a16="http://schemas.microsoft.com/office/drawing/2014/main" id="{5B515955-C2C8-499D-A22D-3D81250731D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487" name="Text Box 9">
          <a:extLst>
            <a:ext uri="{FF2B5EF4-FFF2-40B4-BE49-F238E27FC236}">
              <a16:creationId xmlns:a16="http://schemas.microsoft.com/office/drawing/2014/main" id="{0A560DDA-10D4-42D0-A702-47C4EB38EB1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488" name="Text Box 10">
          <a:extLst>
            <a:ext uri="{FF2B5EF4-FFF2-40B4-BE49-F238E27FC236}">
              <a16:creationId xmlns:a16="http://schemas.microsoft.com/office/drawing/2014/main" id="{11CBC87B-3269-4D59-A603-460FE5A49F9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489" name="Text Box 41">
          <a:extLst>
            <a:ext uri="{FF2B5EF4-FFF2-40B4-BE49-F238E27FC236}">
              <a16:creationId xmlns:a16="http://schemas.microsoft.com/office/drawing/2014/main" id="{0D0F23AE-DF27-465D-A6A9-12D5308FF00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490" name="Text Box 43">
          <a:extLst>
            <a:ext uri="{FF2B5EF4-FFF2-40B4-BE49-F238E27FC236}">
              <a16:creationId xmlns:a16="http://schemas.microsoft.com/office/drawing/2014/main" id="{4254433C-6E4A-485D-80D0-BACC1B3DD96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491" name="Text Box 1">
          <a:extLst>
            <a:ext uri="{FF2B5EF4-FFF2-40B4-BE49-F238E27FC236}">
              <a16:creationId xmlns:a16="http://schemas.microsoft.com/office/drawing/2014/main" id="{2BA11EEC-03B6-4B8B-B3D9-CE24F5AA1BE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492" name="Text Box 8">
          <a:extLst>
            <a:ext uri="{FF2B5EF4-FFF2-40B4-BE49-F238E27FC236}">
              <a16:creationId xmlns:a16="http://schemas.microsoft.com/office/drawing/2014/main" id="{956C04F1-F85E-45B3-8114-CF1CC3F7425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493" name="Text Box 9">
          <a:extLst>
            <a:ext uri="{FF2B5EF4-FFF2-40B4-BE49-F238E27FC236}">
              <a16:creationId xmlns:a16="http://schemas.microsoft.com/office/drawing/2014/main" id="{923F92B6-C9C2-4640-B257-9231FADFA75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494" name="Text Box 10">
          <a:extLst>
            <a:ext uri="{FF2B5EF4-FFF2-40B4-BE49-F238E27FC236}">
              <a16:creationId xmlns:a16="http://schemas.microsoft.com/office/drawing/2014/main" id="{8C20B132-8884-4407-BE4E-BF0C6003DA3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495" name="Text Box 41">
          <a:extLst>
            <a:ext uri="{FF2B5EF4-FFF2-40B4-BE49-F238E27FC236}">
              <a16:creationId xmlns:a16="http://schemas.microsoft.com/office/drawing/2014/main" id="{9F9F2D8E-6F21-43F2-9955-99FCC8F4049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496" name="Text Box 43">
          <a:extLst>
            <a:ext uri="{FF2B5EF4-FFF2-40B4-BE49-F238E27FC236}">
              <a16:creationId xmlns:a16="http://schemas.microsoft.com/office/drawing/2014/main" id="{982F06EE-C63B-482E-9ECB-5BAB5DEE8EF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497" name="Text Box 1">
          <a:extLst>
            <a:ext uri="{FF2B5EF4-FFF2-40B4-BE49-F238E27FC236}">
              <a16:creationId xmlns:a16="http://schemas.microsoft.com/office/drawing/2014/main" id="{52D3D2A9-72ED-4483-88C1-784E596647E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498" name="Text Box 8">
          <a:extLst>
            <a:ext uri="{FF2B5EF4-FFF2-40B4-BE49-F238E27FC236}">
              <a16:creationId xmlns:a16="http://schemas.microsoft.com/office/drawing/2014/main" id="{C5D8758A-460A-42A3-A67F-A2C9DB846A2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499" name="Text Box 9">
          <a:extLst>
            <a:ext uri="{FF2B5EF4-FFF2-40B4-BE49-F238E27FC236}">
              <a16:creationId xmlns:a16="http://schemas.microsoft.com/office/drawing/2014/main" id="{082CBE74-F19A-4E08-BED6-B1DE1EBC87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00" name="Text Box 10">
          <a:extLst>
            <a:ext uri="{FF2B5EF4-FFF2-40B4-BE49-F238E27FC236}">
              <a16:creationId xmlns:a16="http://schemas.microsoft.com/office/drawing/2014/main" id="{E815E8F2-18CB-4560-8B95-FC8B7F24702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01" name="Text Box 41">
          <a:extLst>
            <a:ext uri="{FF2B5EF4-FFF2-40B4-BE49-F238E27FC236}">
              <a16:creationId xmlns:a16="http://schemas.microsoft.com/office/drawing/2014/main" id="{4B65F8CF-E599-444D-9AC7-48C1D3305DD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02" name="Text Box 43">
          <a:extLst>
            <a:ext uri="{FF2B5EF4-FFF2-40B4-BE49-F238E27FC236}">
              <a16:creationId xmlns:a16="http://schemas.microsoft.com/office/drawing/2014/main" id="{90DFDAD7-16A8-44E4-95F4-489FCC96D3B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03" name="Text Box 1">
          <a:extLst>
            <a:ext uri="{FF2B5EF4-FFF2-40B4-BE49-F238E27FC236}">
              <a16:creationId xmlns:a16="http://schemas.microsoft.com/office/drawing/2014/main" id="{E5084372-D85D-481E-8AEA-597508016E1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04" name="Text Box 8">
          <a:extLst>
            <a:ext uri="{FF2B5EF4-FFF2-40B4-BE49-F238E27FC236}">
              <a16:creationId xmlns:a16="http://schemas.microsoft.com/office/drawing/2014/main" id="{09806A8B-9FF9-4807-B860-8A5DACE8C45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05" name="Text Box 9">
          <a:extLst>
            <a:ext uri="{FF2B5EF4-FFF2-40B4-BE49-F238E27FC236}">
              <a16:creationId xmlns:a16="http://schemas.microsoft.com/office/drawing/2014/main" id="{7FC12BA0-C5FC-47E4-BD5C-3875088D042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06" name="Text Box 10">
          <a:extLst>
            <a:ext uri="{FF2B5EF4-FFF2-40B4-BE49-F238E27FC236}">
              <a16:creationId xmlns:a16="http://schemas.microsoft.com/office/drawing/2014/main" id="{44377BC2-FE19-4BEB-B389-59246EA9FA0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07" name="Text Box 41">
          <a:extLst>
            <a:ext uri="{FF2B5EF4-FFF2-40B4-BE49-F238E27FC236}">
              <a16:creationId xmlns:a16="http://schemas.microsoft.com/office/drawing/2014/main" id="{884004AA-E9F8-4354-B837-E35C7405051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08" name="Text Box 43">
          <a:extLst>
            <a:ext uri="{FF2B5EF4-FFF2-40B4-BE49-F238E27FC236}">
              <a16:creationId xmlns:a16="http://schemas.microsoft.com/office/drawing/2014/main" id="{53B3451B-7A7A-4C36-93DB-1EB76FE5373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5509" name="Text Box 1">
          <a:extLst>
            <a:ext uri="{FF2B5EF4-FFF2-40B4-BE49-F238E27FC236}">
              <a16:creationId xmlns:a16="http://schemas.microsoft.com/office/drawing/2014/main" id="{71AA62E2-4098-47F5-B2C8-0BB5FBD44B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5510" name="Text Box 8">
          <a:extLst>
            <a:ext uri="{FF2B5EF4-FFF2-40B4-BE49-F238E27FC236}">
              <a16:creationId xmlns:a16="http://schemas.microsoft.com/office/drawing/2014/main" id="{AAE0D23B-D024-40DA-8453-71A798819B8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5511" name="Text Box 9">
          <a:extLst>
            <a:ext uri="{FF2B5EF4-FFF2-40B4-BE49-F238E27FC236}">
              <a16:creationId xmlns:a16="http://schemas.microsoft.com/office/drawing/2014/main" id="{7EBC5E42-FF5E-4E4B-8CFF-4D53AC3C03C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5512" name="Text Box 10">
          <a:extLst>
            <a:ext uri="{FF2B5EF4-FFF2-40B4-BE49-F238E27FC236}">
              <a16:creationId xmlns:a16="http://schemas.microsoft.com/office/drawing/2014/main" id="{1B3C681F-0F72-4FBD-8C11-3191BB69855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5513" name="Text Box 41">
          <a:extLst>
            <a:ext uri="{FF2B5EF4-FFF2-40B4-BE49-F238E27FC236}">
              <a16:creationId xmlns:a16="http://schemas.microsoft.com/office/drawing/2014/main" id="{DE3E9EB7-531D-4670-A063-9C595B374A6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5514" name="Text Box 43">
          <a:extLst>
            <a:ext uri="{FF2B5EF4-FFF2-40B4-BE49-F238E27FC236}">
              <a16:creationId xmlns:a16="http://schemas.microsoft.com/office/drawing/2014/main" id="{65F599AC-94BF-4395-B340-41E2AD557C1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15" name="Text Box 1">
          <a:extLst>
            <a:ext uri="{FF2B5EF4-FFF2-40B4-BE49-F238E27FC236}">
              <a16:creationId xmlns:a16="http://schemas.microsoft.com/office/drawing/2014/main" id="{A5CB0937-EE6F-4E3E-A5AF-A56028E336E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16" name="Text Box 8">
          <a:extLst>
            <a:ext uri="{FF2B5EF4-FFF2-40B4-BE49-F238E27FC236}">
              <a16:creationId xmlns:a16="http://schemas.microsoft.com/office/drawing/2014/main" id="{265969C3-8014-4178-A414-2A2B94AB88B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17" name="Text Box 9">
          <a:extLst>
            <a:ext uri="{FF2B5EF4-FFF2-40B4-BE49-F238E27FC236}">
              <a16:creationId xmlns:a16="http://schemas.microsoft.com/office/drawing/2014/main" id="{264252B3-F46A-4007-AE3D-5BB0C6A119C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18" name="Text Box 10">
          <a:extLst>
            <a:ext uri="{FF2B5EF4-FFF2-40B4-BE49-F238E27FC236}">
              <a16:creationId xmlns:a16="http://schemas.microsoft.com/office/drawing/2014/main" id="{82E233AB-2B01-43CC-81F6-359981B267C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19" name="Text Box 41">
          <a:extLst>
            <a:ext uri="{FF2B5EF4-FFF2-40B4-BE49-F238E27FC236}">
              <a16:creationId xmlns:a16="http://schemas.microsoft.com/office/drawing/2014/main" id="{F6C43E7A-711F-486B-A31D-3918AD6C628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20" name="Text Box 43">
          <a:extLst>
            <a:ext uri="{FF2B5EF4-FFF2-40B4-BE49-F238E27FC236}">
              <a16:creationId xmlns:a16="http://schemas.microsoft.com/office/drawing/2014/main" id="{8B0D7A4B-B9F7-4E55-8E35-39150257C2E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21" name="Text Box 1">
          <a:extLst>
            <a:ext uri="{FF2B5EF4-FFF2-40B4-BE49-F238E27FC236}">
              <a16:creationId xmlns:a16="http://schemas.microsoft.com/office/drawing/2014/main" id="{87A1A551-7E12-4B49-BCAC-C72BA9200C1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22" name="Text Box 8">
          <a:extLst>
            <a:ext uri="{FF2B5EF4-FFF2-40B4-BE49-F238E27FC236}">
              <a16:creationId xmlns:a16="http://schemas.microsoft.com/office/drawing/2014/main" id="{B806FB31-E6CA-41B3-9120-00DE72BB6ED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23" name="Text Box 9">
          <a:extLst>
            <a:ext uri="{FF2B5EF4-FFF2-40B4-BE49-F238E27FC236}">
              <a16:creationId xmlns:a16="http://schemas.microsoft.com/office/drawing/2014/main" id="{993E4BEF-A78E-4132-9E03-068505A702F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24" name="Text Box 10">
          <a:extLst>
            <a:ext uri="{FF2B5EF4-FFF2-40B4-BE49-F238E27FC236}">
              <a16:creationId xmlns:a16="http://schemas.microsoft.com/office/drawing/2014/main" id="{AB6D46BC-1159-494C-80D8-4CD6F4A1BF3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25" name="Text Box 41">
          <a:extLst>
            <a:ext uri="{FF2B5EF4-FFF2-40B4-BE49-F238E27FC236}">
              <a16:creationId xmlns:a16="http://schemas.microsoft.com/office/drawing/2014/main" id="{CCEDAE17-1606-4DC2-B372-F8EFEC1E40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26" name="Text Box 43">
          <a:extLst>
            <a:ext uri="{FF2B5EF4-FFF2-40B4-BE49-F238E27FC236}">
              <a16:creationId xmlns:a16="http://schemas.microsoft.com/office/drawing/2014/main" id="{5863D2CB-616F-47DF-B008-7D56FFB03DF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27" name="Text Box 1">
          <a:extLst>
            <a:ext uri="{FF2B5EF4-FFF2-40B4-BE49-F238E27FC236}">
              <a16:creationId xmlns:a16="http://schemas.microsoft.com/office/drawing/2014/main" id="{33978216-6101-493F-ABE9-38FC486C0A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28" name="Text Box 8">
          <a:extLst>
            <a:ext uri="{FF2B5EF4-FFF2-40B4-BE49-F238E27FC236}">
              <a16:creationId xmlns:a16="http://schemas.microsoft.com/office/drawing/2014/main" id="{2E2D272A-C6D3-41DB-AC2F-5C6F1047A1B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29" name="Text Box 9">
          <a:extLst>
            <a:ext uri="{FF2B5EF4-FFF2-40B4-BE49-F238E27FC236}">
              <a16:creationId xmlns:a16="http://schemas.microsoft.com/office/drawing/2014/main" id="{A2910E2D-C0DE-4DFC-A739-78122DCD270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30" name="Text Box 10">
          <a:extLst>
            <a:ext uri="{FF2B5EF4-FFF2-40B4-BE49-F238E27FC236}">
              <a16:creationId xmlns:a16="http://schemas.microsoft.com/office/drawing/2014/main" id="{EE9BC52B-B588-4B4F-BE87-822FEC7F923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31" name="Text Box 41">
          <a:extLst>
            <a:ext uri="{FF2B5EF4-FFF2-40B4-BE49-F238E27FC236}">
              <a16:creationId xmlns:a16="http://schemas.microsoft.com/office/drawing/2014/main" id="{59AA317A-D799-43C4-935A-56B320D3432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32" name="Text Box 43">
          <a:extLst>
            <a:ext uri="{FF2B5EF4-FFF2-40B4-BE49-F238E27FC236}">
              <a16:creationId xmlns:a16="http://schemas.microsoft.com/office/drawing/2014/main" id="{22B2C9F3-0012-4C6A-945A-DB96C5B353C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33" name="Text Box 1">
          <a:extLst>
            <a:ext uri="{FF2B5EF4-FFF2-40B4-BE49-F238E27FC236}">
              <a16:creationId xmlns:a16="http://schemas.microsoft.com/office/drawing/2014/main" id="{2F88468B-36ED-4648-8C86-94ACD608939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34" name="Text Box 8">
          <a:extLst>
            <a:ext uri="{FF2B5EF4-FFF2-40B4-BE49-F238E27FC236}">
              <a16:creationId xmlns:a16="http://schemas.microsoft.com/office/drawing/2014/main" id="{D2C7BAC6-5390-4557-AFB3-E6A320672A4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35" name="Text Box 9">
          <a:extLst>
            <a:ext uri="{FF2B5EF4-FFF2-40B4-BE49-F238E27FC236}">
              <a16:creationId xmlns:a16="http://schemas.microsoft.com/office/drawing/2014/main" id="{714FD7D4-37EB-4C1F-BA7E-704DCDACFC6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36" name="Text Box 10">
          <a:extLst>
            <a:ext uri="{FF2B5EF4-FFF2-40B4-BE49-F238E27FC236}">
              <a16:creationId xmlns:a16="http://schemas.microsoft.com/office/drawing/2014/main" id="{974BFA0C-B580-43B3-A17C-AD4FE61E82A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37" name="Text Box 41">
          <a:extLst>
            <a:ext uri="{FF2B5EF4-FFF2-40B4-BE49-F238E27FC236}">
              <a16:creationId xmlns:a16="http://schemas.microsoft.com/office/drawing/2014/main" id="{25A5DA4C-DB8C-4976-8F22-7926FCA8004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38" name="Text Box 43">
          <a:extLst>
            <a:ext uri="{FF2B5EF4-FFF2-40B4-BE49-F238E27FC236}">
              <a16:creationId xmlns:a16="http://schemas.microsoft.com/office/drawing/2014/main" id="{A3AE0645-1F4B-4FDD-A819-EB18D403A7B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39" name="Text Box 1">
          <a:extLst>
            <a:ext uri="{FF2B5EF4-FFF2-40B4-BE49-F238E27FC236}">
              <a16:creationId xmlns:a16="http://schemas.microsoft.com/office/drawing/2014/main" id="{A1D8201D-B42B-4173-B14D-C28750D34FC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40" name="Text Box 8">
          <a:extLst>
            <a:ext uri="{FF2B5EF4-FFF2-40B4-BE49-F238E27FC236}">
              <a16:creationId xmlns:a16="http://schemas.microsoft.com/office/drawing/2014/main" id="{41EB0413-D3DE-4523-8A72-EA6E7ADE9EF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41" name="Text Box 9">
          <a:extLst>
            <a:ext uri="{FF2B5EF4-FFF2-40B4-BE49-F238E27FC236}">
              <a16:creationId xmlns:a16="http://schemas.microsoft.com/office/drawing/2014/main" id="{B05E7E71-BDBA-4B36-8EB3-097D7EE984F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42" name="Text Box 10">
          <a:extLst>
            <a:ext uri="{FF2B5EF4-FFF2-40B4-BE49-F238E27FC236}">
              <a16:creationId xmlns:a16="http://schemas.microsoft.com/office/drawing/2014/main" id="{83037A57-1C24-4CCC-BC9A-45621E119DA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43" name="Text Box 41">
          <a:extLst>
            <a:ext uri="{FF2B5EF4-FFF2-40B4-BE49-F238E27FC236}">
              <a16:creationId xmlns:a16="http://schemas.microsoft.com/office/drawing/2014/main" id="{C2530C62-EA45-47DB-8BDA-966024F58F5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44" name="Text Box 43">
          <a:extLst>
            <a:ext uri="{FF2B5EF4-FFF2-40B4-BE49-F238E27FC236}">
              <a16:creationId xmlns:a16="http://schemas.microsoft.com/office/drawing/2014/main" id="{CC8D6998-D5FA-41EA-8FDE-E29FC8C0612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45" name="Text Box 1">
          <a:extLst>
            <a:ext uri="{FF2B5EF4-FFF2-40B4-BE49-F238E27FC236}">
              <a16:creationId xmlns:a16="http://schemas.microsoft.com/office/drawing/2014/main" id="{C5E8DAA8-8F1B-4789-A658-72E81E8683C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46" name="Text Box 8">
          <a:extLst>
            <a:ext uri="{FF2B5EF4-FFF2-40B4-BE49-F238E27FC236}">
              <a16:creationId xmlns:a16="http://schemas.microsoft.com/office/drawing/2014/main" id="{F5B5D382-A413-4C31-813C-3C7BDBE1C5D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47" name="Text Box 9">
          <a:extLst>
            <a:ext uri="{FF2B5EF4-FFF2-40B4-BE49-F238E27FC236}">
              <a16:creationId xmlns:a16="http://schemas.microsoft.com/office/drawing/2014/main" id="{3D05E8B4-1386-40AD-99EC-7C1FC9DEE33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48" name="Text Box 10">
          <a:extLst>
            <a:ext uri="{FF2B5EF4-FFF2-40B4-BE49-F238E27FC236}">
              <a16:creationId xmlns:a16="http://schemas.microsoft.com/office/drawing/2014/main" id="{3D6D500E-0CC5-4884-8622-8B430816FBA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49" name="Text Box 41">
          <a:extLst>
            <a:ext uri="{FF2B5EF4-FFF2-40B4-BE49-F238E27FC236}">
              <a16:creationId xmlns:a16="http://schemas.microsoft.com/office/drawing/2014/main" id="{021FFE88-B638-4B52-BC52-26717624E0F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50" name="Text Box 43">
          <a:extLst>
            <a:ext uri="{FF2B5EF4-FFF2-40B4-BE49-F238E27FC236}">
              <a16:creationId xmlns:a16="http://schemas.microsoft.com/office/drawing/2014/main" id="{FB55E304-2742-4D41-A9B4-730303791EF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5551" name="Text Box 1">
          <a:extLst>
            <a:ext uri="{FF2B5EF4-FFF2-40B4-BE49-F238E27FC236}">
              <a16:creationId xmlns:a16="http://schemas.microsoft.com/office/drawing/2014/main" id="{BBD66821-08AB-415C-BC02-931FA101292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5552" name="Text Box 8">
          <a:extLst>
            <a:ext uri="{FF2B5EF4-FFF2-40B4-BE49-F238E27FC236}">
              <a16:creationId xmlns:a16="http://schemas.microsoft.com/office/drawing/2014/main" id="{ABA635FA-8137-486B-9EBF-59DDE90AD52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5553" name="Text Box 9">
          <a:extLst>
            <a:ext uri="{FF2B5EF4-FFF2-40B4-BE49-F238E27FC236}">
              <a16:creationId xmlns:a16="http://schemas.microsoft.com/office/drawing/2014/main" id="{BFDA1DC8-A28A-4F3B-996F-8EDA7402BF6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5554" name="Text Box 10">
          <a:extLst>
            <a:ext uri="{FF2B5EF4-FFF2-40B4-BE49-F238E27FC236}">
              <a16:creationId xmlns:a16="http://schemas.microsoft.com/office/drawing/2014/main" id="{B1E9DF0D-35AD-4BF2-B322-9EA8ADA2642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5555" name="Text Box 41">
          <a:extLst>
            <a:ext uri="{FF2B5EF4-FFF2-40B4-BE49-F238E27FC236}">
              <a16:creationId xmlns:a16="http://schemas.microsoft.com/office/drawing/2014/main" id="{57696479-754D-4FED-AA1F-1E30320480C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5556" name="Text Box 43">
          <a:extLst>
            <a:ext uri="{FF2B5EF4-FFF2-40B4-BE49-F238E27FC236}">
              <a16:creationId xmlns:a16="http://schemas.microsoft.com/office/drawing/2014/main" id="{8E7F269D-6EE4-4728-8EA0-98546F62AF5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57" name="Text Box 1">
          <a:extLst>
            <a:ext uri="{FF2B5EF4-FFF2-40B4-BE49-F238E27FC236}">
              <a16:creationId xmlns:a16="http://schemas.microsoft.com/office/drawing/2014/main" id="{F3A33834-95CF-4225-B6D6-F3DC838131A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58" name="Text Box 8">
          <a:extLst>
            <a:ext uri="{FF2B5EF4-FFF2-40B4-BE49-F238E27FC236}">
              <a16:creationId xmlns:a16="http://schemas.microsoft.com/office/drawing/2014/main" id="{76106AE6-D415-41F3-A826-B81C6DA919A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59" name="Text Box 9">
          <a:extLst>
            <a:ext uri="{FF2B5EF4-FFF2-40B4-BE49-F238E27FC236}">
              <a16:creationId xmlns:a16="http://schemas.microsoft.com/office/drawing/2014/main" id="{EAA8C00D-8A26-4273-8F52-9E8B1DF632F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60" name="Text Box 10">
          <a:extLst>
            <a:ext uri="{FF2B5EF4-FFF2-40B4-BE49-F238E27FC236}">
              <a16:creationId xmlns:a16="http://schemas.microsoft.com/office/drawing/2014/main" id="{735D34FF-7B99-4ACD-A95D-F359B8CF3F2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61" name="Text Box 41">
          <a:extLst>
            <a:ext uri="{FF2B5EF4-FFF2-40B4-BE49-F238E27FC236}">
              <a16:creationId xmlns:a16="http://schemas.microsoft.com/office/drawing/2014/main" id="{3AC741BC-E251-4467-8970-591633B0B78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62" name="Text Box 43">
          <a:extLst>
            <a:ext uri="{FF2B5EF4-FFF2-40B4-BE49-F238E27FC236}">
              <a16:creationId xmlns:a16="http://schemas.microsoft.com/office/drawing/2014/main" id="{D2EE6B7A-68CA-48BF-9693-911B28B287A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63" name="Text Box 1">
          <a:extLst>
            <a:ext uri="{FF2B5EF4-FFF2-40B4-BE49-F238E27FC236}">
              <a16:creationId xmlns:a16="http://schemas.microsoft.com/office/drawing/2014/main" id="{E7077DE7-E1F6-40A9-8344-3C3810C458E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64" name="Text Box 8">
          <a:extLst>
            <a:ext uri="{FF2B5EF4-FFF2-40B4-BE49-F238E27FC236}">
              <a16:creationId xmlns:a16="http://schemas.microsoft.com/office/drawing/2014/main" id="{F847EB67-8B72-4F04-9148-BD47F573A6B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65" name="Text Box 9">
          <a:extLst>
            <a:ext uri="{FF2B5EF4-FFF2-40B4-BE49-F238E27FC236}">
              <a16:creationId xmlns:a16="http://schemas.microsoft.com/office/drawing/2014/main" id="{5DE1D68C-41A6-4F36-A9B5-68E41066DC0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66" name="Text Box 10">
          <a:extLst>
            <a:ext uri="{FF2B5EF4-FFF2-40B4-BE49-F238E27FC236}">
              <a16:creationId xmlns:a16="http://schemas.microsoft.com/office/drawing/2014/main" id="{EE08B2DC-4154-406F-875F-B46ED2EA07F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67" name="Text Box 41">
          <a:extLst>
            <a:ext uri="{FF2B5EF4-FFF2-40B4-BE49-F238E27FC236}">
              <a16:creationId xmlns:a16="http://schemas.microsoft.com/office/drawing/2014/main" id="{5007C374-5886-4E44-8C7C-C2B80CBE596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68" name="Text Box 43">
          <a:extLst>
            <a:ext uri="{FF2B5EF4-FFF2-40B4-BE49-F238E27FC236}">
              <a16:creationId xmlns:a16="http://schemas.microsoft.com/office/drawing/2014/main" id="{BE53FB2C-8890-4E33-9EC9-945B63C216D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69" name="Text Box 1">
          <a:extLst>
            <a:ext uri="{FF2B5EF4-FFF2-40B4-BE49-F238E27FC236}">
              <a16:creationId xmlns:a16="http://schemas.microsoft.com/office/drawing/2014/main" id="{E79C4661-4AD1-48E6-BA56-2C3F58C7BA8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70" name="Text Box 8">
          <a:extLst>
            <a:ext uri="{FF2B5EF4-FFF2-40B4-BE49-F238E27FC236}">
              <a16:creationId xmlns:a16="http://schemas.microsoft.com/office/drawing/2014/main" id="{1CAB4F18-ABD1-467B-8F92-0B183AB99B2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71" name="Text Box 9">
          <a:extLst>
            <a:ext uri="{FF2B5EF4-FFF2-40B4-BE49-F238E27FC236}">
              <a16:creationId xmlns:a16="http://schemas.microsoft.com/office/drawing/2014/main" id="{94F0E34F-6F0A-441F-936C-72B3D691D77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72" name="Text Box 10">
          <a:extLst>
            <a:ext uri="{FF2B5EF4-FFF2-40B4-BE49-F238E27FC236}">
              <a16:creationId xmlns:a16="http://schemas.microsoft.com/office/drawing/2014/main" id="{7BE0ABEE-18DD-4517-B009-42D2F54B6F6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73" name="Text Box 41">
          <a:extLst>
            <a:ext uri="{FF2B5EF4-FFF2-40B4-BE49-F238E27FC236}">
              <a16:creationId xmlns:a16="http://schemas.microsoft.com/office/drawing/2014/main" id="{C923B979-214F-487E-8F79-7D76B46EBE1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74" name="Text Box 43">
          <a:extLst>
            <a:ext uri="{FF2B5EF4-FFF2-40B4-BE49-F238E27FC236}">
              <a16:creationId xmlns:a16="http://schemas.microsoft.com/office/drawing/2014/main" id="{16D3632C-0E42-46E6-8648-F0A5BA83D84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75" name="Text Box 1">
          <a:extLst>
            <a:ext uri="{FF2B5EF4-FFF2-40B4-BE49-F238E27FC236}">
              <a16:creationId xmlns:a16="http://schemas.microsoft.com/office/drawing/2014/main" id="{997AFDAC-338D-431D-BA16-3D8332E7422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76" name="Text Box 8">
          <a:extLst>
            <a:ext uri="{FF2B5EF4-FFF2-40B4-BE49-F238E27FC236}">
              <a16:creationId xmlns:a16="http://schemas.microsoft.com/office/drawing/2014/main" id="{18006A20-6B3F-4C51-87AF-2FA7FC22BD1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77" name="Text Box 9">
          <a:extLst>
            <a:ext uri="{FF2B5EF4-FFF2-40B4-BE49-F238E27FC236}">
              <a16:creationId xmlns:a16="http://schemas.microsoft.com/office/drawing/2014/main" id="{9F912B8D-B3B3-4D95-B842-A1A9A2574C3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78" name="Text Box 10">
          <a:extLst>
            <a:ext uri="{FF2B5EF4-FFF2-40B4-BE49-F238E27FC236}">
              <a16:creationId xmlns:a16="http://schemas.microsoft.com/office/drawing/2014/main" id="{AC4DAAD9-7788-47D5-B1A0-B21B6494A40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79" name="Text Box 41">
          <a:extLst>
            <a:ext uri="{FF2B5EF4-FFF2-40B4-BE49-F238E27FC236}">
              <a16:creationId xmlns:a16="http://schemas.microsoft.com/office/drawing/2014/main" id="{414BBA1B-F56E-485C-8A6D-4D569BF299F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580" name="Text Box 43">
          <a:extLst>
            <a:ext uri="{FF2B5EF4-FFF2-40B4-BE49-F238E27FC236}">
              <a16:creationId xmlns:a16="http://schemas.microsoft.com/office/drawing/2014/main" id="{9090C19F-9EFF-43B6-8500-24466F25CCA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5581" name="Text Box 1">
          <a:extLst>
            <a:ext uri="{FF2B5EF4-FFF2-40B4-BE49-F238E27FC236}">
              <a16:creationId xmlns:a16="http://schemas.microsoft.com/office/drawing/2014/main" id="{E4A65DB6-2F54-4E80-BD7C-29ED77370AE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5582" name="Text Box 8">
          <a:extLst>
            <a:ext uri="{FF2B5EF4-FFF2-40B4-BE49-F238E27FC236}">
              <a16:creationId xmlns:a16="http://schemas.microsoft.com/office/drawing/2014/main" id="{0E4E0C64-D7ED-42D4-8E31-634BF76A181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5583" name="Text Box 9">
          <a:extLst>
            <a:ext uri="{FF2B5EF4-FFF2-40B4-BE49-F238E27FC236}">
              <a16:creationId xmlns:a16="http://schemas.microsoft.com/office/drawing/2014/main" id="{8450E013-553C-44BB-933A-2B957B7D673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5584" name="Text Box 10">
          <a:extLst>
            <a:ext uri="{FF2B5EF4-FFF2-40B4-BE49-F238E27FC236}">
              <a16:creationId xmlns:a16="http://schemas.microsoft.com/office/drawing/2014/main" id="{30F49055-8688-4728-8F8E-AA481769F10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5585" name="Text Box 41">
          <a:extLst>
            <a:ext uri="{FF2B5EF4-FFF2-40B4-BE49-F238E27FC236}">
              <a16:creationId xmlns:a16="http://schemas.microsoft.com/office/drawing/2014/main" id="{9B30CC5A-60CF-426F-BA5E-473F1222EBB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57150"/>
    <xdr:sp macro="" textlink="">
      <xdr:nvSpPr>
        <xdr:cNvPr id="5586" name="Text Box 43">
          <a:extLst>
            <a:ext uri="{FF2B5EF4-FFF2-40B4-BE49-F238E27FC236}">
              <a16:creationId xmlns:a16="http://schemas.microsoft.com/office/drawing/2014/main" id="{EE4366CC-BE92-47D0-8D6B-C991B654077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587" name="Text Box 1">
          <a:extLst>
            <a:ext uri="{FF2B5EF4-FFF2-40B4-BE49-F238E27FC236}">
              <a16:creationId xmlns:a16="http://schemas.microsoft.com/office/drawing/2014/main" id="{B29AA48B-5260-4808-9CAC-4CC46C59AE9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588" name="Text Box 8">
          <a:extLst>
            <a:ext uri="{FF2B5EF4-FFF2-40B4-BE49-F238E27FC236}">
              <a16:creationId xmlns:a16="http://schemas.microsoft.com/office/drawing/2014/main" id="{29790DDB-7C58-4B72-8FCE-E3C287FE2D5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589" name="Text Box 9">
          <a:extLst>
            <a:ext uri="{FF2B5EF4-FFF2-40B4-BE49-F238E27FC236}">
              <a16:creationId xmlns:a16="http://schemas.microsoft.com/office/drawing/2014/main" id="{91EB4448-3F1B-4556-B9BD-A400EC9E16C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590" name="Text Box 10">
          <a:extLst>
            <a:ext uri="{FF2B5EF4-FFF2-40B4-BE49-F238E27FC236}">
              <a16:creationId xmlns:a16="http://schemas.microsoft.com/office/drawing/2014/main" id="{43751D6D-6EF3-4DB6-8A29-109C873FE03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591" name="Text Box 41">
          <a:extLst>
            <a:ext uri="{FF2B5EF4-FFF2-40B4-BE49-F238E27FC236}">
              <a16:creationId xmlns:a16="http://schemas.microsoft.com/office/drawing/2014/main" id="{FA62EEBF-5159-42EB-980E-77E30126EF8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592" name="Text Box 43">
          <a:extLst>
            <a:ext uri="{FF2B5EF4-FFF2-40B4-BE49-F238E27FC236}">
              <a16:creationId xmlns:a16="http://schemas.microsoft.com/office/drawing/2014/main" id="{91DC5750-C1BB-4584-8865-741586C6F6B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593" name="Text Box 1">
          <a:extLst>
            <a:ext uri="{FF2B5EF4-FFF2-40B4-BE49-F238E27FC236}">
              <a16:creationId xmlns:a16="http://schemas.microsoft.com/office/drawing/2014/main" id="{0C1CBEF2-382F-45B9-ACF7-3CCE163C7F1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594" name="Text Box 8">
          <a:extLst>
            <a:ext uri="{FF2B5EF4-FFF2-40B4-BE49-F238E27FC236}">
              <a16:creationId xmlns:a16="http://schemas.microsoft.com/office/drawing/2014/main" id="{C42BD0D1-5BB2-40DF-9DEA-0E6D9E4F358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595" name="Text Box 9">
          <a:extLst>
            <a:ext uri="{FF2B5EF4-FFF2-40B4-BE49-F238E27FC236}">
              <a16:creationId xmlns:a16="http://schemas.microsoft.com/office/drawing/2014/main" id="{599132BA-55BC-4259-A3C6-ADBFAA5E84A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596" name="Text Box 10">
          <a:extLst>
            <a:ext uri="{FF2B5EF4-FFF2-40B4-BE49-F238E27FC236}">
              <a16:creationId xmlns:a16="http://schemas.microsoft.com/office/drawing/2014/main" id="{D559CC8F-1C3E-4BCF-8852-AE154CB19A3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597" name="Text Box 41">
          <a:extLst>
            <a:ext uri="{FF2B5EF4-FFF2-40B4-BE49-F238E27FC236}">
              <a16:creationId xmlns:a16="http://schemas.microsoft.com/office/drawing/2014/main" id="{0AB4579D-700F-482A-AE51-000F5292FCB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598" name="Text Box 43">
          <a:extLst>
            <a:ext uri="{FF2B5EF4-FFF2-40B4-BE49-F238E27FC236}">
              <a16:creationId xmlns:a16="http://schemas.microsoft.com/office/drawing/2014/main" id="{BF1C5A62-1439-4CBA-A180-B4ED08D716A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599" name="Text Box 1">
          <a:extLst>
            <a:ext uri="{FF2B5EF4-FFF2-40B4-BE49-F238E27FC236}">
              <a16:creationId xmlns:a16="http://schemas.microsoft.com/office/drawing/2014/main" id="{7A9EEB89-CC46-4E1A-AE2D-8C5CD2AFA6A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00" name="Text Box 8">
          <a:extLst>
            <a:ext uri="{FF2B5EF4-FFF2-40B4-BE49-F238E27FC236}">
              <a16:creationId xmlns:a16="http://schemas.microsoft.com/office/drawing/2014/main" id="{BBE3A7B9-6A81-4954-8D74-8BEF71895E3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01" name="Text Box 9">
          <a:extLst>
            <a:ext uri="{FF2B5EF4-FFF2-40B4-BE49-F238E27FC236}">
              <a16:creationId xmlns:a16="http://schemas.microsoft.com/office/drawing/2014/main" id="{8A0AFCA8-179F-45D5-8F17-748790B93AA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02" name="Text Box 10">
          <a:extLst>
            <a:ext uri="{FF2B5EF4-FFF2-40B4-BE49-F238E27FC236}">
              <a16:creationId xmlns:a16="http://schemas.microsoft.com/office/drawing/2014/main" id="{722DFCA4-7589-4D19-A3DA-33F6F5EE5AC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03" name="Text Box 41">
          <a:extLst>
            <a:ext uri="{FF2B5EF4-FFF2-40B4-BE49-F238E27FC236}">
              <a16:creationId xmlns:a16="http://schemas.microsoft.com/office/drawing/2014/main" id="{F40468F4-BDD3-4C9A-BD89-979BB0AF598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04" name="Text Box 43">
          <a:extLst>
            <a:ext uri="{FF2B5EF4-FFF2-40B4-BE49-F238E27FC236}">
              <a16:creationId xmlns:a16="http://schemas.microsoft.com/office/drawing/2014/main" id="{5481FAF5-D165-4655-AE6D-1C416ACD2F2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05" name="Text Box 1">
          <a:extLst>
            <a:ext uri="{FF2B5EF4-FFF2-40B4-BE49-F238E27FC236}">
              <a16:creationId xmlns:a16="http://schemas.microsoft.com/office/drawing/2014/main" id="{15E542B6-5743-429A-BAAD-765EF40D57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06" name="Text Box 8">
          <a:extLst>
            <a:ext uri="{FF2B5EF4-FFF2-40B4-BE49-F238E27FC236}">
              <a16:creationId xmlns:a16="http://schemas.microsoft.com/office/drawing/2014/main" id="{A690F991-007E-440D-AB8B-0C3A30FD59B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07" name="Text Box 9">
          <a:extLst>
            <a:ext uri="{FF2B5EF4-FFF2-40B4-BE49-F238E27FC236}">
              <a16:creationId xmlns:a16="http://schemas.microsoft.com/office/drawing/2014/main" id="{E827A984-228F-4EC4-86BA-D4EE728DDBE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08" name="Text Box 10">
          <a:extLst>
            <a:ext uri="{FF2B5EF4-FFF2-40B4-BE49-F238E27FC236}">
              <a16:creationId xmlns:a16="http://schemas.microsoft.com/office/drawing/2014/main" id="{7CD14E63-04CF-45E5-87AC-61EE333ACDA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09" name="Text Box 41">
          <a:extLst>
            <a:ext uri="{FF2B5EF4-FFF2-40B4-BE49-F238E27FC236}">
              <a16:creationId xmlns:a16="http://schemas.microsoft.com/office/drawing/2014/main" id="{A0B5E599-F068-410F-B801-3B6461BC6C1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10" name="Text Box 43">
          <a:extLst>
            <a:ext uri="{FF2B5EF4-FFF2-40B4-BE49-F238E27FC236}">
              <a16:creationId xmlns:a16="http://schemas.microsoft.com/office/drawing/2014/main" id="{5FC1CB6B-54EE-4D7F-88E1-FE390EDE6D0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5611" name="Text Box 1">
          <a:extLst>
            <a:ext uri="{FF2B5EF4-FFF2-40B4-BE49-F238E27FC236}">
              <a16:creationId xmlns:a16="http://schemas.microsoft.com/office/drawing/2014/main" id="{D196F611-2A42-4BF1-9F32-BB8B6DF548A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5612" name="Text Box 8">
          <a:extLst>
            <a:ext uri="{FF2B5EF4-FFF2-40B4-BE49-F238E27FC236}">
              <a16:creationId xmlns:a16="http://schemas.microsoft.com/office/drawing/2014/main" id="{235D2421-748E-43C3-AEFC-E54C33F2A54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5613" name="Text Box 9">
          <a:extLst>
            <a:ext uri="{FF2B5EF4-FFF2-40B4-BE49-F238E27FC236}">
              <a16:creationId xmlns:a16="http://schemas.microsoft.com/office/drawing/2014/main" id="{8BD67F0F-77A1-432C-8182-8E99C5C67AA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5614" name="Text Box 10">
          <a:extLst>
            <a:ext uri="{FF2B5EF4-FFF2-40B4-BE49-F238E27FC236}">
              <a16:creationId xmlns:a16="http://schemas.microsoft.com/office/drawing/2014/main" id="{A35C67D6-3A3C-4AE1-A13E-2E79743062B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5615" name="Text Box 41">
          <a:extLst>
            <a:ext uri="{FF2B5EF4-FFF2-40B4-BE49-F238E27FC236}">
              <a16:creationId xmlns:a16="http://schemas.microsoft.com/office/drawing/2014/main" id="{3B6A34C8-8271-4261-A95C-B99784F012F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57150"/>
    <xdr:sp macro="" textlink="">
      <xdr:nvSpPr>
        <xdr:cNvPr id="5616" name="Text Box 43">
          <a:extLst>
            <a:ext uri="{FF2B5EF4-FFF2-40B4-BE49-F238E27FC236}">
              <a16:creationId xmlns:a16="http://schemas.microsoft.com/office/drawing/2014/main" id="{E3E2C79D-40D8-4EF4-9391-86C6EE83D65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17" name="Text Box 1">
          <a:extLst>
            <a:ext uri="{FF2B5EF4-FFF2-40B4-BE49-F238E27FC236}">
              <a16:creationId xmlns:a16="http://schemas.microsoft.com/office/drawing/2014/main" id="{D75119F8-12E6-46D8-A05B-3E41A90E2AC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18" name="Text Box 8">
          <a:extLst>
            <a:ext uri="{FF2B5EF4-FFF2-40B4-BE49-F238E27FC236}">
              <a16:creationId xmlns:a16="http://schemas.microsoft.com/office/drawing/2014/main" id="{7D20A5C2-2CE6-4923-8265-8C3A8D6F866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19" name="Text Box 9">
          <a:extLst>
            <a:ext uri="{FF2B5EF4-FFF2-40B4-BE49-F238E27FC236}">
              <a16:creationId xmlns:a16="http://schemas.microsoft.com/office/drawing/2014/main" id="{1DD51706-12A3-4F30-9144-7D4C54BE597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20" name="Text Box 10">
          <a:extLst>
            <a:ext uri="{FF2B5EF4-FFF2-40B4-BE49-F238E27FC236}">
              <a16:creationId xmlns:a16="http://schemas.microsoft.com/office/drawing/2014/main" id="{C0E058AC-E7EC-45FA-9987-A38E92A3998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21" name="Text Box 41">
          <a:extLst>
            <a:ext uri="{FF2B5EF4-FFF2-40B4-BE49-F238E27FC236}">
              <a16:creationId xmlns:a16="http://schemas.microsoft.com/office/drawing/2014/main" id="{DEF1AEEE-D17D-42C9-A40D-19A2DED2718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22" name="Text Box 43">
          <a:extLst>
            <a:ext uri="{FF2B5EF4-FFF2-40B4-BE49-F238E27FC236}">
              <a16:creationId xmlns:a16="http://schemas.microsoft.com/office/drawing/2014/main" id="{38A5BD37-D529-4603-8545-A3D58074546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23" name="Text Box 1">
          <a:extLst>
            <a:ext uri="{FF2B5EF4-FFF2-40B4-BE49-F238E27FC236}">
              <a16:creationId xmlns:a16="http://schemas.microsoft.com/office/drawing/2014/main" id="{F165DC32-C34B-494A-AE9F-9D422A8F03F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24" name="Text Box 8">
          <a:extLst>
            <a:ext uri="{FF2B5EF4-FFF2-40B4-BE49-F238E27FC236}">
              <a16:creationId xmlns:a16="http://schemas.microsoft.com/office/drawing/2014/main" id="{324D58E3-FA74-4FA6-B5B2-70B86093F4E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25" name="Text Box 9">
          <a:extLst>
            <a:ext uri="{FF2B5EF4-FFF2-40B4-BE49-F238E27FC236}">
              <a16:creationId xmlns:a16="http://schemas.microsoft.com/office/drawing/2014/main" id="{BF1C019C-C447-4270-9EEE-E49CB637A16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26" name="Text Box 10">
          <a:extLst>
            <a:ext uri="{FF2B5EF4-FFF2-40B4-BE49-F238E27FC236}">
              <a16:creationId xmlns:a16="http://schemas.microsoft.com/office/drawing/2014/main" id="{22F93FB1-A10B-4212-9EA6-0A1EB3C2812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27" name="Text Box 41">
          <a:extLst>
            <a:ext uri="{FF2B5EF4-FFF2-40B4-BE49-F238E27FC236}">
              <a16:creationId xmlns:a16="http://schemas.microsoft.com/office/drawing/2014/main" id="{626ACE87-41FD-4201-BFB4-FAA528582AB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28" name="Text Box 43">
          <a:extLst>
            <a:ext uri="{FF2B5EF4-FFF2-40B4-BE49-F238E27FC236}">
              <a16:creationId xmlns:a16="http://schemas.microsoft.com/office/drawing/2014/main" id="{D81B7CF4-CEF9-41DD-B072-E4818DC9A82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29" name="Text Box 1">
          <a:extLst>
            <a:ext uri="{FF2B5EF4-FFF2-40B4-BE49-F238E27FC236}">
              <a16:creationId xmlns:a16="http://schemas.microsoft.com/office/drawing/2014/main" id="{9F896743-DB8D-467B-BC8D-662BE7F5B2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30" name="Text Box 8">
          <a:extLst>
            <a:ext uri="{FF2B5EF4-FFF2-40B4-BE49-F238E27FC236}">
              <a16:creationId xmlns:a16="http://schemas.microsoft.com/office/drawing/2014/main" id="{894E96E3-01C4-4DEB-BE4B-1AE7F3E47C2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31" name="Text Box 9">
          <a:extLst>
            <a:ext uri="{FF2B5EF4-FFF2-40B4-BE49-F238E27FC236}">
              <a16:creationId xmlns:a16="http://schemas.microsoft.com/office/drawing/2014/main" id="{2C933911-0569-4C72-9B1A-2A108797591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32" name="Text Box 10">
          <a:extLst>
            <a:ext uri="{FF2B5EF4-FFF2-40B4-BE49-F238E27FC236}">
              <a16:creationId xmlns:a16="http://schemas.microsoft.com/office/drawing/2014/main" id="{91FAB6BD-4B05-4888-AA68-49B67B8C6B5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33" name="Text Box 41">
          <a:extLst>
            <a:ext uri="{FF2B5EF4-FFF2-40B4-BE49-F238E27FC236}">
              <a16:creationId xmlns:a16="http://schemas.microsoft.com/office/drawing/2014/main" id="{29E27178-02B9-4BF4-8607-FA12FB95C64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34" name="Text Box 43">
          <a:extLst>
            <a:ext uri="{FF2B5EF4-FFF2-40B4-BE49-F238E27FC236}">
              <a16:creationId xmlns:a16="http://schemas.microsoft.com/office/drawing/2014/main" id="{CEEB7FA0-BBAE-43F4-867F-4ACB83D3275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35" name="Text Box 1">
          <a:extLst>
            <a:ext uri="{FF2B5EF4-FFF2-40B4-BE49-F238E27FC236}">
              <a16:creationId xmlns:a16="http://schemas.microsoft.com/office/drawing/2014/main" id="{F2F7EF3A-84FA-494A-866E-1BEE4F765FD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36" name="Text Box 8">
          <a:extLst>
            <a:ext uri="{FF2B5EF4-FFF2-40B4-BE49-F238E27FC236}">
              <a16:creationId xmlns:a16="http://schemas.microsoft.com/office/drawing/2014/main" id="{BF2C2A15-BCCE-4367-AAE3-1F3866D9CD1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37" name="Text Box 9">
          <a:extLst>
            <a:ext uri="{FF2B5EF4-FFF2-40B4-BE49-F238E27FC236}">
              <a16:creationId xmlns:a16="http://schemas.microsoft.com/office/drawing/2014/main" id="{767F0281-E634-46FE-B4B3-4E5E47A5A25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38" name="Text Box 10">
          <a:extLst>
            <a:ext uri="{FF2B5EF4-FFF2-40B4-BE49-F238E27FC236}">
              <a16:creationId xmlns:a16="http://schemas.microsoft.com/office/drawing/2014/main" id="{9318D74C-368F-4C70-B259-023C78A0617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39" name="Text Box 41">
          <a:extLst>
            <a:ext uri="{FF2B5EF4-FFF2-40B4-BE49-F238E27FC236}">
              <a16:creationId xmlns:a16="http://schemas.microsoft.com/office/drawing/2014/main" id="{76151889-9D82-4C13-BD16-5B54320A070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40" name="Text Box 43">
          <a:extLst>
            <a:ext uri="{FF2B5EF4-FFF2-40B4-BE49-F238E27FC236}">
              <a16:creationId xmlns:a16="http://schemas.microsoft.com/office/drawing/2014/main" id="{37F236EA-2524-43C2-A357-263A6EF2B95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41" name="Text Box 1">
          <a:extLst>
            <a:ext uri="{FF2B5EF4-FFF2-40B4-BE49-F238E27FC236}">
              <a16:creationId xmlns:a16="http://schemas.microsoft.com/office/drawing/2014/main" id="{0B8BFF7F-618D-422C-8B0A-38F689BF2E7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42" name="Text Box 8">
          <a:extLst>
            <a:ext uri="{FF2B5EF4-FFF2-40B4-BE49-F238E27FC236}">
              <a16:creationId xmlns:a16="http://schemas.microsoft.com/office/drawing/2014/main" id="{C7ADD541-66BC-472E-A833-5948F04980A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43" name="Text Box 9">
          <a:extLst>
            <a:ext uri="{FF2B5EF4-FFF2-40B4-BE49-F238E27FC236}">
              <a16:creationId xmlns:a16="http://schemas.microsoft.com/office/drawing/2014/main" id="{FD994980-1916-4D41-AED2-E297CE95DF7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44" name="Text Box 10">
          <a:extLst>
            <a:ext uri="{FF2B5EF4-FFF2-40B4-BE49-F238E27FC236}">
              <a16:creationId xmlns:a16="http://schemas.microsoft.com/office/drawing/2014/main" id="{D4C64F28-AADD-481D-923C-1E0AA76DFD1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45" name="Text Box 41">
          <a:extLst>
            <a:ext uri="{FF2B5EF4-FFF2-40B4-BE49-F238E27FC236}">
              <a16:creationId xmlns:a16="http://schemas.microsoft.com/office/drawing/2014/main" id="{6FB973AD-12B8-42A8-8D93-959AF6AA638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46" name="Text Box 43">
          <a:extLst>
            <a:ext uri="{FF2B5EF4-FFF2-40B4-BE49-F238E27FC236}">
              <a16:creationId xmlns:a16="http://schemas.microsoft.com/office/drawing/2014/main" id="{C4B95C89-E768-47D2-8841-5EDBD282F4D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47" name="Text Box 1">
          <a:extLst>
            <a:ext uri="{FF2B5EF4-FFF2-40B4-BE49-F238E27FC236}">
              <a16:creationId xmlns:a16="http://schemas.microsoft.com/office/drawing/2014/main" id="{F57E7F5C-E3A6-4F06-B3C1-D230676867C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48" name="Text Box 8">
          <a:extLst>
            <a:ext uri="{FF2B5EF4-FFF2-40B4-BE49-F238E27FC236}">
              <a16:creationId xmlns:a16="http://schemas.microsoft.com/office/drawing/2014/main" id="{C6DB92E0-B96A-4853-9021-51209328AC6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49" name="Text Box 9">
          <a:extLst>
            <a:ext uri="{FF2B5EF4-FFF2-40B4-BE49-F238E27FC236}">
              <a16:creationId xmlns:a16="http://schemas.microsoft.com/office/drawing/2014/main" id="{FF0FBF93-7749-41B5-A26F-2A09D65EBC9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50" name="Text Box 10">
          <a:extLst>
            <a:ext uri="{FF2B5EF4-FFF2-40B4-BE49-F238E27FC236}">
              <a16:creationId xmlns:a16="http://schemas.microsoft.com/office/drawing/2014/main" id="{67E043D9-7344-4505-BAFB-4FE787973DB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51" name="Text Box 41">
          <a:extLst>
            <a:ext uri="{FF2B5EF4-FFF2-40B4-BE49-F238E27FC236}">
              <a16:creationId xmlns:a16="http://schemas.microsoft.com/office/drawing/2014/main" id="{B72E36A3-6041-4DBC-A66B-1067B6F8E98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57150"/>
    <xdr:sp macro="" textlink="">
      <xdr:nvSpPr>
        <xdr:cNvPr id="5652" name="Text Box 43">
          <a:extLst>
            <a:ext uri="{FF2B5EF4-FFF2-40B4-BE49-F238E27FC236}">
              <a16:creationId xmlns:a16="http://schemas.microsoft.com/office/drawing/2014/main" id="{151A93CE-C8A3-44EE-800A-2A8B80F6C51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5653" name="Text Box 1">
          <a:extLst>
            <a:ext uri="{FF2B5EF4-FFF2-40B4-BE49-F238E27FC236}">
              <a16:creationId xmlns:a16="http://schemas.microsoft.com/office/drawing/2014/main" id="{046AFF3F-74F9-4237-9151-D51F5ADE49C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5654" name="Text Box 8">
          <a:extLst>
            <a:ext uri="{FF2B5EF4-FFF2-40B4-BE49-F238E27FC236}">
              <a16:creationId xmlns:a16="http://schemas.microsoft.com/office/drawing/2014/main" id="{E2CE1672-1BEC-41F2-8755-EACCE028338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5655" name="Text Box 9">
          <a:extLst>
            <a:ext uri="{FF2B5EF4-FFF2-40B4-BE49-F238E27FC236}">
              <a16:creationId xmlns:a16="http://schemas.microsoft.com/office/drawing/2014/main" id="{3622449E-A9F8-40DD-9E25-F94BAE51374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5656" name="Text Box 10">
          <a:extLst>
            <a:ext uri="{FF2B5EF4-FFF2-40B4-BE49-F238E27FC236}">
              <a16:creationId xmlns:a16="http://schemas.microsoft.com/office/drawing/2014/main" id="{CB6732E2-1498-447F-BC1B-B5B153E6880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5657" name="Text Box 41">
          <a:extLst>
            <a:ext uri="{FF2B5EF4-FFF2-40B4-BE49-F238E27FC236}">
              <a16:creationId xmlns:a16="http://schemas.microsoft.com/office/drawing/2014/main" id="{11D454A1-C661-44F7-92C1-54DA3A1D30F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5658" name="Text Box 43">
          <a:extLst>
            <a:ext uri="{FF2B5EF4-FFF2-40B4-BE49-F238E27FC236}">
              <a16:creationId xmlns:a16="http://schemas.microsoft.com/office/drawing/2014/main" id="{5BDF5ECC-2329-4791-BC1F-5ED630D5208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5659" name="Text Box 1">
          <a:extLst>
            <a:ext uri="{FF2B5EF4-FFF2-40B4-BE49-F238E27FC236}">
              <a16:creationId xmlns:a16="http://schemas.microsoft.com/office/drawing/2014/main" id="{0C0F0878-3EF6-48A3-B754-E567808106A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5660" name="Text Box 8">
          <a:extLst>
            <a:ext uri="{FF2B5EF4-FFF2-40B4-BE49-F238E27FC236}">
              <a16:creationId xmlns:a16="http://schemas.microsoft.com/office/drawing/2014/main" id="{EF8A89C7-446F-4E87-A9C8-E46236131E6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5661" name="Text Box 9">
          <a:extLst>
            <a:ext uri="{FF2B5EF4-FFF2-40B4-BE49-F238E27FC236}">
              <a16:creationId xmlns:a16="http://schemas.microsoft.com/office/drawing/2014/main" id="{55849D80-85D7-4537-A565-081F4F5DD3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5662" name="Text Box 10">
          <a:extLst>
            <a:ext uri="{FF2B5EF4-FFF2-40B4-BE49-F238E27FC236}">
              <a16:creationId xmlns:a16="http://schemas.microsoft.com/office/drawing/2014/main" id="{758FAD2E-4121-4EED-B9C2-E1AB9B3D1FB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5663" name="Text Box 41">
          <a:extLst>
            <a:ext uri="{FF2B5EF4-FFF2-40B4-BE49-F238E27FC236}">
              <a16:creationId xmlns:a16="http://schemas.microsoft.com/office/drawing/2014/main" id="{6510B02D-5FCA-4B1F-8479-9121257E389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44450"/>
    <xdr:sp macro="" textlink="">
      <xdr:nvSpPr>
        <xdr:cNvPr id="5664" name="Text Box 43">
          <a:extLst>
            <a:ext uri="{FF2B5EF4-FFF2-40B4-BE49-F238E27FC236}">
              <a16:creationId xmlns:a16="http://schemas.microsoft.com/office/drawing/2014/main" id="{16855B59-ABE4-463B-9C7F-BA1F5C6A7BF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665" name="Text Box 1">
          <a:extLst>
            <a:ext uri="{FF2B5EF4-FFF2-40B4-BE49-F238E27FC236}">
              <a16:creationId xmlns:a16="http://schemas.microsoft.com/office/drawing/2014/main" id="{5250CE35-E8E0-4CED-9DF6-D26E3A0D096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666" name="Text Box 8">
          <a:extLst>
            <a:ext uri="{FF2B5EF4-FFF2-40B4-BE49-F238E27FC236}">
              <a16:creationId xmlns:a16="http://schemas.microsoft.com/office/drawing/2014/main" id="{56165E95-166F-4AC1-98FC-9B877216F31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667" name="Text Box 9">
          <a:extLst>
            <a:ext uri="{FF2B5EF4-FFF2-40B4-BE49-F238E27FC236}">
              <a16:creationId xmlns:a16="http://schemas.microsoft.com/office/drawing/2014/main" id="{4DF53EAB-23DC-4549-9AA5-2BEF0AE557F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668" name="Text Box 10">
          <a:extLst>
            <a:ext uri="{FF2B5EF4-FFF2-40B4-BE49-F238E27FC236}">
              <a16:creationId xmlns:a16="http://schemas.microsoft.com/office/drawing/2014/main" id="{ECEA3791-860B-47A0-B4F9-20CB9E8BA34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669" name="Text Box 41">
          <a:extLst>
            <a:ext uri="{FF2B5EF4-FFF2-40B4-BE49-F238E27FC236}">
              <a16:creationId xmlns:a16="http://schemas.microsoft.com/office/drawing/2014/main" id="{F8566B43-70D5-4F17-9F42-FDEA11EC625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670" name="Text Box 43">
          <a:extLst>
            <a:ext uri="{FF2B5EF4-FFF2-40B4-BE49-F238E27FC236}">
              <a16:creationId xmlns:a16="http://schemas.microsoft.com/office/drawing/2014/main" id="{74D0B514-549C-499D-BF7D-3B4A31FC675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671" name="Text Box 1">
          <a:extLst>
            <a:ext uri="{FF2B5EF4-FFF2-40B4-BE49-F238E27FC236}">
              <a16:creationId xmlns:a16="http://schemas.microsoft.com/office/drawing/2014/main" id="{468271E7-6566-47E3-96BA-75794672782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672" name="Text Box 8">
          <a:extLst>
            <a:ext uri="{FF2B5EF4-FFF2-40B4-BE49-F238E27FC236}">
              <a16:creationId xmlns:a16="http://schemas.microsoft.com/office/drawing/2014/main" id="{7178C84F-4B66-4441-86D7-5C372D05A6F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673" name="Text Box 9">
          <a:extLst>
            <a:ext uri="{FF2B5EF4-FFF2-40B4-BE49-F238E27FC236}">
              <a16:creationId xmlns:a16="http://schemas.microsoft.com/office/drawing/2014/main" id="{D357B6DC-BEEF-433E-AACD-F06AF2989D6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674" name="Text Box 10">
          <a:extLst>
            <a:ext uri="{FF2B5EF4-FFF2-40B4-BE49-F238E27FC236}">
              <a16:creationId xmlns:a16="http://schemas.microsoft.com/office/drawing/2014/main" id="{615481F1-7852-418F-BEF1-5FE3F98D1ED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675" name="Text Box 41">
          <a:extLst>
            <a:ext uri="{FF2B5EF4-FFF2-40B4-BE49-F238E27FC236}">
              <a16:creationId xmlns:a16="http://schemas.microsoft.com/office/drawing/2014/main" id="{D9844796-FFB7-4CB7-9FAF-670C52FFD36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676" name="Text Box 43">
          <a:extLst>
            <a:ext uri="{FF2B5EF4-FFF2-40B4-BE49-F238E27FC236}">
              <a16:creationId xmlns:a16="http://schemas.microsoft.com/office/drawing/2014/main" id="{62ED94A7-08D1-4C11-84E2-08B0D0E5619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677" name="Text Box 1">
          <a:extLst>
            <a:ext uri="{FF2B5EF4-FFF2-40B4-BE49-F238E27FC236}">
              <a16:creationId xmlns:a16="http://schemas.microsoft.com/office/drawing/2014/main" id="{24B99CE5-E583-43FE-97C5-02C55EE93E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678" name="Text Box 8">
          <a:extLst>
            <a:ext uri="{FF2B5EF4-FFF2-40B4-BE49-F238E27FC236}">
              <a16:creationId xmlns:a16="http://schemas.microsoft.com/office/drawing/2014/main" id="{68647A8F-46EC-4639-AA19-77D7BC9159C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679" name="Text Box 9">
          <a:extLst>
            <a:ext uri="{FF2B5EF4-FFF2-40B4-BE49-F238E27FC236}">
              <a16:creationId xmlns:a16="http://schemas.microsoft.com/office/drawing/2014/main" id="{1D3F5E20-C806-49DA-BCA4-720EC6FE949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680" name="Text Box 10">
          <a:extLst>
            <a:ext uri="{FF2B5EF4-FFF2-40B4-BE49-F238E27FC236}">
              <a16:creationId xmlns:a16="http://schemas.microsoft.com/office/drawing/2014/main" id="{D2E45EF0-23BE-4A13-8B62-65E1D8CC90A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681" name="Text Box 41">
          <a:extLst>
            <a:ext uri="{FF2B5EF4-FFF2-40B4-BE49-F238E27FC236}">
              <a16:creationId xmlns:a16="http://schemas.microsoft.com/office/drawing/2014/main" id="{85F6A37D-37A9-432A-8888-6754EBACC97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682" name="Text Box 43">
          <a:extLst>
            <a:ext uri="{FF2B5EF4-FFF2-40B4-BE49-F238E27FC236}">
              <a16:creationId xmlns:a16="http://schemas.microsoft.com/office/drawing/2014/main" id="{D0706D7F-48F7-4014-9ED0-6FD53905AE3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683" name="Text Box 1">
          <a:extLst>
            <a:ext uri="{FF2B5EF4-FFF2-40B4-BE49-F238E27FC236}">
              <a16:creationId xmlns:a16="http://schemas.microsoft.com/office/drawing/2014/main" id="{1EFBF89C-BC54-4DCB-BDA2-DFCA06DBAF0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684" name="Text Box 8">
          <a:extLst>
            <a:ext uri="{FF2B5EF4-FFF2-40B4-BE49-F238E27FC236}">
              <a16:creationId xmlns:a16="http://schemas.microsoft.com/office/drawing/2014/main" id="{DFCE934C-AEC2-4D04-B34D-0E94EAB30713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685" name="Text Box 9">
          <a:extLst>
            <a:ext uri="{FF2B5EF4-FFF2-40B4-BE49-F238E27FC236}">
              <a16:creationId xmlns:a16="http://schemas.microsoft.com/office/drawing/2014/main" id="{949BFEC0-8D63-4706-9994-210477A2FF8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686" name="Text Box 10">
          <a:extLst>
            <a:ext uri="{FF2B5EF4-FFF2-40B4-BE49-F238E27FC236}">
              <a16:creationId xmlns:a16="http://schemas.microsoft.com/office/drawing/2014/main" id="{D15ABBE9-2DBD-4760-AD92-7714EBFAD66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687" name="Text Box 41">
          <a:extLst>
            <a:ext uri="{FF2B5EF4-FFF2-40B4-BE49-F238E27FC236}">
              <a16:creationId xmlns:a16="http://schemas.microsoft.com/office/drawing/2014/main" id="{A15655CE-4968-4A82-A153-1FD820C47C1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688" name="Text Box 43">
          <a:extLst>
            <a:ext uri="{FF2B5EF4-FFF2-40B4-BE49-F238E27FC236}">
              <a16:creationId xmlns:a16="http://schemas.microsoft.com/office/drawing/2014/main" id="{D8222B2E-CF92-4C45-9CA8-123AB6BD9EF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5689" name="Text Box 1">
          <a:extLst>
            <a:ext uri="{FF2B5EF4-FFF2-40B4-BE49-F238E27FC236}">
              <a16:creationId xmlns:a16="http://schemas.microsoft.com/office/drawing/2014/main" id="{91CA0B58-3408-4A32-A23E-B705FFB91B6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5690" name="Text Box 8">
          <a:extLst>
            <a:ext uri="{FF2B5EF4-FFF2-40B4-BE49-F238E27FC236}">
              <a16:creationId xmlns:a16="http://schemas.microsoft.com/office/drawing/2014/main" id="{A4F186E2-8FBF-4485-A95A-9A5D36A66A0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5691" name="Text Box 9">
          <a:extLst>
            <a:ext uri="{FF2B5EF4-FFF2-40B4-BE49-F238E27FC236}">
              <a16:creationId xmlns:a16="http://schemas.microsoft.com/office/drawing/2014/main" id="{89DEAE39-CCD0-4C51-AFF1-5836E27A72E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5692" name="Text Box 10">
          <a:extLst>
            <a:ext uri="{FF2B5EF4-FFF2-40B4-BE49-F238E27FC236}">
              <a16:creationId xmlns:a16="http://schemas.microsoft.com/office/drawing/2014/main" id="{E4D74D1C-4910-4B3E-9A6D-8662CB14AC1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5693" name="Text Box 41">
          <a:extLst>
            <a:ext uri="{FF2B5EF4-FFF2-40B4-BE49-F238E27FC236}">
              <a16:creationId xmlns:a16="http://schemas.microsoft.com/office/drawing/2014/main" id="{3CB514CF-F131-4ADF-83B4-204E5CB19F5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0" cy="44450"/>
    <xdr:sp macro="" textlink="">
      <xdr:nvSpPr>
        <xdr:cNvPr id="5694" name="Text Box 43">
          <a:extLst>
            <a:ext uri="{FF2B5EF4-FFF2-40B4-BE49-F238E27FC236}">
              <a16:creationId xmlns:a16="http://schemas.microsoft.com/office/drawing/2014/main" id="{2137CD8F-DA0A-4D4D-8CBE-21719617995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695" name="Text Box 1">
          <a:extLst>
            <a:ext uri="{FF2B5EF4-FFF2-40B4-BE49-F238E27FC236}">
              <a16:creationId xmlns:a16="http://schemas.microsoft.com/office/drawing/2014/main" id="{E4A3CABC-2473-425A-8880-82ED0ACD8C3F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696" name="Text Box 8">
          <a:extLst>
            <a:ext uri="{FF2B5EF4-FFF2-40B4-BE49-F238E27FC236}">
              <a16:creationId xmlns:a16="http://schemas.microsoft.com/office/drawing/2014/main" id="{E51EC096-0703-4EAA-8878-9FB903FCAF5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697" name="Text Box 9">
          <a:extLst>
            <a:ext uri="{FF2B5EF4-FFF2-40B4-BE49-F238E27FC236}">
              <a16:creationId xmlns:a16="http://schemas.microsoft.com/office/drawing/2014/main" id="{321B2042-0C24-4E35-9551-331CA93A14D7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698" name="Text Box 10">
          <a:extLst>
            <a:ext uri="{FF2B5EF4-FFF2-40B4-BE49-F238E27FC236}">
              <a16:creationId xmlns:a16="http://schemas.microsoft.com/office/drawing/2014/main" id="{E8E49E7C-4E80-4EA4-BB76-589FEC87FCC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699" name="Text Box 41">
          <a:extLst>
            <a:ext uri="{FF2B5EF4-FFF2-40B4-BE49-F238E27FC236}">
              <a16:creationId xmlns:a16="http://schemas.microsoft.com/office/drawing/2014/main" id="{BA2E0207-E653-4AF1-ADA5-882DA6D9560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700" name="Text Box 43">
          <a:extLst>
            <a:ext uri="{FF2B5EF4-FFF2-40B4-BE49-F238E27FC236}">
              <a16:creationId xmlns:a16="http://schemas.microsoft.com/office/drawing/2014/main" id="{6BDA9712-16DC-4FED-8D71-140CB5F6C35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701" name="Text Box 1">
          <a:extLst>
            <a:ext uri="{FF2B5EF4-FFF2-40B4-BE49-F238E27FC236}">
              <a16:creationId xmlns:a16="http://schemas.microsoft.com/office/drawing/2014/main" id="{EABFF102-C62B-4CE1-95FA-826FDE2FB6B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702" name="Text Box 8">
          <a:extLst>
            <a:ext uri="{FF2B5EF4-FFF2-40B4-BE49-F238E27FC236}">
              <a16:creationId xmlns:a16="http://schemas.microsoft.com/office/drawing/2014/main" id="{E86E51A9-823C-4789-9CE7-1AE29B406D7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703" name="Text Box 9">
          <a:extLst>
            <a:ext uri="{FF2B5EF4-FFF2-40B4-BE49-F238E27FC236}">
              <a16:creationId xmlns:a16="http://schemas.microsoft.com/office/drawing/2014/main" id="{1DD10BFB-8470-4E5E-BB48-F22332084CD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704" name="Text Box 10">
          <a:extLst>
            <a:ext uri="{FF2B5EF4-FFF2-40B4-BE49-F238E27FC236}">
              <a16:creationId xmlns:a16="http://schemas.microsoft.com/office/drawing/2014/main" id="{D696DAB8-D949-4400-A6A5-10DA0402F70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705" name="Text Box 41">
          <a:extLst>
            <a:ext uri="{FF2B5EF4-FFF2-40B4-BE49-F238E27FC236}">
              <a16:creationId xmlns:a16="http://schemas.microsoft.com/office/drawing/2014/main" id="{C0EC37ED-76B1-4592-AAD2-3DDF1D4521B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706" name="Text Box 43">
          <a:extLst>
            <a:ext uri="{FF2B5EF4-FFF2-40B4-BE49-F238E27FC236}">
              <a16:creationId xmlns:a16="http://schemas.microsoft.com/office/drawing/2014/main" id="{22A28F2A-FA48-4FD4-A0A3-F16655657E2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707" name="Text Box 1">
          <a:extLst>
            <a:ext uri="{FF2B5EF4-FFF2-40B4-BE49-F238E27FC236}">
              <a16:creationId xmlns:a16="http://schemas.microsoft.com/office/drawing/2014/main" id="{5E508AE4-600E-4784-B4CC-6BA063F33AE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708" name="Text Box 8">
          <a:extLst>
            <a:ext uri="{FF2B5EF4-FFF2-40B4-BE49-F238E27FC236}">
              <a16:creationId xmlns:a16="http://schemas.microsoft.com/office/drawing/2014/main" id="{DD5BAA29-6605-4689-BA82-35A11C12834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709" name="Text Box 9">
          <a:extLst>
            <a:ext uri="{FF2B5EF4-FFF2-40B4-BE49-F238E27FC236}">
              <a16:creationId xmlns:a16="http://schemas.microsoft.com/office/drawing/2014/main" id="{242719CE-96C5-4FD2-9D9A-96D6B0B60E7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710" name="Text Box 10">
          <a:extLst>
            <a:ext uri="{FF2B5EF4-FFF2-40B4-BE49-F238E27FC236}">
              <a16:creationId xmlns:a16="http://schemas.microsoft.com/office/drawing/2014/main" id="{AC2413BD-9BE5-4EE8-AFB1-1AC29B22C8F5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711" name="Text Box 41">
          <a:extLst>
            <a:ext uri="{FF2B5EF4-FFF2-40B4-BE49-F238E27FC236}">
              <a16:creationId xmlns:a16="http://schemas.microsoft.com/office/drawing/2014/main" id="{05818EF0-F85E-40AF-B2E4-8B285D1B4706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712" name="Text Box 43">
          <a:extLst>
            <a:ext uri="{FF2B5EF4-FFF2-40B4-BE49-F238E27FC236}">
              <a16:creationId xmlns:a16="http://schemas.microsoft.com/office/drawing/2014/main" id="{6F256772-C2DD-4907-8465-69A46A8CA44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713" name="Text Box 1">
          <a:extLst>
            <a:ext uri="{FF2B5EF4-FFF2-40B4-BE49-F238E27FC236}">
              <a16:creationId xmlns:a16="http://schemas.microsoft.com/office/drawing/2014/main" id="{BE66B00C-19E5-4B49-A7F2-D161D0D9CA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714" name="Text Box 8">
          <a:extLst>
            <a:ext uri="{FF2B5EF4-FFF2-40B4-BE49-F238E27FC236}">
              <a16:creationId xmlns:a16="http://schemas.microsoft.com/office/drawing/2014/main" id="{B4F7EFDC-A033-49B7-9647-C247B089EB6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715" name="Text Box 9">
          <a:extLst>
            <a:ext uri="{FF2B5EF4-FFF2-40B4-BE49-F238E27FC236}">
              <a16:creationId xmlns:a16="http://schemas.microsoft.com/office/drawing/2014/main" id="{6A49F385-2D43-4DD0-B008-E8AFA73135D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716" name="Text Box 10">
          <a:extLst>
            <a:ext uri="{FF2B5EF4-FFF2-40B4-BE49-F238E27FC236}">
              <a16:creationId xmlns:a16="http://schemas.microsoft.com/office/drawing/2014/main" id="{A0A5075A-4B52-4D50-AC29-D13E88D9702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717" name="Text Box 41">
          <a:extLst>
            <a:ext uri="{FF2B5EF4-FFF2-40B4-BE49-F238E27FC236}">
              <a16:creationId xmlns:a16="http://schemas.microsoft.com/office/drawing/2014/main" id="{D0F1C538-9F48-43F8-9866-19EB9B943A0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718" name="Text Box 43">
          <a:extLst>
            <a:ext uri="{FF2B5EF4-FFF2-40B4-BE49-F238E27FC236}">
              <a16:creationId xmlns:a16="http://schemas.microsoft.com/office/drawing/2014/main" id="{DCDBC37B-FF4F-4DBC-AF8B-A0212285CEDA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719" name="Text Box 1">
          <a:extLst>
            <a:ext uri="{FF2B5EF4-FFF2-40B4-BE49-F238E27FC236}">
              <a16:creationId xmlns:a16="http://schemas.microsoft.com/office/drawing/2014/main" id="{79DBD302-03FA-4D3F-B004-628B72E5C2F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720" name="Text Box 8">
          <a:extLst>
            <a:ext uri="{FF2B5EF4-FFF2-40B4-BE49-F238E27FC236}">
              <a16:creationId xmlns:a16="http://schemas.microsoft.com/office/drawing/2014/main" id="{36701AB6-3DF7-45B3-8924-66C0B38288B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721" name="Text Box 9">
          <a:extLst>
            <a:ext uri="{FF2B5EF4-FFF2-40B4-BE49-F238E27FC236}">
              <a16:creationId xmlns:a16="http://schemas.microsoft.com/office/drawing/2014/main" id="{69564872-27E0-4B43-AD6D-F030E531EB2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722" name="Text Box 10">
          <a:extLst>
            <a:ext uri="{FF2B5EF4-FFF2-40B4-BE49-F238E27FC236}">
              <a16:creationId xmlns:a16="http://schemas.microsoft.com/office/drawing/2014/main" id="{5EF60665-68A8-4D3B-9F50-F943A84C19A8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723" name="Text Box 41">
          <a:extLst>
            <a:ext uri="{FF2B5EF4-FFF2-40B4-BE49-F238E27FC236}">
              <a16:creationId xmlns:a16="http://schemas.microsoft.com/office/drawing/2014/main" id="{B4CE8DF9-48B4-4DA2-B88B-FACA89CED25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724" name="Text Box 43">
          <a:extLst>
            <a:ext uri="{FF2B5EF4-FFF2-40B4-BE49-F238E27FC236}">
              <a16:creationId xmlns:a16="http://schemas.microsoft.com/office/drawing/2014/main" id="{E5D3B4BE-CBBC-4EDB-8D52-D25FCE99789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725" name="Text Box 1">
          <a:extLst>
            <a:ext uri="{FF2B5EF4-FFF2-40B4-BE49-F238E27FC236}">
              <a16:creationId xmlns:a16="http://schemas.microsoft.com/office/drawing/2014/main" id="{E5193AFC-5F38-44BF-96E9-7E80E1FA6279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726" name="Text Box 8">
          <a:extLst>
            <a:ext uri="{FF2B5EF4-FFF2-40B4-BE49-F238E27FC236}">
              <a16:creationId xmlns:a16="http://schemas.microsoft.com/office/drawing/2014/main" id="{60FD5013-D79B-48B1-A9F1-EEB6C164780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727" name="Text Box 9">
          <a:extLst>
            <a:ext uri="{FF2B5EF4-FFF2-40B4-BE49-F238E27FC236}">
              <a16:creationId xmlns:a16="http://schemas.microsoft.com/office/drawing/2014/main" id="{098918B9-58C4-4A4E-8742-AA3A10FAA541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728" name="Text Box 10">
          <a:extLst>
            <a:ext uri="{FF2B5EF4-FFF2-40B4-BE49-F238E27FC236}">
              <a16:creationId xmlns:a16="http://schemas.microsoft.com/office/drawing/2014/main" id="{B190C070-355E-44EF-AB58-92537982B9A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729" name="Text Box 41">
          <a:extLst>
            <a:ext uri="{FF2B5EF4-FFF2-40B4-BE49-F238E27FC236}">
              <a16:creationId xmlns:a16="http://schemas.microsoft.com/office/drawing/2014/main" id="{2E5CED69-D51C-4F34-8909-444088BD04F2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25400" cy="44450"/>
    <xdr:sp macro="" textlink="">
      <xdr:nvSpPr>
        <xdr:cNvPr id="5730" name="Text Box 43">
          <a:extLst>
            <a:ext uri="{FF2B5EF4-FFF2-40B4-BE49-F238E27FC236}">
              <a16:creationId xmlns:a16="http://schemas.microsoft.com/office/drawing/2014/main" id="{2FE263AA-D175-4D9A-B813-C57F206D4054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5731" name="Text Box 1">
          <a:extLst>
            <a:ext uri="{FF2B5EF4-FFF2-40B4-BE49-F238E27FC236}">
              <a16:creationId xmlns:a16="http://schemas.microsoft.com/office/drawing/2014/main" id="{17168483-35D0-4F67-BC97-98D2CFA99FAE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5732" name="Text Box 8">
          <a:extLst>
            <a:ext uri="{FF2B5EF4-FFF2-40B4-BE49-F238E27FC236}">
              <a16:creationId xmlns:a16="http://schemas.microsoft.com/office/drawing/2014/main" id="{EDCBE406-4F46-43EE-9991-EB23DF150CFC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5733" name="Text Box 9">
          <a:extLst>
            <a:ext uri="{FF2B5EF4-FFF2-40B4-BE49-F238E27FC236}">
              <a16:creationId xmlns:a16="http://schemas.microsoft.com/office/drawing/2014/main" id="{F4921B95-D431-4E00-AB0F-1D3B7A525620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5734" name="Text Box 10">
          <a:extLst>
            <a:ext uri="{FF2B5EF4-FFF2-40B4-BE49-F238E27FC236}">
              <a16:creationId xmlns:a16="http://schemas.microsoft.com/office/drawing/2014/main" id="{23BFDD4C-5254-4F4D-B300-C3AB36A5F7D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5735" name="Text Box 41">
          <a:extLst>
            <a:ext uri="{FF2B5EF4-FFF2-40B4-BE49-F238E27FC236}">
              <a16:creationId xmlns:a16="http://schemas.microsoft.com/office/drawing/2014/main" id="{06B10149-2600-425A-8B26-670BC99ABF5D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1524000</xdr:colOff>
      <xdr:row>71</xdr:row>
      <xdr:rowOff>0</xdr:rowOff>
    </xdr:from>
    <xdr:ext cx="19050" cy="19050"/>
    <xdr:sp macro="" textlink="">
      <xdr:nvSpPr>
        <xdr:cNvPr id="5736" name="Text Box 43">
          <a:extLst>
            <a:ext uri="{FF2B5EF4-FFF2-40B4-BE49-F238E27FC236}">
              <a16:creationId xmlns:a16="http://schemas.microsoft.com/office/drawing/2014/main" id="{83AF9D71-8C9F-4608-BD7D-959ADEBD16CB}"/>
            </a:ext>
          </a:extLst>
        </xdr:cNvPr>
        <xdr:cNvSpPr txBox="1">
          <a:spLocks noChangeArrowheads="1"/>
        </xdr:cNvSpPr>
      </xdr:nvSpPr>
      <xdr:spPr bwMode="auto">
        <a:xfrm>
          <a:off x="1524000" y="19211925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\2563\AJA\Draft%20FS%20AJA%20Q1'63\FS\TH\%232\(Draft)%20-%20T2_AJA_Q1'63%20(Revise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1-3"/>
      <sheetName val="PL 4-5"/>
      <sheetName val="SH6 Conso"/>
      <sheetName val="SH7 Sepa"/>
      <sheetName val="CF8"/>
      <sheetName val="CF19-231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95"/>
  <sheetViews>
    <sheetView tabSelected="1" view="pageBreakPreview" topLeftCell="A79" zoomScale="90" zoomScaleNormal="80" zoomScaleSheetLayoutView="90" workbookViewId="0">
      <selection activeCell="E77" sqref="E77"/>
    </sheetView>
  </sheetViews>
  <sheetFormatPr defaultColWidth="20.85546875" defaultRowHeight="23.25" customHeight="1" x14ac:dyDescent="0.45"/>
  <cols>
    <col min="1" max="4" width="2" style="136" customWidth="1"/>
    <col min="5" max="5" width="34.85546875" style="136" customWidth="1"/>
    <col min="6" max="6" width="6.42578125" style="118" customWidth="1"/>
    <col min="7" max="7" width="1.7109375" style="139" customWidth="1"/>
    <col min="8" max="8" width="14.140625" style="136" customWidth="1"/>
    <col min="9" max="9" width="1.5703125" style="136" customWidth="1"/>
    <col min="10" max="10" width="14.140625" style="136" customWidth="1"/>
    <col min="11" max="11" width="1.5703125" style="136" customWidth="1"/>
    <col min="12" max="12" width="14.140625" style="140" customWidth="1"/>
    <col min="13" max="13" width="1.5703125" style="140" customWidth="1"/>
    <col min="14" max="14" width="14.140625" style="140" customWidth="1"/>
    <col min="15" max="16384" width="20.85546875" style="136"/>
  </cols>
  <sheetData>
    <row r="1" spans="1:14" s="121" customFormat="1" ht="23.25" customHeight="1" x14ac:dyDescent="0.45">
      <c r="A1" s="121" t="s">
        <v>68</v>
      </c>
      <c r="F1" s="128"/>
      <c r="G1" s="129"/>
      <c r="L1" s="130"/>
      <c r="M1" s="130"/>
      <c r="N1" s="130"/>
    </row>
    <row r="2" spans="1:14" s="121" customFormat="1" ht="23.25" customHeight="1" x14ac:dyDescent="0.45">
      <c r="A2" s="121" t="s">
        <v>46</v>
      </c>
      <c r="F2" s="128"/>
      <c r="G2" s="129"/>
      <c r="L2" s="130"/>
      <c r="M2" s="130"/>
      <c r="N2" s="130"/>
    </row>
    <row r="3" spans="1:14" s="121" customFormat="1" ht="23.25" customHeight="1" x14ac:dyDescent="0.45">
      <c r="A3" s="121" t="s">
        <v>172</v>
      </c>
      <c r="F3" s="128"/>
      <c r="G3" s="129"/>
      <c r="L3" s="130"/>
      <c r="M3" s="130"/>
      <c r="N3" s="130"/>
    </row>
    <row r="4" spans="1:14" s="121" customFormat="1" ht="13.9" customHeight="1" x14ac:dyDescent="0.45">
      <c r="F4" s="128"/>
      <c r="G4" s="129"/>
      <c r="L4" s="130"/>
      <c r="M4" s="130"/>
      <c r="N4" s="130"/>
    </row>
    <row r="5" spans="1:14" s="121" customFormat="1" ht="21" x14ac:dyDescent="0.45">
      <c r="F5" s="128"/>
      <c r="G5" s="129"/>
      <c r="H5" s="248" t="s">
        <v>98</v>
      </c>
      <c r="I5" s="248"/>
      <c r="J5" s="248"/>
      <c r="K5" s="248"/>
      <c r="L5" s="248"/>
      <c r="M5" s="248"/>
      <c r="N5" s="248"/>
    </row>
    <row r="6" spans="1:14" s="121" customFormat="1" ht="23.25" customHeight="1" x14ac:dyDescent="0.45">
      <c r="F6" s="128"/>
      <c r="G6" s="129"/>
      <c r="H6" s="249" t="s">
        <v>69</v>
      </c>
      <c r="I6" s="249"/>
      <c r="J6" s="249"/>
      <c r="K6" s="114"/>
      <c r="L6" s="250" t="s">
        <v>71</v>
      </c>
      <c r="M6" s="250"/>
      <c r="N6" s="250"/>
    </row>
    <row r="7" spans="1:14" s="121" customFormat="1" ht="23.25" customHeight="1" x14ac:dyDescent="0.45">
      <c r="F7" s="128"/>
      <c r="G7" s="129"/>
      <c r="H7" s="246" t="s">
        <v>70</v>
      </c>
      <c r="I7" s="246"/>
      <c r="J7" s="246"/>
      <c r="K7" s="114"/>
      <c r="L7" s="247" t="s">
        <v>72</v>
      </c>
      <c r="M7" s="247"/>
      <c r="N7" s="247"/>
    </row>
    <row r="8" spans="1:14" s="121" customFormat="1" ht="23.25" customHeight="1" x14ac:dyDescent="0.45">
      <c r="F8" s="128"/>
      <c r="G8" s="129"/>
      <c r="H8" s="131" t="s">
        <v>141</v>
      </c>
      <c r="I8" s="131"/>
      <c r="J8" s="131" t="s">
        <v>141</v>
      </c>
      <c r="K8" s="114"/>
      <c r="L8" s="131" t="s">
        <v>141</v>
      </c>
      <c r="M8" s="132"/>
      <c r="N8" s="131" t="s">
        <v>141</v>
      </c>
    </row>
    <row r="9" spans="1:14" s="121" customFormat="1" ht="23.25" customHeight="1" x14ac:dyDescent="0.45">
      <c r="A9" s="133"/>
      <c r="F9" s="128"/>
      <c r="G9" s="129"/>
      <c r="H9" s="134" t="s">
        <v>171</v>
      </c>
      <c r="J9" s="134" t="s">
        <v>102</v>
      </c>
      <c r="K9" s="135"/>
      <c r="L9" s="134" t="s">
        <v>171</v>
      </c>
      <c r="N9" s="134" t="s">
        <v>102</v>
      </c>
    </row>
    <row r="10" spans="1:14" ht="23.25" customHeight="1" x14ac:dyDescent="0.45">
      <c r="F10" s="136"/>
      <c r="G10" s="137"/>
      <c r="H10" s="118">
        <v>2020</v>
      </c>
      <c r="J10" s="131">
        <v>2019</v>
      </c>
      <c r="L10" s="118">
        <v>2020</v>
      </c>
      <c r="M10" s="136"/>
      <c r="N10" s="131">
        <v>2019</v>
      </c>
    </row>
    <row r="11" spans="1:14" ht="23.25" customHeight="1" x14ac:dyDescent="0.45">
      <c r="A11" s="133"/>
      <c r="F11" s="131"/>
      <c r="G11" s="137"/>
      <c r="H11" s="16" t="s">
        <v>99</v>
      </c>
      <c r="I11" s="17"/>
      <c r="J11" s="16" t="s">
        <v>100</v>
      </c>
      <c r="K11" s="17"/>
      <c r="L11" s="16" t="s">
        <v>99</v>
      </c>
      <c r="M11" s="17"/>
      <c r="N11" s="16" t="s">
        <v>100</v>
      </c>
    </row>
    <row r="12" spans="1:14" ht="23.25" customHeight="1" x14ac:dyDescent="0.45">
      <c r="F12" s="138" t="s">
        <v>182</v>
      </c>
      <c r="G12" s="137"/>
      <c r="H12" s="18" t="s">
        <v>101</v>
      </c>
      <c r="I12" s="17"/>
      <c r="J12" s="18"/>
      <c r="K12" s="17"/>
      <c r="L12" s="18" t="s">
        <v>101</v>
      </c>
      <c r="M12" s="17"/>
      <c r="N12" s="18"/>
    </row>
    <row r="13" spans="1:14" ht="23.25" customHeight="1" x14ac:dyDescent="0.45">
      <c r="A13" s="133" t="s">
        <v>0</v>
      </c>
      <c r="F13" s="131"/>
      <c r="G13" s="137"/>
      <c r="H13" s="245"/>
      <c r="I13" s="17"/>
      <c r="J13" s="245"/>
      <c r="K13" s="17"/>
      <c r="L13" s="245"/>
      <c r="M13" s="17"/>
      <c r="N13" s="245"/>
    </row>
    <row r="14" spans="1:14" ht="23.25" customHeight="1" x14ac:dyDescent="0.45">
      <c r="A14" s="133" t="s">
        <v>1</v>
      </c>
      <c r="L14" s="136"/>
      <c r="N14" s="136"/>
    </row>
    <row r="15" spans="1:14" ht="23.25" customHeight="1" x14ac:dyDescent="0.45">
      <c r="A15" s="114" t="s">
        <v>2</v>
      </c>
      <c r="B15" s="114"/>
      <c r="F15" s="118">
        <v>6</v>
      </c>
      <c r="H15" s="141">
        <v>76755</v>
      </c>
      <c r="I15" s="141"/>
      <c r="J15" s="141">
        <v>151205</v>
      </c>
      <c r="K15" s="141"/>
      <c r="L15" s="141">
        <v>31000</v>
      </c>
      <c r="M15" s="141"/>
      <c r="N15" s="141">
        <v>57189</v>
      </c>
    </row>
    <row r="16" spans="1:14" ht="23.25" customHeight="1" x14ac:dyDescent="0.45">
      <c r="A16" s="114" t="s">
        <v>108</v>
      </c>
      <c r="B16" s="114"/>
      <c r="F16" s="118">
        <v>7</v>
      </c>
      <c r="H16" s="141">
        <v>121401</v>
      </c>
      <c r="I16" s="141"/>
      <c r="J16" s="141">
        <v>156626</v>
      </c>
      <c r="K16" s="141"/>
      <c r="L16" s="141">
        <v>110399</v>
      </c>
      <c r="M16" s="141"/>
      <c r="N16" s="141">
        <v>153233</v>
      </c>
    </row>
    <row r="17" spans="1:14" ht="23.25" customHeight="1" x14ac:dyDescent="0.45">
      <c r="A17" s="114" t="s">
        <v>41</v>
      </c>
      <c r="B17" s="114"/>
      <c r="F17" s="118">
        <v>8</v>
      </c>
      <c r="H17" s="141">
        <v>228341</v>
      </c>
      <c r="I17" s="141"/>
      <c r="J17" s="141">
        <v>220654</v>
      </c>
      <c r="K17" s="141"/>
      <c r="L17" s="141">
        <v>156059</v>
      </c>
      <c r="M17" s="141"/>
      <c r="N17" s="141">
        <v>151387</v>
      </c>
    </row>
    <row r="18" spans="1:14" ht="23.25" customHeight="1" x14ac:dyDescent="0.45">
      <c r="A18" s="142" t="s">
        <v>203</v>
      </c>
      <c r="B18" s="142"/>
      <c r="C18" s="143"/>
      <c r="D18" s="143"/>
      <c r="E18" s="143"/>
      <c r="H18" s="141">
        <v>3398</v>
      </c>
      <c r="I18" s="141"/>
      <c r="J18" s="141">
        <v>8592</v>
      </c>
      <c r="K18" s="141"/>
      <c r="L18" s="141">
        <v>3398</v>
      </c>
      <c r="M18" s="141"/>
      <c r="N18" s="141">
        <v>8592</v>
      </c>
    </row>
    <row r="19" spans="1:14" ht="23.25" customHeight="1" x14ac:dyDescent="0.45">
      <c r="A19" s="251" t="s">
        <v>195</v>
      </c>
      <c r="B19" s="251"/>
      <c r="C19" s="251"/>
      <c r="D19" s="251"/>
      <c r="E19" s="251"/>
      <c r="F19" s="118">
        <v>9</v>
      </c>
      <c r="H19" s="141">
        <v>25917</v>
      </c>
      <c r="I19" s="141"/>
      <c r="J19" s="141">
        <v>33803</v>
      </c>
      <c r="K19" s="141"/>
      <c r="L19" s="141">
        <v>25917</v>
      </c>
      <c r="M19" s="141"/>
      <c r="N19" s="141">
        <v>33803</v>
      </c>
    </row>
    <row r="20" spans="1:14" ht="23.25" customHeight="1" x14ac:dyDescent="0.45">
      <c r="A20" s="114" t="s">
        <v>3</v>
      </c>
      <c r="B20" s="114"/>
      <c r="H20" s="141">
        <v>5491</v>
      </c>
      <c r="I20" s="141"/>
      <c r="J20" s="141">
        <v>1002</v>
      </c>
      <c r="K20" s="141"/>
      <c r="L20" s="141">
        <v>5317</v>
      </c>
      <c r="M20" s="141"/>
      <c r="N20" s="141">
        <v>997</v>
      </c>
    </row>
    <row r="21" spans="1:14" s="133" customFormat="1" ht="23.25" customHeight="1" x14ac:dyDescent="0.45">
      <c r="B21" s="133" t="s">
        <v>4</v>
      </c>
      <c r="F21" s="128"/>
      <c r="G21" s="129"/>
      <c r="H21" s="144">
        <f>SUM(H15:H20)</f>
        <v>461303</v>
      </c>
      <c r="J21" s="144">
        <f>SUM(J15:J20)</f>
        <v>571882</v>
      </c>
      <c r="L21" s="144">
        <f>SUM(L15:L20)</f>
        <v>332090</v>
      </c>
      <c r="M21" s="145"/>
      <c r="N21" s="144">
        <f>SUM(N15:N20)</f>
        <v>405201</v>
      </c>
    </row>
    <row r="22" spans="1:14" ht="13.9" customHeight="1" x14ac:dyDescent="0.45">
      <c r="A22" s="133"/>
      <c r="L22" s="146"/>
      <c r="M22" s="147"/>
      <c r="N22" s="146"/>
    </row>
    <row r="23" spans="1:14" ht="23.25" customHeight="1" x14ac:dyDescent="0.45">
      <c r="A23" s="133" t="s">
        <v>6</v>
      </c>
      <c r="H23" s="147"/>
      <c r="J23" s="147"/>
      <c r="L23" s="147"/>
      <c r="M23" s="147"/>
      <c r="N23" s="147"/>
    </row>
    <row r="24" spans="1:14" ht="23.25" customHeight="1" x14ac:dyDescent="0.45">
      <c r="A24" s="114" t="s">
        <v>84</v>
      </c>
      <c r="B24" s="114"/>
      <c r="F24" s="118">
        <v>11</v>
      </c>
      <c r="H24" s="148">
        <v>1000</v>
      </c>
      <c r="J24" s="148">
        <v>1000</v>
      </c>
      <c r="K24" s="148"/>
      <c r="L24" s="148">
        <v>1000</v>
      </c>
      <c r="M24" s="148"/>
      <c r="N24" s="148">
        <v>1000</v>
      </c>
    </row>
    <row r="25" spans="1:14" ht="23.25" customHeight="1" x14ac:dyDescent="0.45">
      <c r="A25" s="114" t="s">
        <v>76</v>
      </c>
      <c r="B25" s="114"/>
      <c r="F25" s="118">
        <v>11</v>
      </c>
      <c r="H25" s="148">
        <v>9744</v>
      </c>
      <c r="J25" s="148">
        <v>10136</v>
      </c>
      <c r="K25" s="148"/>
      <c r="L25" s="148">
        <v>9251</v>
      </c>
      <c r="M25" s="148"/>
      <c r="N25" s="148">
        <v>9251</v>
      </c>
    </row>
    <row r="26" spans="1:14" ht="23.25" customHeight="1" x14ac:dyDescent="0.45">
      <c r="A26" s="114" t="s">
        <v>47</v>
      </c>
      <c r="B26" s="114"/>
      <c r="F26" s="118">
        <v>12</v>
      </c>
      <c r="H26" s="149">
        <v>0</v>
      </c>
      <c r="J26" s="149">
        <v>0</v>
      </c>
      <c r="K26" s="148"/>
      <c r="L26" s="148">
        <v>108535</v>
      </c>
      <c r="M26" s="148"/>
      <c r="N26" s="148">
        <v>98025</v>
      </c>
    </row>
    <row r="27" spans="1:14" ht="23.25" customHeight="1" x14ac:dyDescent="0.45">
      <c r="A27" s="114" t="s">
        <v>7</v>
      </c>
      <c r="B27" s="114"/>
      <c r="F27" s="118">
        <v>13</v>
      </c>
      <c r="H27" s="148">
        <v>414419</v>
      </c>
      <c r="J27" s="148">
        <v>418243</v>
      </c>
      <c r="K27" s="148"/>
      <c r="L27" s="148">
        <v>411736</v>
      </c>
      <c r="M27" s="148"/>
      <c r="N27" s="148">
        <v>415306</v>
      </c>
    </row>
    <row r="28" spans="1:14" ht="23.25" customHeight="1" x14ac:dyDescent="0.45">
      <c r="A28" s="114" t="s">
        <v>149</v>
      </c>
      <c r="F28" s="118">
        <v>14</v>
      </c>
      <c r="H28" s="148">
        <v>2597</v>
      </c>
      <c r="J28" s="149">
        <v>0</v>
      </c>
      <c r="K28" s="148"/>
      <c r="L28" s="149">
        <v>0</v>
      </c>
      <c r="M28" s="149"/>
      <c r="N28" s="149">
        <v>0</v>
      </c>
    </row>
    <row r="29" spans="1:14" ht="23.25" customHeight="1" x14ac:dyDescent="0.45">
      <c r="A29" s="150" t="s">
        <v>104</v>
      </c>
      <c r="B29" s="114"/>
      <c r="F29" s="118">
        <v>15</v>
      </c>
      <c r="H29" s="148">
        <v>40568</v>
      </c>
      <c r="J29" s="148">
        <v>33009</v>
      </c>
      <c r="K29" s="148"/>
      <c r="L29" s="149">
        <v>0</v>
      </c>
      <c r="M29" s="149"/>
      <c r="N29" s="149">
        <v>0</v>
      </c>
    </row>
    <row r="30" spans="1:14" ht="23.25" customHeight="1" x14ac:dyDescent="0.45">
      <c r="A30" s="150" t="s">
        <v>103</v>
      </c>
      <c r="B30" s="114"/>
      <c r="F30" s="118">
        <v>12</v>
      </c>
      <c r="H30" s="148">
        <v>30458</v>
      </c>
      <c r="J30" s="148">
        <v>29828</v>
      </c>
      <c r="K30" s="148"/>
      <c r="L30" s="149">
        <v>0</v>
      </c>
      <c r="M30" s="149"/>
      <c r="N30" s="149">
        <v>0</v>
      </c>
    </row>
    <row r="31" spans="1:14" ht="23.25" customHeight="1" x14ac:dyDescent="0.45">
      <c r="A31" s="114" t="s">
        <v>199</v>
      </c>
      <c r="B31" s="114"/>
      <c r="F31" s="118">
        <v>16</v>
      </c>
      <c r="H31" s="148">
        <v>17259</v>
      </c>
      <c r="J31" s="148">
        <v>41204</v>
      </c>
      <c r="K31" s="148"/>
      <c r="L31" s="148">
        <v>275</v>
      </c>
      <c r="M31" s="148"/>
      <c r="N31" s="148">
        <v>20319</v>
      </c>
    </row>
    <row r="32" spans="1:14" ht="23.25" customHeight="1" x14ac:dyDescent="0.45">
      <c r="A32" s="114" t="s">
        <v>8</v>
      </c>
      <c r="B32" s="114"/>
      <c r="H32" s="148">
        <v>5269</v>
      </c>
      <c r="J32" s="148">
        <v>1743</v>
      </c>
      <c r="K32" s="148"/>
      <c r="L32" s="149">
        <v>0</v>
      </c>
      <c r="M32" s="149"/>
      <c r="N32" s="149">
        <v>0</v>
      </c>
    </row>
    <row r="33" spans="1:14" ht="23.25" customHeight="1" x14ac:dyDescent="0.45">
      <c r="A33" s="114" t="s">
        <v>196</v>
      </c>
      <c r="B33" s="114"/>
      <c r="F33" s="118">
        <v>9</v>
      </c>
      <c r="H33" s="148">
        <v>2842</v>
      </c>
      <c r="J33" s="148">
        <v>2842</v>
      </c>
      <c r="K33" s="148"/>
      <c r="L33" s="148">
        <v>1662</v>
      </c>
      <c r="M33" s="148"/>
      <c r="N33" s="148">
        <v>1662</v>
      </c>
    </row>
    <row r="34" spans="1:14" ht="23.25" customHeight="1" x14ac:dyDescent="0.45">
      <c r="A34" s="114" t="s">
        <v>9</v>
      </c>
      <c r="B34" s="114"/>
      <c r="H34" s="148">
        <v>4114</v>
      </c>
      <c r="J34" s="148">
        <v>4471</v>
      </c>
      <c r="K34" s="148"/>
      <c r="L34" s="148">
        <v>533</v>
      </c>
      <c r="M34" s="148"/>
      <c r="N34" s="148">
        <v>614</v>
      </c>
    </row>
    <row r="35" spans="1:14" ht="23.25" customHeight="1" x14ac:dyDescent="0.45">
      <c r="B35" s="133" t="s">
        <v>48</v>
      </c>
      <c r="H35" s="151">
        <f>SUM(H24:H34)</f>
        <v>528270</v>
      </c>
      <c r="J35" s="151">
        <f>SUM(J24:J34)</f>
        <v>542476</v>
      </c>
      <c r="L35" s="151">
        <f>SUM(L24:L34)</f>
        <v>532992</v>
      </c>
      <c r="M35" s="152"/>
      <c r="N35" s="151">
        <f>SUM(N24:N34)</f>
        <v>546177</v>
      </c>
    </row>
    <row r="36" spans="1:14" ht="23.25" customHeight="1" thickBot="1" x14ac:dyDescent="0.5">
      <c r="A36" s="133" t="s">
        <v>78</v>
      </c>
      <c r="H36" s="153">
        <f>SUM(H21,H35)</f>
        <v>989573</v>
      </c>
      <c r="J36" s="153">
        <f>SUM(J21+J35)</f>
        <v>1114358</v>
      </c>
      <c r="L36" s="153">
        <f>SUM(L21+L35)</f>
        <v>865082</v>
      </c>
      <c r="M36" s="154"/>
      <c r="N36" s="153">
        <f>SUM(N21+N35)</f>
        <v>951378</v>
      </c>
    </row>
    <row r="37" spans="1:14" s="121" customFormat="1" ht="23.25" customHeight="1" thickTop="1" x14ac:dyDescent="0.45">
      <c r="A37" s="121" t="s">
        <v>68</v>
      </c>
      <c r="F37" s="128"/>
      <c r="G37" s="129"/>
      <c r="L37" s="130"/>
      <c r="M37" s="130"/>
      <c r="N37" s="130"/>
    </row>
    <row r="38" spans="1:14" s="121" customFormat="1" ht="23.25" customHeight="1" x14ac:dyDescent="0.45">
      <c r="A38" s="121" t="s">
        <v>46</v>
      </c>
      <c r="F38" s="128"/>
      <c r="G38" s="129"/>
      <c r="L38" s="130"/>
      <c r="M38" s="130"/>
      <c r="N38" s="130"/>
    </row>
    <row r="39" spans="1:14" s="121" customFormat="1" ht="23.25" customHeight="1" x14ac:dyDescent="0.45">
      <c r="A39" s="121" t="s">
        <v>172</v>
      </c>
      <c r="F39" s="128"/>
      <c r="G39" s="129"/>
      <c r="L39" s="130"/>
      <c r="M39" s="130"/>
      <c r="N39" s="130"/>
    </row>
    <row r="40" spans="1:14" s="121" customFormat="1" ht="13.9" customHeight="1" x14ac:dyDescent="0.45">
      <c r="F40" s="128"/>
      <c r="G40" s="129"/>
      <c r="L40" s="130"/>
      <c r="M40" s="130"/>
      <c r="N40" s="130"/>
    </row>
    <row r="41" spans="1:14" s="121" customFormat="1" ht="21" x14ac:dyDescent="0.45">
      <c r="F41" s="128"/>
      <c r="G41" s="129"/>
      <c r="H41" s="248" t="s">
        <v>98</v>
      </c>
      <c r="I41" s="248"/>
      <c r="J41" s="248"/>
      <c r="K41" s="248"/>
      <c r="L41" s="248"/>
      <c r="M41" s="248"/>
      <c r="N41" s="248"/>
    </row>
    <row r="42" spans="1:14" s="121" customFormat="1" ht="23.25" customHeight="1" x14ac:dyDescent="0.45">
      <c r="F42" s="128"/>
      <c r="G42" s="129"/>
      <c r="H42" s="249" t="s">
        <v>69</v>
      </c>
      <c r="I42" s="249"/>
      <c r="J42" s="249"/>
      <c r="K42" s="114"/>
      <c r="L42" s="250" t="s">
        <v>71</v>
      </c>
      <c r="M42" s="250"/>
      <c r="N42" s="250"/>
    </row>
    <row r="43" spans="1:14" s="121" customFormat="1" ht="23.25" customHeight="1" x14ac:dyDescent="0.45">
      <c r="F43" s="128"/>
      <c r="G43" s="129"/>
      <c r="H43" s="246" t="s">
        <v>70</v>
      </c>
      <c r="I43" s="246"/>
      <c r="J43" s="246"/>
      <c r="K43" s="114"/>
      <c r="L43" s="247" t="s">
        <v>72</v>
      </c>
      <c r="M43" s="247"/>
      <c r="N43" s="247"/>
    </row>
    <row r="44" spans="1:14" s="121" customFormat="1" ht="23.25" customHeight="1" x14ac:dyDescent="0.45">
      <c r="F44" s="128"/>
      <c r="G44" s="129"/>
      <c r="H44" s="131" t="s">
        <v>141</v>
      </c>
      <c r="I44" s="131"/>
      <c r="J44" s="131" t="s">
        <v>141</v>
      </c>
      <c r="K44" s="114"/>
      <c r="L44" s="131" t="s">
        <v>141</v>
      </c>
      <c r="M44" s="132"/>
      <c r="N44" s="131" t="s">
        <v>141</v>
      </c>
    </row>
    <row r="45" spans="1:14" s="121" customFormat="1" ht="23.25" customHeight="1" x14ac:dyDescent="0.45">
      <c r="F45" s="128"/>
      <c r="G45" s="129"/>
      <c r="H45" s="134" t="s">
        <v>171</v>
      </c>
      <c r="J45" s="134" t="s">
        <v>102</v>
      </c>
      <c r="K45" s="135"/>
      <c r="L45" s="134" t="s">
        <v>171</v>
      </c>
      <c r="N45" s="134" t="s">
        <v>102</v>
      </c>
    </row>
    <row r="46" spans="1:14" ht="23.25" customHeight="1" x14ac:dyDescent="0.45">
      <c r="F46" s="131"/>
      <c r="G46" s="137"/>
      <c r="H46" s="118">
        <v>2020</v>
      </c>
      <c r="J46" s="131">
        <v>2019</v>
      </c>
      <c r="L46" s="118">
        <v>2020</v>
      </c>
      <c r="M46" s="136"/>
      <c r="N46" s="131">
        <v>2019</v>
      </c>
    </row>
    <row r="47" spans="1:14" ht="23.25" customHeight="1" x14ac:dyDescent="0.45">
      <c r="A47" s="133"/>
      <c r="F47" s="131"/>
      <c r="G47" s="137"/>
      <c r="H47" s="16" t="s">
        <v>99</v>
      </c>
      <c r="I47" s="17"/>
      <c r="J47" s="16" t="s">
        <v>100</v>
      </c>
      <c r="K47" s="17"/>
      <c r="L47" s="16" t="s">
        <v>99</v>
      </c>
      <c r="M47" s="17"/>
      <c r="N47" s="16" t="s">
        <v>100</v>
      </c>
    </row>
    <row r="48" spans="1:14" ht="23.25" customHeight="1" x14ac:dyDescent="0.45">
      <c r="F48" s="230" t="s">
        <v>182</v>
      </c>
      <c r="G48" s="137"/>
      <c r="H48" s="18" t="s">
        <v>101</v>
      </c>
      <c r="I48" s="17"/>
      <c r="J48" s="18"/>
      <c r="K48" s="17"/>
      <c r="L48" s="18" t="s">
        <v>101</v>
      </c>
      <c r="M48" s="17"/>
      <c r="N48" s="18"/>
    </row>
    <row r="49" spans="1:14" ht="23.25" customHeight="1" x14ac:dyDescent="0.45">
      <c r="A49" s="133" t="s">
        <v>10</v>
      </c>
      <c r="F49" s="131"/>
      <c r="G49" s="137"/>
      <c r="H49" s="245"/>
      <c r="I49" s="17"/>
      <c r="J49" s="245"/>
      <c r="K49" s="17"/>
      <c r="L49" s="245"/>
      <c r="M49" s="17"/>
      <c r="N49" s="245"/>
    </row>
    <row r="50" spans="1:14" ht="23.25" customHeight="1" x14ac:dyDescent="0.45">
      <c r="A50" s="133" t="s">
        <v>11</v>
      </c>
      <c r="L50" s="136"/>
      <c r="M50" s="136"/>
      <c r="N50" s="136"/>
    </row>
    <row r="51" spans="1:14" ht="23.25" customHeight="1" x14ac:dyDescent="0.45">
      <c r="A51" s="136" t="s">
        <v>169</v>
      </c>
      <c r="F51" s="155">
        <v>17</v>
      </c>
      <c r="G51" s="156"/>
      <c r="H51" s="148">
        <v>99758</v>
      </c>
      <c r="I51" s="148"/>
      <c r="J51" s="148">
        <v>174850</v>
      </c>
      <c r="K51" s="148"/>
      <c r="L51" s="148">
        <v>58971</v>
      </c>
      <c r="M51" s="148"/>
      <c r="N51" s="148">
        <v>101463</v>
      </c>
    </row>
    <row r="52" spans="1:14" ht="23.25" customHeight="1" x14ac:dyDescent="0.45">
      <c r="A52" s="136" t="s">
        <v>187</v>
      </c>
      <c r="F52" s="155"/>
      <c r="G52" s="156"/>
      <c r="H52" s="148">
        <v>1010</v>
      </c>
      <c r="I52" s="148"/>
      <c r="J52" s="149">
        <v>0</v>
      </c>
      <c r="K52" s="149"/>
      <c r="L52" s="149">
        <v>0</v>
      </c>
      <c r="M52" s="149"/>
      <c r="N52" s="149">
        <v>0</v>
      </c>
    </row>
    <row r="53" spans="1:14" ht="23.25" customHeight="1" x14ac:dyDescent="0.45">
      <c r="A53" s="136" t="s">
        <v>44</v>
      </c>
      <c r="G53" s="156"/>
      <c r="H53" s="149">
        <v>0</v>
      </c>
      <c r="I53" s="148"/>
      <c r="J53" s="148">
        <v>244</v>
      </c>
      <c r="K53" s="148"/>
      <c r="L53" s="149">
        <v>0</v>
      </c>
      <c r="M53" s="148"/>
      <c r="N53" s="148">
        <v>244</v>
      </c>
    </row>
    <row r="54" spans="1:14" ht="23.25" customHeight="1" x14ac:dyDescent="0.45">
      <c r="A54" s="136" t="s">
        <v>12</v>
      </c>
      <c r="F54" s="155"/>
      <c r="G54" s="156"/>
      <c r="H54" s="148">
        <v>62</v>
      </c>
      <c r="I54" s="148"/>
      <c r="J54" s="148">
        <v>62</v>
      </c>
      <c r="K54" s="148"/>
      <c r="L54" s="149">
        <v>0</v>
      </c>
      <c r="M54" s="149"/>
      <c r="N54" s="149">
        <v>0</v>
      </c>
    </row>
    <row r="55" spans="1:14" ht="23.25" customHeight="1" x14ac:dyDescent="0.45">
      <c r="A55" s="136" t="s">
        <v>13</v>
      </c>
      <c r="F55" s="155"/>
      <c r="G55" s="156"/>
      <c r="H55" s="148">
        <v>10804</v>
      </c>
      <c r="I55" s="148"/>
      <c r="J55" s="148">
        <v>10036</v>
      </c>
      <c r="K55" s="148"/>
      <c r="L55" s="148">
        <v>9480</v>
      </c>
      <c r="M55" s="148"/>
      <c r="N55" s="148">
        <v>9297</v>
      </c>
    </row>
    <row r="56" spans="1:14" ht="23.25" customHeight="1" x14ac:dyDescent="0.45">
      <c r="B56" s="133" t="s">
        <v>14</v>
      </c>
      <c r="F56" s="155"/>
      <c r="G56" s="156"/>
      <c r="H56" s="151">
        <f>SUM(H51:H55)</f>
        <v>111634</v>
      </c>
      <c r="I56" s="157"/>
      <c r="J56" s="151">
        <f>SUM(J51:J55)</f>
        <v>185192</v>
      </c>
      <c r="K56" s="157"/>
      <c r="L56" s="151">
        <f>SUM(L51:L55)</f>
        <v>68451</v>
      </c>
      <c r="M56" s="147"/>
      <c r="N56" s="151">
        <f>SUM(N51:N55)</f>
        <v>111004</v>
      </c>
    </row>
    <row r="57" spans="1:14" ht="19.5" customHeight="1" x14ac:dyDescent="0.45">
      <c r="A57" s="133"/>
      <c r="F57" s="155"/>
      <c r="G57" s="156"/>
      <c r="H57" s="157"/>
      <c r="I57" s="157"/>
      <c r="J57" s="157"/>
      <c r="K57" s="157"/>
      <c r="L57" s="157"/>
      <c r="M57" s="147"/>
      <c r="N57" s="157"/>
    </row>
    <row r="58" spans="1:14" ht="23.25" customHeight="1" x14ac:dyDescent="0.45">
      <c r="A58" s="133" t="s">
        <v>15</v>
      </c>
      <c r="F58" s="155"/>
      <c r="G58" s="156"/>
      <c r="H58" s="157"/>
      <c r="I58" s="157"/>
      <c r="J58" s="157"/>
      <c r="K58" s="157"/>
      <c r="L58" s="146"/>
      <c r="M58" s="147"/>
      <c r="N58" s="146"/>
    </row>
    <row r="59" spans="1:14" ht="23.25" customHeight="1" x14ac:dyDescent="0.45">
      <c r="A59" s="117" t="s">
        <v>200</v>
      </c>
      <c r="F59" s="155"/>
      <c r="G59" s="156"/>
      <c r="H59" s="158">
        <v>1339</v>
      </c>
      <c r="I59" s="157"/>
      <c r="J59" s="149">
        <v>0</v>
      </c>
      <c r="K59" s="159"/>
      <c r="L59" s="149">
        <v>0</v>
      </c>
      <c r="M59" s="159"/>
      <c r="N59" s="149">
        <v>0</v>
      </c>
    </row>
    <row r="60" spans="1:14" ht="23.25" customHeight="1" x14ac:dyDescent="0.45">
      <c r="A60" s="117" t="s">
        <v>105</v>
      </c>
      <c r="F60" s="155">
        <v>18</v>
      </c>
      <c r="G60" s="156"/>
      <c r="H60" s="160">
        <v>54007</v>
      </c>
      <c r="I60" s="157"/>
      <c r="J60" s="160">
        <v>37044</v>
      </c>
      <c r="K60" s="157"/>
      <c r="L60" s="149">
        <v>0</v>
      </c>
      <c r="M60" s="147"/>
      <c r="N60" s="149">
        <v>0</v>
      </c>
    </row>
    <row r="61" spans="1:14" ht="23.25" customHeight="1" x14ac:dyDescent="0.45">
      <c r="A61" s="117" t="s">
        <v>77</v>
      </c>
      <c r="F61" s="155"/>
      <c r="G61" s="156"/>
      <c r="H61" s="158">
        <v>5550</v>
      </c>
      <c r="I61" s="157"/>
      <c r="J61" s="158">
        <v>4797</v>
      </c>
      <c r="K61" s="157"/>
      <c r="L61" s="147">
        <v>4614</v>
      </c>
      <c r="M61" s="147"/>
      <c r="N61" s="158">
        <v>4092</v>
      </c>
    </row>
    <row r="62" spans="1:14" ht="23.25" customHeight="1" x14ac:dyDescent="0.45">
      <c r="A62" s="117" t="s">
        <v>85</v>
      </c>
      <c r="F62" s="155"/>
      <c r="G62" s="156"/>
      <c r="H62" s="158">
        <v>41372</v>
      </c>
      <c r="I62" s="157"/>
      <c r="J62" s="158">
        <v>38040</v>
      </c>
      <c r="K62" s="157"/>
      <c r="L62" s="158">
        <v>37937</v>
      </c>
      <c r="M62" s="158"/>
      <c r="N62" s="158">
        <v>38040</v>
      </c>
    </row>
    <row r="63" spans="1:14" ht="23.25" customHeight="1" x14ac:dyDescent="0.45">
      <c r="B63" s="133" t="s">
        <v>16</v>
      </c>
      <c r="F63" s="161"/>
      <c r="G63" s="162"/>
      <c r="H63" s="151">
        <f>SUM(H59:H62)</f>
        <v>102268</v>
      </c>
      <c r="I63" s="140"/>
      <c r="J63" s="151">
        <f>SUM(J59:J62)</f>
        <v>79881</v>
      </c>
      <c r="K63" s="140"/>
      <c r="L63" s="151">
        <f>SUM(L59:L62)</f>
        <v>42551</v>
      </c>
      <c r="M63" s="147"/>
      <c r="N63" s="151">
        <f>SUM(N59:N62)</f>
        <v>42132</v>
      </c>
    </row>
    <row r="64" spans="1:14" ht="23.25" customHeight="1" x14ac:dyDescent="0.45">
      <c r="A64" s="133" t="s">
        <v>17</v>
      </c>
      <c r="F64" s="161"/>
      <c r="G64" s="162"/>
      <c r="H64" s="151">
        <f>SUM(H56+H63)</f>
        <v>213902</v>
      </c>
      <c r="I64" s="140"/>
      <c r="J64" s="151">
        <f>SUM(J56+J63)</f>
        <v>265073</v>
      </c>
      <c r="K64" s="140"/>
      <c r="L64" s="151">
        <f>SUM(L56+L63)</f>
        <v>111002</v>
      </c>
      <c r="M64" s="147"/>
      <c r="N64" s="151">
        <f>SUM(N56+N63)</f>
        <v>153136</v>
      </c>
    </row>
    <row r="65" spans="1:14" ht="23.25" customHeight="1" x14ac:dyDescent="0.45">
      <c r="A65" s="121" t="s">
        <v>68</v>
      </c>
      <c r="B65" s="121"/>
      <c r="C65" s="121"/>
      <c r="D65" s="121"/>
      <c r="E65" s="121"/>
      <c r="F65" s="161"/>
      <c r="G65" s="162"/>
      <c r="H65" s="140"/>
      <c r="I65" s="140"/>
      <c r="J65" s="140"/>
      <c r="K65" s="140"/>
      <c r="L65" s="146"/>
      <c r="M65" s="147"/>
      <c r="N65" s="146"/>
    </row>
    <row r="66" spans="1:14" ht="23.25" customHeight="1" x14ac:dyDescent="0.45">
      <c r="A66" s="121" t="s">
        <v>46</v>
      </c>
      <c r="B66" s="121"/>
      <c r="C66" s="121"/>
      <c r="D66" s="121"/>
      <c r="E66" s="121"/>
      <c r="F66" s="161"/>
      <c r="G66" s="162"/>
      <c r="H66" s="140"/>
      <c r="I66" s="140"/>
      <c r="J66" s="140"/>
      <c r="K66" s="140"/>
      <c r="L66" s="146"/>
      <c r="M66" s="147"/>
      <c r="N66" s="146"/>
    </row>
    <row r="67" spans="1:14" s="121" customFormat="1" ht="23.25" customHeight="1" x14ac:dyDescent="0.45">
      <c r="A67" s="121" t="s">
        <v>172</v>
      </c>
      <c r="F67" s="128"/>
      <c r="G67" s="129"/>
      <c r="L67" s="130"/>
      <c r="M67" s="130"/>
      <c r="N67" s="130"/>
    </row>
    <row r="68" spans="1:14" s="121" customFormat="1" ht="13.9" customHeight="1" x14ac:dyDescent="0.45">
      <c r="F68" s="128"/>
      <c r="G68" s="129"/>
      <c r="L68" s="130"/>
      <c r="M68" s="130"/>
      <c r="N68" s="130"/>
    </row>
    <row r="69" spans="1:14" s="121" customFormat="1" ht="21" x14ac:dyDescent="0.45">
      <c r="F69" s="128"/>
      <c r="G69" s="129"/>
      <c r="H69" s="248" t="s">
        <v>98</v>
      </c>
      <c r="I69" s="248"/>
      <c r="J69" s="248"/>
      <c r="K69" s="248"/>
      <c r="L69" s="248"/>
      <c r="M69" s="248"/>
      <c r="N69" s="248"/>
    </row>
    <row r="70" spans="1:14" s="121" customFormat="1" ht="23.25" customHeight="1" x14ac:dyDescent="0.45">
      <c r="F70" s="128"/>
      <c r="G70" s="129"/>
      <c r="H70" s="249" t="s">
        <v>69</v>
      </c>
      <c r="I70" s="249"/>
      <c r="J70" s="249"/>
      <c r="K70" s="114"/>
      <c r="L70" s="250" t="s">
        <v>71</v>
      </c>
      <c r="M70" s="250"/>
      <c r="N70" s="250"/>
    </row>
    <row r="71" spans="1:14" s="121" customFormat="1" ht="23.25" customHeight="1" x14ac:dyDescent="0.45">
      <c r="F71" s="128"/>
      <c r="G71" s="129"/>
      <c r="H71" s="246" t="s">
        <v>70</v>
      </c>
      <c r="I71" s="246"/>
      <c r="J71" s="246"/>
      <c r="K71" s="114"/>
      <c r="L71" s="247" t="s">
        <v>72</v>
      </c>
      <c r="M71" s="247"/>
      <c r="N71" s="247"/>
    </row>
    <row r="72" spans="1:14" s="121" customFormat="1" ht="23.25" customHeight="1" x14ac:dyDescent="0.45">
      <c r="F72" s="128"/>
      <c r="G72" s="129"/>
      <c r="H72" s="131" t="s">
        <v>141</v>
      </c>
      <c r="I72" s="131"/>
      <c r="J72" s="131" t="s">
        <v>141</v>
      </c>
      <c r="K72" s="114"/>
      <c r="L72" s="131" t="s">
        <v>141</v>
      </c>
      <c r="M72" s="132"/>
      <c r="N72" s="131" t="s">
        <v>141</v>
      </c>
    </row>
    <row r="73" spans="1:14" s="121" customFormat="1" ht="23.25" customHeight="1" x14ac:dyDescent="0.45">
      <c r="F73" s="128"/>
      <c r="G73" s="129"/>
      <c r="H73" s="134" t="s">
        <v>171</v>
      </c>
      <c r="J73" s="134" t="s">
        <v>102</v>
      </c>
      <c r="K73" s="135"/>
      <c r="L73" s="134" t="s">
        <v>171</v>
      </c>
      <c r="N73" s="134" t="s">
        <v>102</v>
      </c>
    </row>
    <row r="74" spans="1:14" ht="23.25" customHeight="1" x14ac:dyDescent="0.45">
      <c r="F74" s="131"/>
      <c r="G74" s="137"/>
      <c r="H74" s="118">
        <v>2020</v>
      </c>
      <c r="J74" s="131">
        <v>2019</v>
      </c>
      <c r="L74" s="118">
        <v>2020</v>
      </c>
      <c r="M74" s="136"/>
      <c r="N74" s="131">
        <v>2019</v>
      </c>
    </row>
    <row r="75" spans="1:14" ht="23.25" customHeight="1" x14ac:dyDescent="0.45">
      <c r="A75" s="133"/>
      <c r="F75" s="131"/>
      <c r="G75" s="137"/>
      <c r="H75" s="16" t="s">
        <v>99</v>
      </c>
      <c r="I75" s="17"/>
      <c r="J75" s="16" t="s">
        <v>100</v>
      </c>
      <c r="K75" s="17"/>
      <c r="L75" s="16" t="s">
        <v>99</v>
      </c>
      <c r="M75" s="17"/>
      <c r="N75" s="16" t="s">
        <v>100</v>
      </c>
    </row>
    <row r="76" spans="1:14" ht="23.25" customHeight="1" x14ac:dyDescent="0.45">
      <c r="F76" s="131"/>
      <c r="G76" s="137"/>
      <c r="H76" s="18" t="s">
        <v>101</v>
      </c>
      <c r="I76" s="17"/>
      <c r="J76" s="18"/>
      <c r="K76" s="17"/>
      <c r="L76" s="18" t="s">
        <v>101</v>
      </c>
      <c r="M76" s="17"/>
      <c r="N76" s="18"/>
    </row>
    <row r="77" spans="1:14" ht="23.25" customHeight="1" x14ac:dyDescent="0.45">
      <c r="A77" s="133" t="s">
        <v>10</v>
      </c>
      <c r="F77" s="131"/>
      <c r="G77" s="137"/>
      <c r="H77" s="245"/>
      <c r="I77" s="17"/>
      <c r="J77" s="245"/>
      <c r="K77" s="17"/>
      <c r="L77" s="245"/>
      <c r="M77" s="17"/>
      <c r="N77" s="245"/>
    </row>
    <row r="78" spans="1:14" ht="23.25" customHeight="1" x14ac:dyDescent="0.45">
      <c r="A78" s="121" t="s">
        <v>18</v>
      </c>
      <c r="H78" s="137"/>
      <c r="I78" s="137"/>
      <c r="J78" s="137"/>
      <c r="K78" s="137"/>
      <c r="L78" s="137"/>
      <c r="M78" s="137"/>
      <c r="N78" s="137"/>
    </row>
    <row r="79" spans="1:14" ht="23.25" customHeight="1" x14ac:dyDescent="0.45">
      <c r="A79" s="136" t="s">
        <v>19</v>
      </c>
      <c r="L79" s="147"/>
      <c r="M79" s="147"/>
      <c r="N79" s="147"/>
    </row>
    <row r="80" spans="1:14" ht="23.25" customHeight="1" x14ac:dyDescent="0.45">
      <c r="B80" s="136" t="s">
        <v>20</v>
      </c>
    </row>
    <row r="81" spans="1:14" ht="23.25" customHeight="1" x14ac:dyDescent="0.45">
      <c r="D81" s="136" t="s">
        <v>179</v>
      </c>
      <c r="F81" s="226"/>
      <c r="H81" s="228"/>
      <c r="I81" s="116"/>
      <c r="J81" s="228"/>
      <c r="K81" s="164"/>
      <c r="L81" s="228"/>
      <c r="M81" s="165"/>
      <c r="N81" s="229"/>
    </row>
    <row r="82" spans="1:14" ht="23.25" customHeight="1" thickBot="1" x14ac:dyDescent="0.5">
      <c r="D82" s="136" t="s">
        <v>180</v>
      </c>
      <c r="F82" s="227"/>
      <c r="H82" s="163">
        <v>526925</v>
      </c>
      <c r="I82" s="116"/>
      <c r="J82" s="163">
        <v>526925</v>
      </c>
      <c r="K82" s="164"/>
      <c r="L82" s="163">
        <v>526925</v>
      </c>
      <c r="M82" s="165"/>
      <c r="N82" s="166">
        <v>526925</v>
      </c>
    </row>
    <row r="83" spans="1:14" ht="23.25" customHeight="1" thickTop="1" x14ac:dyDescent="0.45">
      <c r="B83" s="136" t="s">
        <v>21</v>
      </c>
    </row>
    <row r="84" spans="1:14" ht="23.25" customHeight="1" x14ac:dyDescent="0.45">
      <c r="D84" s="136" t="s">
        <v>181</v>
      </c>
      <c r="F84" s="226"/>
      <c r="H84" s="167"/>
      <c r="I84" s="116"/>
      <c r="J84" s="167"/>
      <c r="K84" s="168"/>
      <c r="L84" s="167"/>
      <c r="M84" s="165"/>
      <c r="N84" s="167"/>
    </row>
    <row r="85" spans="1:14" ht="23.25" customHeight="1" x14ac:dyDescent="0.45">
      <c r="D85" s="136" t="s">
        <v>180</v>
      </c>
      <c r="F85" s="227"/>
      <c r="H85" s="167">
        <v>424029</v>
      </c>
      <c r="I85" s="116"/>
      <c r="J85" s="167">
        <v>424029</v>
      </c>
      <c r="K85" s="168"/>
      <c r="L85" s="167">
        <v>424029</v>
      </c>
      <c r="M85" s="165"/>
      <c r="N85" s="167">
        <v>424029</v>
      </c>
    </row>
    <row r="86" spans="1:14" ht="23.25" customHeight="1" x14ac:dyDescent="0.45">
      <c r="A86" s="136" t="s">
        <v>49</v>
      </c>
      <c r="H86" s="167">
        <v>649894</v>
      </c>
      <c r="I86" s="116"/>
      <c r="J86" s="167">
        <v>649894</v>
      </c>
      <c r="K86" s="168"/>
      <c r="L86" s="167">
        <v>649894</v>
      </c>
      <c r="M86" s="165"/>
      <c r="N86" s="167">
        <v>649894</v>
      </c>
    </row>
    <row r="87" spans="1:14" ht="23.25" customHeight="1" x14ac:dyDescent="0.45">
      <c r="A87" s="136" t="s">
        <v>94</v>
      </c>
      <c r="F87" s="117"/>
      <c r="G87" s="117"/>
      <c r="H87" s="147"/>
      <c r="L87" s="147"/>
      <c r="M87" s="147"/>
      <c r="N87" s="147"/>
    </row>
    <row r="88" spans="1:14" ht="23.25" customHeight="1" x14ac:dyDescent="0.45">
      <c r="B88" s="136" t="s">
        <v>185</v>
      </c>
      <c r="H88" s="167">
        <v>20900</v>
      </c>
      <c r="I88" s="116"/>
      <c r="J88" s="167">
        <v>20900</v>
      </c>
      <c r="K88" s="169"/>
      <c r="L88" s="167">
        <v>20900</v>
      </c>
      <c r="M88" s="170"/>
      <c r="N88" s="171">
        <v>20900</v>
      </c>
    </row>
    <row r="89" spans="1:14" ht="23.25" customHeight="1" x14ac:dyDescent="0.45">
      <c r="B89" s="136" t="s">
        <v>186</v>
      </c>
      <c r="H89" s="172">
        <f>'SH9 Conso'!J18</f>
        <v>-525900</v>
      </c>
      <c r="I89" s="173"/>
      <c r="J89" s="174">
        <v>-461538</v>
      </c>
      <c r="K89" s="174"/>
      <c r="L89" s="172">
        <f>'SH10 Sepa'!J17</f>
        <v>-496284</v>
      </c>
      <c r="M89" s="174"/>
      <c r="N89" s="174">
        <v>-452122</v>
      </c>
    </row>
    <row r="90" spans="1:14" ht="23.25" customHeight="1" x14ac:dyDescent="0.45">
      <c r="A90" s="175" t="s">
        <v>90</v>
      </c>
      <c r="H90" s="176">
        <v>182862</v>
      </c>
      <c r="I90" s="177"/>
      <c r="J90" s="176">
        <v>182862</v>
      </c>
      <c r="K90" s="178"/>
      <c r="L90" s="237">
        <v>155541</v>
      </c>
      <c r="M90" s="179"/>
      <c r="N90" s="180">
        <v>155541</v>
      </c>
    </row>
    <row r="91" spans="1:14" ht="23.25" customHeight="1" x14ac:dyDescent="0.45">
      <c r="A91" s="133" t="s">
        <v>142</v>
      </c>
      <c r="B91" s="133"/>
      <c r="F91" s="155"/>
      <c r="G91" s="156"/>
      <c r="H91" s="181">
        <f>SUM(H84:H90)</f>
        <v>751785</v>
      </c>
      <c r="I91" s="157"/>
      <c r="J91" s="181">
        <f>SUM(J84:J90)</f>
        <v>816147</v>
      </c>
      <c r="K91" s="181"/>
      <c r="L91" s="181">
        <f>SUM(L84:L90)</f>
        <v>754080</v>
      </c>
      <c r="M91" s="145"/>
      <c r="N91" s="181">
        <f>SUM(N84:N90)</f>
        <v>798242</v>
      </c>
    </row>
    <row r="92" spans="1:14" ht="23.25" customHeight="1" x14ac:dyDescent="0.45">
      <c r="A92" s="136" t="s">
        <v>24</v>
      </c>
      <c r="F92" s="155"/>
      <c r="G92" s="156"/>
      <c r="H92" s="178">
        <f>'SH9 Conso'!T18</f>
        <v>23886</v>
      </c>
      <c r="I92" s="182"/>
      <c r="J92" s="183">
        <v>33138</v>
      </c>
      <c r="K92" s="184"/>
      <c r="L92" s="184">
        <v>0</v>
      </c>
      <c r="M92" s="184"/>
      <c r="N92" s="184">
        <v>0</v>
      </c>
    </row>
    <row r="93" spans="1:14" ht="23.25" customHeight="1" x14ac:dyDescent="0.45">
      <c r="A93" s="133" t="s">
        <v>23</v>
      </c>
      <c r="F93" s="155"/>
      <c r="G93" s="156"/>
      <c r="H93" s="151">
        <f>SUM(H91:H92)</f>
        <v>775671</v>
      </c>
      <c r="I93" s="157"/>
      <c r="J93" s="151">
        <f>SUM(J91:J92)</f>
        <v>849285</v>
      </c>
      <c r="K93" s="157"/>
      <c r="L93" s="151">
        <f>SUM(L91:L92)</f>
        <v>754080</v>
      </c>
      <c r="M93" s="147"/>
      <c r="N93" s="151">
        <f>SUM(N91:N92)</f>
        <v>798242</v>
      </c>
    </row>
    <row r="94" spans="1:14" ht="23.25" customHeight="1" thickBot="1" x14ac:dyDescent="0.5">
      <c r="A94" s="133" t="s">
        <v>22</v>
      </c>
      <c r="F94" s="155"/>
      <c r="G94" s="156"/>
      <c r="H94" s="153">
        <f>SUM(H64+H93)</f>
        <v>989573</v>
      </c>
      <c r="I94" s="157"/>
      <c r="J94" s="153">
        <f>SUM(J64+J93)</f>
        <v>1114358</v>
      </c>
      <c r="K94" s="157"/>
      <c r="L94" s="153">
        <f>SUM(L64+L93)</f>
        <v>865082</v>
      </c>
      <c r="M94" s="147"/>
      <c r="N94" s="153">
        <f>SUM(N64+N93)</f>
        <v>951378</v>
      </c>
    </row>
    <row r="95" spans="1:14" ht="23.25" customHeight="1" thickTop="1" x14ac:dyDescent="0.45"/>
  </sheetData>
  <mergeCells count="16">
    <mergeCell ref="A19:E19"/>
    <mergeCell ref="H43:J43"/>
    <mergeCell ref="L43:N43"/>
    <mergeCell ref="H6:J6"/>
    <mergeCell ref="H7:J7"/>
    <mergeCell ref="L6:N6"/>
    <mergeCell ref="L7:N7"/>
    <mergeCell ref="H42:J42"/>
    <mergeCell ref="L42:N42"/>
    <mergeCell ref="H71:J71"/>
    <mergeCell ref="L71:N71"/>
    <mergeCell ref="H5:N5"/>
    <mergeCell ref="H41:N41"/>
    <mergeCell ref="H69:N69"/>
    <mergeCell ref="H70:J70"/>
    <mergeCell ref="L70:N70"/>
  </mergeCells>
  <pageMargins left="0.78740157480314965" right="0.78740157480314965" top="0.47244094488188981" bottom="0.51181102362204722" header="0.51181102362204722" footer="0.51181102362204722"/>
  <pageSetup paperSize="9" scale="86" fitToHeight="0" orientation="portrait" useFirstPageNumber="1" r:id="rId1"/>
  <headerFooter alignWithMargins="0">
    <oddFooter>&amp;L&amp;14The accompanying notes are an intergral part of the interim financial statements.&amp;R&amp;14&amp;P</oddFooter>
  </headerFooter>
  <rowBreaks count="2" manualBreakCount="2">
    <brk id="36" max="16383" man="1"/>
    <brk id="6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EU91"/>
  <sheetViews>
    <sheetView view="pageBreakPreview" topLeftCell="A79" zoomScale="85" zoomScaleNormal="100" zoomScaleSheetLayoutView="85" workbookViewId="0">
      <selection activeCell="A92" sqref="A92:XFD100"/>
    </sheetView>
  </sheetViews>
  <sheetFormatPr defaultColWidth="20.85546875" defaultRowHeight="23.25" customHeight="1" x14ac:dyDescent="0.45"/>
  <cols>
    <col min="1" max="2" width="2" style="3" customWidth="1"/>
    <col min="3" max="3" width="48.42578125" style="3" customWidth="1"/>
    <col min="4" max="4" width="10.140625" style="223" customWidth="1"/>
    <col min="5" max="5" width="1.7109375" style="223" customWidth="1"/>
    <col min="6" max="6" width="12.85546875" style="3" customWidth="1"/>
    <col min="7" max="7" width="1.5703125" style="3" customWidth="1"/>
    <col min="8" max="8" width="12.85546875" style="3" customWidth="1"/>
    <col min="9" max="9" width="1.5703125" style="3" customWidth="1"/>
    <col min="10" max="10" width="12.85546875" style="3" customWidth="1"/>
    <col min="11" max="11" width="1.5703125" style="3" customWidth="1"/>
    <col min="12" max="12" width="12.85546875" style="3" customWidth="1"/>
    <col min="13" max="16384" width="20.85546875" style="3"/>
  </cols>
  <sheetData>
    <row r="1" spans="1:16375" ht="23.25" customHeight="1" x14ac:dyDescent="0.45">
      <c r="D1" s="3"/>
      <c r="E1" s="3"/>
      <c r="L1" s="21" t="s">
        <v>99</v>
      </c>
    </row>
    <row r="2" spans="1:16375" ht="23.25" customHeight="1" x14ac:dyDescent="0.4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22" t="s">
        <v>101</v>
      </c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  <c r="AMK2" s="6"/>
      <c r="AML2" s="6"/>
      <c r="AMM2" s="6"/>
      <c r="AMN2" s="6"/>
      <c r="AMO2" s="6"/>
      <c r="AMP2" s="6"/>
      <c r="AMQ2" s="6"/>
      <c r="AMR2" s="6"/>
      <c r="AMS2" s="6"/>
      <c r="AMT2" s="6"/>
      <c r="AMU2" s="6"/>
      <c r="AMV2" s="6"/>
      <c r="AMW2" s="6"/>
      <c r="AMX2" s="6"/>
      <c r="AMY2" s="6"/>
      <c r="AMZ2" s="6"/>
      <c r="ANA2" s="6"/>
      <c r="ANB2" s="6"/>
      <c r="ANC2" s="6"/>
      <c r="AND2" s="6"/>
      <c r="ANE2" s="6"/>
      <c r="ANF2" s="6"/>
      <c r="ANG2" s="6"/>
      <c r="ANH2" s="6"/>
      <c r="ANI2" s="6"/>
      <c r="ANJ2" s="6"/>
      <c r="ANK2" s="6"/>
      <c r="ANL2" s="6"/>
      <c r="ANM2" s="6"/>
      <c r="ANN2" s="6"/>
      <c r="ANO2" s="6"/>
      <c r="ANP2" s="6"/>
      <c r="ANQ2" s="6"/>
      <c r="ANR2" s="6"/>
      <c r="ANS2" s="6"/>
      <c r="ANT2" s="6"/>
      <c r="ANU2" s="6"/>
      <c r="ANV2" s="6"/>
      <c r="ANW2" s="6"/>
      <c r="ANX2" s="6"/>
      <c r="ANY2" s="6"/>
      <c r="ANZ2" s="6"/>
      <c r="AOA2" s="6"/>
      <c r="AOB2" s="6"/>
      <c r="AOC2" s="6"/>
      <c r="AOD2" s="6"/>
      <c r="AOE2" s="6"/>
      <c r="AOF2" s="6"/>
      <c r="AOG2" s="6"/>
      <c r="AOH2" s="6"/>
      <c r="AOI2" s="6"/>
      <c r="AOJ2" s="6"/>
      <c r="AOK2" s="6"/>
      <c r="AOL2" s="6"/>
      <c r="AOM2" s="6"/>
      <c r="AON2" s="6"/>
      <c r="AOO2" s="6"/>
      <c r="AOP2" s="6"/>
      <c r="AOQ2" s="6"/>
      <c r="AOR2" s="6"/>
      <c r="AOS2" s="6"/>
      <c r="AOT2" s="6"/>
      <c r="AOU2" s="6"/>
      <c r="AOV2" s="6"/>
      <c r="AOW2" s="6"/>
      <c r="AOX2" s="6"/>
      <c r="AOY2" s="6"/>
      <c r="AOZ2" s="6"/>
      <c r="APA2" s="6"/>
      <c r="APB2" s="6"/>
      <c r="APC2" s="6"/>
      <c r="APD2" s="6"/>
      <c r="APE2" s="6"/>
      <c r="APF2" s="6"/>
      <c r="APG2" s="6"/>
      <c r="APH2" s="6"/>
      <c r="API2" s="6"/>
      <c r="APJ2" s="6"/>
      <c r="APK2" s="6"/>
      <c r="APL2" s="6"/>
      <c r="APM2" s="6"/>
      <c r="APN2" s="6"/>
      <c r="APO2" s="6"/>
      <c r="APP2" s="6"/>
      <c r="APQ2" s="6"/>
      <c r="APR2" s="6"/>
      <c r="APS2" s="6"/>
      <c r="APT2" s="6"/>
      <c r="APU2" s="6"/>
      <c r="APV2" s="6"/>
      <c r="APW2" s="6"/>
      <c r="APX2" s="6"/>
      <c r="APY2" s="6"/>
      <c r="APZ2" s="6"/>
      <c r="AQA2" s="6"/>
      <c r="AQB2" s="6"/>
      <c r="AQC2" s="6"/>
      <c r="AQD2" s="6"/>
      <c r="AQE2" s="6"/>
      <c r="AQF2" s="6"/>
      <c r="AQG2" s="6"/>
      <c r="AQH2" s="6"/>
      <c r="AQI2" s="6"/>
      <c r="AQJ2" s="6"/>
      <c r="AQK2" s="6"/>
      <c r="AQL2" s="6"/>
      <c r="AQM2" s="6"/>
      <c r="AQN2" s="6"/>
      <c r="AQO2" s="6"/>
      <c r="AQP2" s="6"/>
      <c r="AQQ2" s="6"/>
      <c r="AQR2" s="6"/>
      <c r="AQS2" s="6"/>
      <c r="AQT2" s="6"/>
      <c r="AQU2" s="6"/>
      <c r="AQV2" s="6"/>
      <c r="AQW2" s="6"/>
      <c r="AQX2" s="6"/>
      <c r="AQY2" s="6"/>
      <c r="AQZ2" s="6"/>
      <c r="ARA2" s="6"/>
      <c r="ARB2" s="6"/>
      <c r="ARC2" s="6"/>
      <c r="ARD2" s="6"/>
      <c r="ARE2" s="6"/>
      <c r="ARF2" s="6"/>
      <c r="ARG2" s="6"/>
      <c r="ARH2" s="6"/>
      <c r="ARI2" s="6"/>
      <c r="ARJ2" s="6"/>
      <c r="ARK2" s="6"/>
      <c r="ARL2" s="6"/>
      <c r="ARM2" s="6"/>
      <c r="ARN2" s="6"/>
      <c r="ARO2" s="6"/>
      <c r="ARP2" s="6"/>
      <c r="ARQ2" s="6"/>
      <c r="ARR2" s="6"/>
      <c r="ARS2" s="6"/>
      <c r="ART2" s="6"/>
      <c r="ARU2" s="6"/>
      <c r="ARV2" s="6"/>
      <c r="ARW2" s="6"/>
      <c r="ARX2" s="6"/>
      <c r="ARY2" s="6"/>
      <c r="ARZ2" s="6"/>
      <c r="ASA2" s="6"/>
      <c r="ASB2" s="6"/>
      <c r="ASC2" s="6"/>
      <c r="ASD2" s="6"/>
      <c r="ASE2" s="6"/>
      <c r="ASF2" s="6"/>
      <c r="ASG2" s="6"/>
      <c r="ASH2" s="6"/>
      <c r="ASI2" s="6"/>
      <c r="ASJ2" s="6"/>
      <c r="ASK2" s="6"/>
      <c r="ASL2" s="6"/>
      <c r="ASM2" s="6"/>
      <c r="ASN2" s="6"/>
      <c r="ASO2" s="6"/>
      <c r="ASP2" s="6"/>
      <c r="ASQ2" s="6"/>
      <c r="ASR2" s="6"/>
      <c r="ASS2" s="6"/>
      <c r="AST2" s="6"/>
      <c r="ASU2" s="6"/>
      <c r="ASV2" s="6"/>
      <c r="ASW2" s="6"/>
      <c r="ASX2" s="6"/>
      <c r="ASY2" s="6"/>
      <c r="ASZ2" s="6"/>
      <c r="ATA2" s="6"/>
      <c r="ATB2" s="6"/>
      <c r="ATC2" s="6"/>
      <c r="ATD2" s="6"/>
      <c r="ATE2" s="6"/>
      <c r="ATF2" s="6"/>
      <c r="ATG2" s="6"/>
      <c r="ATH2" s="6"/>
      <c r="ATI2" s="6"/>
      <c r="ATJ2" s="6"/>
      <c r="ATK2" s="6"/>
      <c r="ATL2" s="6"/>
      <c r="ATM2" s="6"/>
      <c r="ATN2" s="6"/>
      <c r="ATO2" s="6"/>
      <c r="ATP2" s="6"/>
      <c r="ATQ2" s="6"/>
      <c r="ATR2" s="6"/>
      <c r="ATS2" s="6"/>
      <c r="ATT2" s="6"/>
      <c r="ATU2" s="6"/>
      <c r="ATV2" s="6"/>
      <c r="ATW2" s="6"/>
      <c r="ATX2" s="6"/>
      <c r="ATY2" s="6"/>
      <c r="ATZ2" s="6"/>
      <c r="AUA2" s="6"/>
      <c r="AUB2" s="6"/>
      <c r="AUC2" s="6"/>
      <c r="AUD2" s="6"/>
      <c r="AUE2" s="6"/>
      <c r="AUF2" s="6"/>
      <c r="AUG2" s="6"/>
      <c r="AUH2" s="6"/>
      <c r="AUI2" s="6"/>
      <c r="AUJ2" s="6"/>
      <c r="AUK2" s="6"/>
      <c r="AUL2" s="6"/>
      <c r="AUM2" s="6"/>
      <c r="AUN2" s="6"/>
      <c r="AUO2" s="6"/>
      <c r="AUP2" s="6"/>
      <c r="AUQ2" s="6"/>
      <c r="AUR2" s="6"/>
      <c r="AUS2" s="6"/>
      <c r="AUT2" s="6"/>
      <c r="AUU2" s="6"/>
      <c r="AUV2" s="6"/>
      <c r="AUW2" s="6"/>
      <c r="AUX2" s="6"/>
      <c r="AUY2" s="6"/>
      <c r="AUZ2" s="6"/>
      <c r="AVA2" s="6"/>
      <c r="AVB2" s="6"/>
      <c r="AVC2" s="6"/>
      <c r="AVD2" s="6"/>
      <c r="AVE2" s="6"/>
      <c r="AVF2" s="6"/>
      <c r="AVG2" s="6"/>
      <c r="AVH2" s="6"/>
      <c r="AVI2" s="6"/>
      <c r="AVJ2" s="6"/>
      <c r="AVK2" s="6"/>
      <c r="AVL2" s="6"/>
      <c r="AVM2" s="6"/>
      <c r="AVN2" s="6"/>
      <c r="AVO2" s="6"/>
      <c r="AVP2" s="6"/>
      <c r="AVQ2" s="6"/>
      <c r="AVR2" s="6"/>
      <c r="AVS2" s="6"/>
      <c r="AVT2" s="6"/>
      <c r="AVU2" s="6"/>
      <c r="AVV2" s="6"/>
      <c r="AVW2" s="6"/>
      <c r="AVX2" s="6"/>
      <c r="AVY2" s="6"/>
      <c r="AVZ2" s="6"/>
      <c r="AWA2" s="6"/>
      <c r="AWB2" s="6"/>
      <c r="AWC2" s="6"/>
      <c r="AWD2" s="6"/>
      <c r="AWE2" s="6"/>
      <c r="AWF2" s="6"/>
      <c r="AWG2" s="6"/>
      <c r="AWH2" s="6"/>
      <c r="AWI2" s="6"/>
      <c r="AWJ2" s="6"/>
      <c r="AWK2" s="6"/>
      <c r="AWL2" s="6"/>
      <c r="AWM2" s="6"/>
      <c r="AWN2" s="6"/>
      <c r="AWO2" s="6"/>
      <c r="AWP2" s="6"/>
      <c r="AWQ2" s="6"/>
      <c r="AWR2" s="6"/>
      <c r="AWS2" s="6"/>
      <c r="AWT2" s="6"/>
      <c r="AWU2" s="6"/>
      <c r="AWV2" s="6"/>
      <c r="AWW2" s="6"/>
      <c r="AWX2" s="6"/>
      <c r="AWY2" s="6"/>
      <c r="AWZ2" s="6"/>
      <c r="AXA2" s="6"/>
      <c r="AXB2" s="6"/>
      <c r="AXC2" s="6"/>
      <c r="AXD2" s="6"/>
      <c r="AXE2" s="6"/>
      <c r="AXF2" s="6"/>
      <c r="AXG2" s="6"/>
      <c r="AXH2" s="6"/>
      <c r="AXI2" s="6"/>
      <c r="AXJ2" s="6"/>
      <c r="AXK2" s="6"/>
      <c r="AXL2" s="6"/>
      <c r="AXM2" s="6"/>
      <c r="AXN2" s="6"/>
      <c r="AXO2" s="6"/>
      <c r="AXP2" s="6"/>
      <c r="AXQ2" s="6"/>
      <c r="AXR2" s="6"/>
      <c r="AXS2" s="6"/>
      <c r="AXT2" s="6"/>
      <c r="AXU2" s="6"/>
      <c r="AXV2" s="6"/>
      <c r="AXW2" s="6"/>
      <c r="AXX2" s="6"/>
      <c r="AXY2" s="6"/>
      <c r="AXZ2" s="6"/>
      <c r="AYA2" s="6"/>
      <c r="AYB2" s="6"/>
      <c r="AYC2" s="6"/>
      <c r="AYD2" s="6"/>
      <c r="AYE2" s="6"/>
      <c r="AYF2" s="6"/>
      <c r="AYG2" s="6"/>
      <c r="AYH2" s="6"/>
      <c r="AYI2" s="6"/>
      <c r="AYJ2" s="6"/>
      <c r="AYK2" s="6"/>
      <c r="AYL2" s="6"/>
      <c r="AYM2" s="6"/>
      <c r="AYN2" s="6"/>
      <c r="AYO2" s="6"/>
      <c r="AYP2" s="6"/>
      <c r="AYQ2" s="6"/>
      <c r="AYR2" s="6"/>
      <c r="AYS2" s="6"/>
      <c r="AYT2" s="6"/>
      <c r="AYU2" s="6"/>
      <c r="AYV2" s="6"/>
      <c r="AYW2" s="6"/>
      <c r="AYX2" s="6"/>
      <c r="AYY2" s="6"/>
      <c r="AYZ2" s="6"/>
      <c r="AZA2" s="6"/>
      <c r="AZB2" s="6"/>
      <c r="AZC2" s="6"/>
      <c r="AZD2" s="6"/>
      <c r="AZE2" s="6"/>
      <c r="AZF2" s="6"/>
      <c r="AZG2" s="6"/>
      <c r="AZH2" s="6"/>
      <c r="AZI2" s="6"/>
      <c r="AZJ2" s="6"/>
      <c r="AZK2" s="6"/>
      <c r="AZL2" s="6"/>
      <c r="AZM2" s="6"/>
      <c r="AZN2" s="6"/>
      <c r="AZO2" s="6"/>
      <c r="AZP2" s="6"/>
      <c r="AZQ2" s="6"/>
      <c r="AZR2" s="6"/>
      <c r="AZS2" s="6"/>
      <c r="AZT2" s="6"/>
      <c r="AZU2" s="6"/>
      <c r="AZV2" s="6"/>
      <c r="AZW2" s="6"/>
      <c r="AZX2" s="6"/>
      <c r="AZY2" s="6"/>
      <c r="AZZ2" s="6"/>
      <c r="BAA2" s="6"/>
      <c r="BAB2" s="6"/>
      <c r="BAC2" s="6"/>
      <c r="BAD2" s="6"/>
      <c r="BAE2" s="6"/>
      <c r="BAF2" s="6"/>
      <c r="BAG2" s="6"/>
      <c r="BAH2" s="6"/>
      <c r="BAI2" s="6"/>
      <c r="BAJ2" s="6"/>
      <c r="BAK2" s="6"/>
      <c r="BAL2" s="6"/>
      <c r="BAM2" s="6"/>
      <c r="BAN2" s="6"/>
      <c r="BAO2" s="6"/>
      <c r="BAP2" s="6"/>
      <c r="BAQ2" s="6"/>
      <c r="BAR2" s="6"/>
      <c r="BAS2" s="6"/>
      <c r="BAT2" s="6"/>
      <c r="BAU2" s="6"/>
      <c r="BAV2" s="6"/>
      <c r="BAW2" s="6"/>
      <c r="BAX2" s="6"/>
      <c r="BAY2" s="6"/>
      <c r="BAZ2" s="6"/>
      <c r="BBA2" s="6"/>
      <c r="BBB2" s="6"/>
      <c r="BBC2" s="6"/>
      <c r="BBD2" s="6"/>
      <c r="BBE2" s="6"/>
      <c r="BBF2" s="6"/>
      <c r="BBG2" s="6"/>
      <c r="BBH2" s="6"/>
      <c r="BBI2" s="6"/>
      <c r="BBJ2" s="6"/>
      <c r="BBK2" s="6"/>
      <c r="BBL2" s="6"/>
      <c r="BBM2" s="6"/>
      <c r="BBN2" s="6"/>
      <c r="BBO2" s="6"/>
      <c r="BBP2" s="6"/>
      <c r="BBQ2" s="6"/>
      <c r="BBR2" s="6"/>
      <c r="BBS2" s="6"/>
      <c r="BBT2" s="6"/>
      <c r="BBU2" s="6"/>
      <c r="BBV2" s="6"/>
      <c r="BBW2" s="6"/>
      <c r="BBX2" s="6"/>
      <c r="BBY2" s="6"/>
      <c r="BBZ2" s="6"/>
      <c r="BCA2" s="6"/>
      <c r="BCB2" s="6"/>
      <c r="BCC2" s="6"/>
      <c r="BCD2" s="6"/>
      <c r="BCE2" s="6"/>
      <c r="BCF2" s="6"/>
      <c r="BCG2" s="6"/>
      <c r="BCH2" s="6"/>
      <c r="BCI2" s="6"/>
      <c r="BCJ2" s="6"/>
      <c r="BCK2" s="6"/>
      <c r="BCL2" s="6"/>
      <c r="BCM2" s="6"/>
      <c r="BCN2" s="6"/>
      <c r="BCO2" s="6"/>
      <c r="BCP2" s="6"/>
      <c r="BCQ2" s="6"/>
      <c r="BCR2" s="6"/>
      <c r="BCS2" s="6"/>
      <c r="BCT2" s="6"/>
      <c r="BCU2" s="6"/>
      <c r="BCV2" s="6"/>
      <c r="BCW2" s="6"/>
      <c r="BCX2" s="6"/>
      <c r="BCY2" s="6"/>
      <c r="BCZ2" s="6"/>
      <c r="BDA2" s="6"/>
      <c r="BDB2" s="6"/>
      <c r="BDC2" s="6"/>
      <c r="BDD2" s="6"/>
      <c r="BDE2" s="6"/>
      <c r="BDF2" s="6"/>
      <c r="BDG2" s="6"/>
      <c r="BDH2" s="6"/>
      <c r="BDI2" s="6"/>
      <c r="BDJ2" s="6"/>
      <c r="BDK2" s="6"/>
      <c r="BDL2" s="6"/>
      <c r="BDM2" s="6"/>
      <c r="BDN2" s="6"/>
      <c r="BDO2" s="6"/>
      <c r="BDP2" s="6"/>
      <c r="BDQ2" s="6"/>
      <c r="BDR2" s="6"/>
      <c r="BDS2" s="6"/>
      <c r="BDT2" s="6"/>
      <c r="BDU2" s="6"/>
      <c r="BDV2" s="6"/>
      <c r="BDW2" s="6"/>
      <c r="BDX2" s="6"/>
      <c r="BDY2" s="6"/>
      <c r="BDZ2" s="6"/>
      <c r="BEA2" s="6"/>
      <c r="BEB2" s="6"/>
      <c r="BEC2" s="6"/>
      <c r="BED2" s="6"/>
      <c r="BEE2" s="6"/>
      <c r="BEF2" s="6"/>
      <c r="BEG2" s="6"/>
      <c r="BEH2" s="6"/>
      <c r="BEI2" s="6"/>
      <c r="BEJ2" s="6"/>
      <c r="BEK2" s="6"/>
      <c r="BEL2" s="6"/>
      <c r="BEM2" s="6"/>
      <c r="BEN2" s="6"/>
      <c r="BEO2" s="6"/>
      <c r="BEP2" s="6"/>
      <c r="BEQ2" s="6"/>
      <c r="BER2" s="6"/>
      <c r="BES2" s="6"/>
      <c r="BET2" s="6"/>
      <c r="BEU2" s="6"/>
      <c r="BEV2" s="6"/>
      <c r="BEW2" s="6"/>
      <c r="BEX2" s="6"/>
      <c r="BEY2" s="6"/>
      <c r="BEZ2" s="6"/>
      <c r="BFA2" s="6"/>
      <c r="BFB2" s="6"/>
      <c r="BFC2" s="6"/>
      <c r="BFD2" s="6"/>
      <c r="BFE2" s="6"/>
      <c r="BFF2" s="6"/>
      <c r="BFG2" s="6"/>
      <c r="BFH2" s="6"/>
      <c r="BFI2" s="6"/>
      <c r="BFJ2" s="6"/>
      <c r="BFK2" s="6"/>
      <c r="BFL2" s="6"/>
      <c r="BFM2" s="6"/>
      <c r="BFN2" s="6"/>
      <c r="BFO2" s="6"/>
      <c r="BFP2" s="6"/>
      <c r="BFQ2" s="6"/>
      <c r="BFR2" s="6"/>
      <c r="BFS2" s="6"/>
      <c r="BFT2" s="6"/>
      <c r="BFU2" s="6"/>
      <c r="BFV2" s="6"/>
      <c r="BFW2" s="6"/>
      <c r="BFX2" s="6"/>
      <c r="BFY2" s="6"/>
      <c r="BFZ2" s="6"/>
      <c r="BGA2" s="6"/>
      <c r="BGB2" s="6"/>
      <c r="BGC2" s="6"/>
      <c r="BGD2" s="6"/>
      <c r="BGE2" s="6"/>
      <c r="BGF2" s="6"/>
      <c r="BGG2" s="6"/>
      <c r="BGH2" s="6"/>
      <c r="BGI2" s="6"/>
      <c r="BGJ2" s="6"/>
      <c r="BGK2" s="6"/>
      <c r="BGL2" s="6"/>
      <c r="BGM2" s="6"/>
      <c r="BGN2" s="6"/>
      <c r="BGO2" s="6"/>
      <c r="BGP2" s="6"/>
      <c r="BGQ2" s="6"/>
      <c r="BGR2" s="6"/>
      <c r="BGS2" s="6"/>
      <c r="BGT2" s="6"/>
      <c r="BGU2" s="6"/>
      <c r="BGV2" s="6"/>
      <c r="BGW2" s="6"/>
      <c r="BGX2" s="6"/>
      <c r="BGY2" s="6"/>
      <c r="BGZ2" s="6"/>
      <c r="BHA2" s="6"/>
      <c r="BHB2" s="6"/>
      <c r="BHC2" s="6"/>
      <c r="BHD2" s="6"/>
      <c r="BHE2" s="6"/>
      <c r="BHF2" s="6"/>
      <c r="BHG2" s="6"/>
      <c r="BHH2" s="6"/>
      <c r="BHI2" s="6"/>
      <c r="BHJ2" s="6"/>
      <c r="BHK2" s="6"/>
      <c r="BHL2" s="6"/>
      <c r="BHM2" s="6"/>
      <c r="BHN2" s="6"/>
      <c r="BHO2" s="6"/>
      <c r="BHP2" s="6"/>
      <c r="BHQ2" s="6"/>
      <c r="BHR2" s="6"/>
      <c r="BHS2" s="6"/>
      <c r="BHT2" s="6"/>
      <c r="BHU2" s="6"/>
      <c r="BHV2" s="6"/>
      <c r="BHW2" s="6"/>
      <c r="BHX2" s="6"/>
      <c r="BHY2" s="6"/>
      <c r="BHZ2" s="6"/>
      <c r="BIA2" s="6"/>
      <c r="BIB2" s="6"/>
      <c r="BIC2" s="6"/>
      <c r="BID2" s="6"/>
      <c r="BIE2" s="6"/>
      <c r="BIF2" s="6"/>
      <c r="BIG2" s="6"/>
      <c r="BIH2" s="6"/>
      <c r="BII2" s="6"/>
      <c r="BIJ2" s="6"/>
      <c r="BIK2" s="6"/>
      <c r="BIL2" s="6"/>
      <c r="BIM2" s="6"/>
      <c r="BIN2" s="6"/>
      <c r="BIO2" s="6"/>
      <c r="BIP2" s="6"/>
      <c r="BIQ2" s="6"/>
      <c r="BIR2" s="6"/>
      <c r="BIS2" s="6"/>
      <c r="BIT2" s="6"/>
      <c r="BIU2" s="6"/>
      <c r="BIV2" s="6"/>
      <c r="BIW2" s="6"/>
      <c r="BIX2" s="6"/>
      <c r="BIY2" s="6"/>
      <c r="BIZ2" s="6"/>
      <c r="BJA2" s="6"/>
      <c r="BJB2" s="6"/>
      <c r="BJC2" s="6"/>
      <c r="BJD2" s="6"/>
      <c r="BJE2" s="6"/>
      <c r="BJF2" s="6"/>
      <c r="BJG2" s="6"/>
      <c r="BJH2" s="6"/>
      <c r="BJI2" s="6"/>
      <c r="BJJ2" s="6"/>
      <c r="BJK2" s="6"/>
      <c r="BJL2" s="6"/>
      <c r="BJM2" s="6"/>
      <c r="BJN2" s="6"/>
      <c r="BJO2" s="6"/>
      <c r="BJP2" s="6"/>
      <c r="BJQ2" s="6"/>
      <c r="BJR2" s="6"/>
      <c r="BJS2" s="6"/>
      <c r="BJT2" s="6"/>
      <c r="BJU2" s="6"/>
      <c r="BJV2" s="6"/>
      <c r="BJW2" s="6"/>
      <c r="BJX2" s="6"/>
      <c r="BJY2" s="6"/>
      <c r="BJZ2" s="6"/>
      <c r="BKA2" s="6"/>
      <c r="BKB2" s="6"/>
      <c r="BKC2" s="6"/>
      <c r="BKD2" s="6"/>
      <c r="BKE2" s="6"/>
      <c r="BKF2" s="6"/>
      <c r="BKG2" s="6"/>
      <c r="BKH2" s="6"/>
      <c r="BKI2" s="6"/>
      <c r="BKJ2" s="6"/>
      <c r="BKK2" s="6"/>
      <c r="BKL2" s="6"/>
      <c r="BKM2" s="6"/>
      <c r="BKN2" s="6"/>
      <c r="BKO2" s="6"/>
      <c r="BKP2" s="6"/>
      <c r="BKQ2" s="6"/>
      <c r="BKR2" s="6"/>
      <c r="BKS2" s="6"/>
      <c r="BKT2" s="6"/>
      <c r="BKU2" s="6"/>
      <c r="BKV2" s="6"/>
      <c r="BKW2" s="6"/>
      <c r="BKX2" s="6"/>
      <c r="BKY2" s="6"/>
      <c r="BKZ2" s="6"/>
      <c r="BLA2" s="6"/>
      <c r="BLB2" s="6"/>
      <c r="BLC2" s="6"/>
      <c r="BLD2" s="6"/>
      <c r="BLE2" s="6"/>
      <c r="BLF2" s="6"/>
      <c r="BLG2" s="6"/>
      <c r="BLH2" s="6"/>
      <c r="BLI2" s="6"/>
      <c r="BLJ2" s="6"/>
      <c r="BLK2" s="6"/>
      <c r="BLL2" s="6"/>
      <c r="BLM2" s="6"/>
      <c r="BLN2" s="6"/>
      <c r="BLO2" s="6"/>
      <c r="BLP2" s="6"/>
      <c r="BLQ2" s="6"/>
      <c r="BLR2" s="6"/>
      <c r="BLS2" s="6"/>
      <c r="BLT2" s="6"/>
      <c r="BLU2" s="6"/>
      <c r="BLV2" s="6"/>
      <c r="BLW2" s="6"/>
      <c r="BLX2" s="6"/>
      <c r="BLY2" s="6"/>
      <c r="BLZ2" s="6"/>
      <c r="BMA2" s="6"/>
      <c r="BMB2" s="6"/>
      <c r="BMC2" s="6"/>
      <c r="BMD2" s="6"/>
      <c r="BME2" s="6"/>
      <c r="BMF2" s="6"/>
      <c r="BMG2" s="6"/>
      <c r="BMH2" s="6"/>
      <c r="BMI2" s="6"/>
      <c r="BMJ2" s="6"/>
      <c r="BMK2" s="6"/>
      <c r="BML2" s="6"/>
      <c r="BMM2" s="6"/>
      <c r="BMN2" s="6"/>
      <c r="BMO2" s="6"/>
      <c r="BMP2" s="6"/>
      <c r="BMQ2" s="6"/>
      <c r="BMR2" s="6"/>
      <c r="BMS2" s="6"/>
      <c r="BMT2" s="6"/>
      <c r="BMU2" s="6"/>
      <c r="BMV2" s="6"/>
      <c r="BMW2" s="6"/>
      <c r="BMX2" s="6"/>
      <c r="BMY2" s="6"/>
      <c r="BMZ2" s="6"/>
      <c r="BNA2" s="6"/>
      <c r="BNB2" s="6"/>
      <c r="BNC2" s="6"/>
      <c r="BND2" s="6"/>
      <c r="BNE2" s="6"/>
      <c r="BNF2" s="6"/>
      <c r="BNG2" s="6"/>
      <c r="BNH2" s="6"/>
      <c r="BNI2" s="6"/>
      <c r="BNJ2" s="6"/>
      <c r="BNK2" s="6"/>
      <c r="BNL2" s="6"/>
      <c r="BNM2" s="6"/>
      <c r="BNN2" s="6"/>
      <c r="BNO2" s="6"/>
      <c r="BNP2" s="6"/>
      <c r="BNQ2" s="6"/>
      <c r="BNR2" s="6"/>
      <c r="BNS2" s="6"/>
      <c r="BNT2" s="6"/>
      <c r="BNU2" s="6"/>
      <c r="BNV2" s="6"/>
      <c r="BNW2" s="6"/>
      <c r="BNX2" s="6"/>
      <c r="BNY2" s="6"/>
      <c r="BNZ2" s="6"/>
      <c r="BOA2" s="6"/>
      <c r="BOB2" s="6"/>
      <c r="BOC2" s="6"/>
      <c r="BOD2" s="6"/>
      <c r="BOE2" s="6"/>
      <c r="BOF2" s="6"/>
      <c r="BOG2" s="6"/>
      <c r="BOH2" s="6"/>
      <c r="BOI2" s="6"/>
      <c r="BOJ2" s="6"/>
      <c r="BOK2" s="6"/>
      <c r="BOL2" s="6"/>
      <c r="BOM2" s="6"/>
      <c r="BON2" s="6"/>
      <c r="BOO2" s="6"/>
      <c r="BOP2" s="6"/>
      <c r="BOQ2" s="6"/>
      <c r="BOR2" s="6"/>
      <c r="BOS2" s="6"/>
      <c r="BOT2" s="6"/>
      <c r="BOU2" s="6"/>
      <c r="BOV2" s="6"/>
      <c r="BOW2" s="6"/>
      <c r="BOX2" s="6"/>
      <c r="BOY2" s="6"/>
      <c r="BOZ2" s="6"/>
      <c r="BPA2" s="6"/>
      <c r="BPB2" s="6"/>
      <c r="BPC2" s="6"/>
      <c r="BPD2" s="6"/>
      <c r="BPE2" s="6"/>
      <c r="BPF2" s="6"/>
      <c r="BPG2" s="6"/>
      <c r="BPH2" s="6"/>
      <c r="BPI2" s="6"/>
      <c r="BPJ2" s="6"/>
      <c r="BPK2" s="6"/>
      <c r="BPL2" s="6"/>
      <c r="BPM2" s="6"/>
      <c r="BPN2" s="6"/>
      <c r="BPO2" s="6"/>
      <c r="BPP2" s="6"/>
      <c r="BPQ2" s="6"/>
      <c r="BPR2" s="6"/>
      <c r="BPS2" s="6"/>
      <c r="BPT2" s="6"/>
      <c r="BPU2" s="6"/>
      <c r="BPV2" s="6"/>
      <c r="BPW2" s="6"/>
      <c r="BPX2" s="6"/>
      <c r="BPY2" s="6"/>
      <c r="BPZ2" s="6"/>
      <c r="BQA2" s="6"/>
      <c r="BQB2" s="6"/>
      <c r="BQC2" s="6"/>
      <c r="BQD2" s="6"/>
      <c r="BQE2" s="6"/>
      <c r="BQF2" s="6"/>
      <c r="BQG2" s="6"/>
      <c r="BQH2" s="6"/>
      <c r="BQI2" s="6"/>
      <c r="BQJ2" s="6"/>
      <c r="BQK2" s="6"/>
      <c r="BQL2" s="6"/>
      <c r="BQM2" s="6"/>
      <c r="BQN2" s="6"/>
      <c r="BQO2" s="6"/>
      <c r="BQP2" s="6"/>
      <c r="BQQ2" s="6"/>
      <c r="BQR2" s="6"/>
      <c r="BQS2" s="6"/>
      <c r="BQT2" s="6"/>
      <c r="BQU2" s="6"/>
      <c r="BQV2" s="6"/>
      <c r="BQW2" s="6"/>
      <c r="BQX2" s="6"/>
      <c r="BQY2" s="6"/>
      <c r="BQZ2" s="6"/>
      <c r="BRA2" s="6"/>
      <c r="BRB2" s="6"/>
      <c r="BRC2" s="6"/>
      <c r="BRD2" s="6"/>
      <c r="BRE2" s="6"/>
      <c r="BRF2" s="6"/>
      <c r="BRG2" s="6"/>
      <c r="BRH2" s="6"/>
      <c r="BRI2" s="6"/>
      <c r="BRJ2" s="6"/>
      <c r="BRK2" s="6"/>
      <c r="BRL2" s="6"/>
      <c r="BRM2" s="6"/>
      <c r="BRN2" s="6"/>
      <c r="BRO2" s="6"/>
      <c r="BRP2" s="6"/>
      <c r="BRQ2" s="6"/>
      <c r="BRR2" s="6"/>
      <c r="BRS2" s="6"/>
      <c r="BRT2" s="6"/>
      <c r="BRU2" s="6"/>
      <c r="BRV2" s="6"/>
      <c r="BRW2" s="6"/>
      <c r="BRX2" s="6"/>
      <c r="BRY2" s="6"/>
      <c r="BRZ2" s="6"/>
      <c r="BSA2" s="6"/>
      <c r="BSB2" s="6"/>
      <c r="BSC2" s="6"/>
      <c r="BSD2" s="6"/>
      <c r="BSE2" s="6"/>
      <c r="BSF2" s="6"/>
      <c r="BSG2" s="6"/>
      <c r="BSH2" s="6"/>
      <c r="BSI2" s="6"/>
      <c r="BSJ2" s="6"/>
      <c r="BSK2" s="6"/>
      <c r="BSL2" s="6"/>
      <c r="BSM2" s="6"/>
      <c r="BSN2" s="6"/>
      <c r="BSO2" s="6"/>
      <c r="BSP2" s="6"/>
      <c r="BSQ2" s="6"/>
      <c r="BSR2" s="6"/>
      <c r="BSS2" s="6"/>
      <c r="BST2" s="6"/>
      <c r="BSU2" s="6"/>
      <c r="BSV2" s="6"/>
      <c r="BSW2" s="6"/>
      <c r="BSX2" s="6"/>
      <c r="BSY2" s="6"/>
      <c r="BSZ2" s="6"/>
      <c r="BTA2" s="6"/>
      <c r="BTB2" s="6"/>
      <c r="BTC2" s="6"/>
      <c r="BTD2" s="6"/>
      <c r="BTE2" s="6"/>
      <c r="BTF2" s="6"/>
      <c r="BTG2" s="6"/>
      <c r="BTH2" s="6"/>
      <c r="BTI2" s="6"/>
      <c r="BTJ2" s="6"/>
      <c r="BTK2" s="6"/>
      <c r="BTL2" s="6"/>
      <c r="BTM2" s="6"/>
      <c r="BTN2" s="6"/>
      <c r="BTO2" s="6"/>
      <c r="BTP2" s="6"/>
      <c r="BTQ2" s="6"/>
      <c r="BTR2" s="6"/>
      <c r="BTS2" s="6"/>
      <c r="BTT2" s="6"/>
      <c r="BTU2" s="6"/>
      <c r="BTV2" s="6"/>
      <c r="BTW2" s="6"/>
      <c r="BTX2" s="6"/>
      <c r="BTY2" s="6"/>
      <c r="BTZ2" s="6"/>
      <c r="BUA2" s="6"/>
      <c r="BUB2" s="6"/>
      <c r="BUC2" s="6"/>
      <c r="BUD2" s="6"/>
      <c r="BUE2" s="6"/>
      <c r="BUF2" s="6"/>
      <c r="BUG2" s="6"/>
      <c r="BUH2" s="6"/>
      <c r="BUI2" s="6"/>
      <c r="BUJ2" s="6"/>
      <c r="BUK2" s="6"/>
      <c r="BUL2" s="6"/>
      <c r="BUM2" s="6"/>
      <c r="BUN2" s="6"/>
      <c r="BUO2" s="6"/>
      <c r="BUP2" s="6"/>
      <c r="BUQ2" s="6"/>
      <c r="BUR2" s="6"/>
      <c r="BUS2" s="6"/>
      <c r="BUT2" s="6"/>
      <c r="BUU2" s="6"/>
      <c r="BUV2" s="6"/>
      <c r="BUW2" s="6"/>
      <c r="BUX2" s="6"/>
      <c r="BUY2" s="6"/>
      <c r="BUZ2" s="6"/>
      <c r="BVA2" s="6"/>
      <c r="BVB2" s="6"/>
      <c r="BVC2" s="6"/>
      <c r="BVD2" s="6"/>
      <c r="BVE2" s="6"/>
      <c r="BVF2" s="6"/>
      <c r="BVG2" s="6"/>
      <c r="BVH2" s="6"/>
      <c r="BVI2" s="6"/>
      <c r="BVJ2" s="6"/>
      <c r="BVK2" s="6"/>
      <c r="BVL2" s="6"/>
      <c r="BVM2" s="6"/>
      <c r="BVN2" s="6"/>
      <c r="BVO2" s="6"/>
      <c r="BVP2" s="6"/>
      <c r="BVQ2" s="6"/>
      <c r="BVR2" s="6"/>
      <c r="BVS2" s="6"/>
      <c r="BVT2" s="6"/>
      <c r="BVU2" s="6"/>
      <c r="BVV2" s="6"/>
      <c r="BVW2" s="6"/>
      <c r="BVX2" s="6"/>
      <c r="BVY2" s="6"/>
      <c r="BVZ2" s="6"/>
      <c r="BWA2" s="6"/>
      <c r="BWB2" s="6"/>
      <c r="BWC2" s="6"/>
      <c r="BWD2" s="6"/>
      <c r="BWE2" s="6"/>
      <c r="BWF2" s="6"/>
      <c r="BWG2" s="6"/>
      <c r="BWH2" s="6"/>
      <c r="BWI2" s="6"/>
      <c r="BWJ2" s="6"/>
      <c r="BWK2" s="6"/>
      <c r="BWL2" s="6"/>
      <c r="BWM2" s="6"/>
      <c r="BWN2" s="6"/>
      <c r="BWO2" s="6"/>
      <c r="BWP2" s="6"/>
      <c r="BWQ2" s="6"/>
      <c r="BWR2" s="6"/>
      <c r="BWS2" s="6"/>
      <c r="BWT2" s="6"/>
      <c r="BWU2" s="6"/>
      <c r="BWV2" s="6"/>
      <c r="BWW2" s="6"/>
      <c r="BWX2" s="6"/>
      <c r="BWY2" s="6"/>
      <c r="BWZ2" s="6"/>
      <c r="BXA2" s="6"/>
      <c r="BXB2" s="6"/>
      <c r="BXC2" s="6"/>
      <c r="BXD2" s="6"/>
      <c r="BXE2" s="6"/>
      <c r="BXF2" s="6"/>
      <c r="BXG2" s="6"/>
      <c r="BXH2" s="6"/>
      <c r="BXI2" s="6"/>
      <c r="BXJ2" s="6"/>
      <c r="BXK2" s="6"/>
      <c r="BXL2" s="6"/>
      <c r="BXM2" s="6"/>
      <c r="BXN2" s="6"/>
      <c r="BXO2" s="6"/>
      <c r="BXP2" s="6"/>
      <c r="BXQ2" s="6"/>
      <c r="BXR2" s="6"/>
      <c r="BXS2" s="6"/>
      <c r="BXT2" s="6"/>
      <c r="BXU2" s="6"/>
      <c r="BXV2" s="6"/>
      <c r="BXW2" s="6"/>
      <c r="BXX2" s="6"/>
      <c r="BXY2" s="6"/>
      <c r="BXZ2" s="6"/>
      <c r="BYA2" s="6"/>
      <c r="BYB2" s="6"/>
      <c r="BYC2" s="6"/>
      <c r="BYD2" s="6"/>
      <c r="BYE2" s="6"/>
      <c r="BYF2" s="6"/>
      <c r="BYG2" s="6"/>
      <c r="BYH2" s="6"/>
      <c r="BYI2" s="6"/>
      <c r="BYJ2" s="6"/>
      <c r="BYK2" s="6"/>
      <c r="BYL2" s="6"/>
      <c r="BYM2" s="6"/>
      <c r="BYN2" s="6"/>
      <c r="BYO2" s="6"/>
      <c r="BYP2" s="6"/>
      <c r="BYQ2" s="6"/>
      <c r="BYR2" s="6"/>
      <c r="BYS2" s="6"/>
      <c r="BYT2" s="6"/>
      <c r="BYU2" s="6"/>
      <c r="BYV2" s="6"/>
      <c r="BYW2" s="6"/>
      <c r="BYX2" s="6"/>
      <c r="BYY2" s="6"/>
      <c r="BYZ2" s="6"/>
      <c r="BZA2" s="6"/>
      <c r="BZB2" s="6"/>
      <c r="BZC2" s="6"/>
      <c r="BZD2" s="6"/>
      <c r="BZE2" s="6"/>
      <c r="BZF2" s="6"/>
      <c r="BZG2" s="6"/>
      <c r="BZH2" s="6"/>
      <c r="BZI2" s="6"/>
      <c r="BZJ2" s="6"/>
      <c r="BZK2" s="6"/>
      <c r="BZL2" s="6"/>
      <c r="BZM2" s="6"/>
      <c r="BZN2" s="6"/>
      <c r="BZO2" s="6"/>
      <c r="BZP2" s="6"/>
      <c r="BZQ2" s="6"/>
      <c r="BZR2" s="6"/>
      <c r="BZS2" s="6"/>
      <c r="BZT2" s="6"/>
      <c r="BZU2" s="6"/>
      <c r="BZV2" s="6"/>
      <c r="BZW2" s="6"/>
      <c r="BZX2" s="6"/>
      <c r="BZY2" s="6"/>
      <c r="BZZ2" s="6"/>
      <c r="CAA2" s="6"/>
      <c r="CAB2" s="6"/>
      <c r="CAC2" s="6"/>
      <c r="CAD2" s="6"/>
      <c r="CAE2" s="6"/>
      <c r="CAF2" s="6"/>
      <c r="CAG2" s="6"/>
      <c r="CAH2" s="6"/>
      <c r="CAI2" s="6"/>
      <c r="CAJ2" s="6"/>
      <c r="CAK2" s="6"/>
      <c r="CAL2" s="6"/>
      <c r="CAM2" s="6"/>
      <c r="CAN2" s="6"/>
      <c r="CAO2" s="6"/>
      <c r="CAP2" s="6"/>
      <c r="CAQ2" s="6"/>
      <c r="CAR2" s="6"/>
      <c r="CAS2" s="6"/>
      <c r="CAT2" s="6"/>
      <c r="CAU2" s="6"/>
      <c r="CAV2" s="6"/>
      <c r="CAW2" s="6"/>
      <c r="CAX2" s="6"/>
      <c r="CAY2" s="6"/>
      <c r="CAZ2" s="6"/>
      <c r="CBA2" s="6"/>
      <c r="CBB2" s="6"/>
      <c r="CBC2" s="6"/>
      <c r="CBD2" s="6"/>
      <c r="CBE2" s="6"/>
      <c r="CBF2" s="6"/>
      <c r="CBG2" s="6"/>
      <c r="CBH2" s="6"/>
      <c r="CBI2" s="6"/>
      <c r="CBJ2" s="6"/>
      <c r="CBK2" s="6"/>
      <c r="CBL2" s="6"/>
      <c r="CBM2" s="6"/>
      <c r="CBN2" s="6"/>
      <c r="CBO2" s="6"/>
      <c r="CBP2" s="6"/>
      <c r="CBQ2" s="6"/>
      <c r="CBR2" s="6"/>
      <c r="CBS2" s="6"/>
      <c r="CBT2" s="6"/>
      <c r="CBU2" s="6"/>
      <c r="CBV2" s="6"/>
      <c r="CBW2" s="6"/>
      <c r="CBX2" s="6"/>
      <c r="CBY2" s="6"/>
      <c r="CBZ2" s="6"/>
      <c r="CCA2" s="6"/>
      <c r="CCB2" s="6"/>
      <c r="CCC2" s="6"/>
      <c r="CCD2" s="6"/>
      <c r="CCE2" s="6"/>
      <c r="CCF2" s="6"/>
      <c r="CCG2" s="6"/>
      <c r="CCH2" s="6"/>
      <c r="CCI2" s="6"/>
      <c r="CCJ2" s="6"/>
      <c r="CCK2" s="6"/>
      <c r="CCL2" s="6"/>
      <c r="CCM2" s="6"/>
      <c r="CCN2" s="6"/>
      <c r="CCO2" s="6"/>
      <c r="CCP2" s="6"/>
      <c r="CCQ2" s="6"/>
      <c r="CCR2" s="6"/>
      <c r="CCS2" s="6"/>
      <c r="CCT2" s="6"/>
      <c r="CCU2" s="6"/>
      <c r="CCV2" s="6"/>
      <c r="CCW2" s="6"/>
      <c r="CCX2" s="6"/>
      <c r="CCY2" s="6"/>
      <c r="CCZ2" s="6"/>
      <c r="CDA2" s="6"/>
      <c r="CDB2" s="6"/>
      <c r="CDC2" s="6"/>
      <c r="CDD2" s="6"/>
      <c r="CDE2" s="6"/>
      <c r="CDF2" s="6"/>
      <c r="CDG2" s="6"/>
      <c r="CDH2" s="6"/>
      <c r="CDI2" s="6"/>
      <c r="CDJ2" s="6"/>
      <c r="CDK2" s="6"/>
      <c r="CDL2" s="6"/>
      <c r="CDM2" s="6"/>
      <c r="CDN2" s="6"/>
      <c r="CDO2" s="6"/>
      <c r="CDP2" s="6"/>
      <c r="CDQ2" s="6"/>
      <c r="CDR2" s="6"/>
      <c r="CDS2" s="6"/>
      <c r="CDT2" s="6"/>
      <c r="CDU2" s="6"/>
      <c r="CDV2" s="6"/>
      <c r="CDW2" s="6"/>
      <c r="CDX2" s="6"/>
      <c r="CDY2" s="6"/>
      <c r="CDZ2" s="6"/>
      <c r="CEA2" s="6"/>
      <c r="CEB2" s="6"/>
      <c r="CEC2" s="6"/>
      <c r="CED2" s="6"/>
      <c r="CEE2" s="6"/>
      <c r="CEF2" s="6"/>
      <c r="CEG2" s="6"/>
      <c r="CEH2" s="6"/>
      <c r="CEI2" s="6"/>
      <c r="CEJ2" s="6"/>
      <c r="CEK2" s="6"/>
      <c r="CEL2" s="6"/>
      <c r="CEM2" s="6"/>
      <c r="CEN2" s="6"/>
      <c r="CEO2" s="6"/>
      <c r="CEP2" s="6"/>
      <c r="CEQ2" s="6"/>
      <c r="CER2" s="6"/>
      <c r="CES2" s="6"/>
      <c r="CET2" s="6"/>
      <c r="CEU2" s="6"/>
      <c r="CEV2" s="6"/>
      <c r="CEW2" s="6"/>
      <c r="CEX2" s="6"/>
      <c r="CEY2" s="6"/>
      <c r="CEZ2" s="6"/>
      <c r="CFA2" s="6"/>
      <c r="CFB2" s="6"/>
      <c r="CFC2" s="6"/>
      <c r="CFD2" s="6"/>
      <c r="CFE2" s="6"/>
      <c r="CFF2" s="6"/>
      <c r="CFG2" s="6"/>
      <c r="CFH2" s="6"/>
      <c r="CFI2" s="6"/>
      <c r="CFJ2" s="6"/>
      <c r="CFK2" s="6"/>
      <c r="CFL2" s="6"/>
      <c r="CFM2" s="6"/>
      <c r="CFN2" s="6"/>
      <c r="CFO2" s="6"/>
      <c r="CFP2" s="6"/>
      <c r="CFQ2" s="6"/>
      <c r="CFR2" s="6"/>
      <c r="CFS2" s="6"/>
      <c r="CFT2" s="6"/>
      <c r="CFU2" s="6"/>
      <c r="CFV2" s="6"/>
      <c r="CFW2" s="6"/>
      <c r="CFX2" s="6"/>
      <c r="CFY2" s="6"/>
      <c r="CFZ2" s="6"/>
      <c r="CGA2" s="6"/>
      <c r="CGB2" s="6"/>
      <c r="CGC2" s="6"/>
      <c r="CGD2" s="6"/>
      <c r="CGE2" s="6"/>
      <c r="CGF2" s="6"/>
      <c r="CGG2" s="6"/>
      <c r="CGH2" s="6"/>
      <c r="CGI2" s="6"/>
      <c r="CGJ2" s="6"/>
      <c r="CGK2" s="6"/>
      <c r="CGL2" s="6"/>
      <c r="CGM2" s="6"/>
      <c r="CGN2" s="6"/>
      <c r="CGO2" s="6"/>
      <c r="CGP2" s="6"/>
      <c r="CGQ2" s="6"/>
      <c r="CGR2" s="6"/>
      <c r="CGS2" s="6"/>
      <c r="CGT2" s="6"/>
      <c r="CGU2" s="6"/>
      <c r="CGV2" s="6"/>
      <c r="CGW2" s="6"/>
      <c r="CGX2" s="6"/>
      <c r="CGY2" s="6"/>
      <c r="CGZ2" s="6"/>
      <c r="CHA2" s="6"/>
      <c r="CHB2" s="6"/>
      <c r="CHC2" s="6"/>
      <c r="CHD2" s="6"/>
      <c r="CHE2" s="6"/>
      <c r="CHF2" s="6"/>
      <c r="CHG2" s="6"/>
      <c r="CHH2" s="6"/>
      <c r="CHI2" s="6"/>
      <c r="CHJ2" s="6"/>
      <c r="CHK2" s="6"/>
      <c r="CHL2" s="6"/>
      <c r="CHM2" s="6"/>
      <c r="CHN2" s="6"/>
      <c r="CHO2" s="6"/>
      <c r="CHP2" s="6"/>
      <c r="CHQ2" s="6"/>
      <c r="CHR2" s="6"/>
      <c r="CHS2" s="6"/>
      <c r="CHT2" s="6"/>
      <c r="CHU2" s="6"/>
      <c r="CHV2" s="6"/>
      <c r="CHW2" s="6"/>
      <c r="CHX2" s="6"/>
      <c r="CHY2" s="6"/>
      <c r="CHZ2" s="6"/>
      <c r="CIA2" s="6"/>
      <c r="CIB2" s="6"/>
      <c r="CIC2" s="6"/>
      <c r="CID2" s="6"/>
      <c r="CIE2" s="6"/>
      <c r="CIF2" s="6"/>
      <c r="CIG2" s="6"/>
      <c r="CIH2" s="6"/>
      <c r="CII2" s="6"/>
      <c r="CIJ2" s="6"/>
      <c r="CIK2" s="6"/>
      <c r="CIL2" s="6"/>
      <c r="CIM2" s="6"/>
      <c r="CIN2" s="6"/>
      <c r="CIO2" s="6"/>
      <c r="CIP2" s="6"/>
      <c r="CIQ2" s="6"/>
      <c r="CIR2" s="6"/>
      <c r="CIS2" s="6"/>
      <c r="CIT2" s="6"/>
      <c r="CIU2" s="6"/>
      <c r="CIV2" s="6"/>
      <c r="CIW2" s="6"/>
      <c r="CIX2" s="6"/>
      <c r="CIY2" s="6"/>
      <c r="CIZ2" s="6"/>
      <c r="CJA2" s="6"/>
      <c r="CJB2" s="6"/>
      <c r="CJC2" s="6"/>
      <c r="CJD2" s="6"/>
      <c r="CJE2" s="6"/>
      <c r="CJF2" s="6"/>
      <c r="CJG2" s="6"/>
      <c r="CJH2" s="6"/>
      <c r="CJI2" s="6"/>
      <c r="CJJ2" s="6"/>
      <c r="CJK2" s="6"/>
      <c r="CJL2" s="6"/>
      <c r="CJM2" s="6"/>
      <c r="CJN2" s="6"/>
      <c r="CJO2" s="6"/>
      <c r="CJP2" s="6"/>
      <c r="CJQ2" s="6"/>
      <c r="CJR2" s="6"/>
      <c r="CJS2" s="6"/>
      <c r="CJT2" s="6"/>
      <c r="CJU2" s="6"/>
      <c r="CJV2" s="6"/>
      <c r="CJW2" s="6"/>
      <c r="CJX2" s="6"/>
      <c r="CJY2" s="6"/>
      <c r="CJZ2" s="6"/>
      <c r="CKA2" s="6"/>
      <c r="CKB2" s="6"/>
      <c r="CKC2" s="6"/>
      <c r="CKD2" s="6"/>
      <c r="CKE2" s="6"/>
      <c r="CKF2" s="6"/>
      <c r="CKG2" s="6"/>
      <c r="CKH2" s="6"/>
      <c r="CKI2" s="6"/>
      <c r="CKJ2" s="6"/>
      <c r="CKK2" s="6"/>
      <c r="CKL2" s="6"/>
      <c r="CKM2" s="6"/>
      <c r="CKN2" s="6"/>
      <c r="CKO2" s="6"/>
      <c r="CKP2" s="6"/>
      <c r="CKQ2" s="6"/>
      <c r="CKR2" s="6"/>
      <c r="CKS2" s="6"/>
      <c r="CKT2" s="6"/>
      <c r="CKU2" s="6"/>
      <c r="CKV2" s="6"/>
      <c r="CKW2" s="6"/>
      <c r="CKX2" s="6"/>
      <c r="CKY2" s="6"/>
      <c r="CKZ2" s="6"/>
      <c r="CLA2" s="6"/>
      <c r="CLB2" s="6"/>
      <c r="CLC2" s="6"/>
      <c r="CLD2" s="6"/>
      <c r="CLE2" s="6"/>
      <c r="CLF2" s="6"/>
      <c r="CLG2" s="6"/>
      <c r="CLH2" s="6"/>
      <c r="CLI2" s="6"/>
      <c r="CLJ2" s="6"/>
      <c r="CLK2" s="6"/>
      <c r="CLL2" s="6"/>
      <c r="CLM2" s="6"/>
      <c r="CLN2" s="6"/>
      <c r="CLO2" s="6"/>
      <c r="CLP2" s="6"/>
      <c r="CLQ2" s="6"/>
      <c r="CLR2" s="6"/>
      <c r="CLS2" s="6"/>
      <c r="CLT2" s="6"/>
      <c r="CLU2" s="6"/>
      <c r="CLV2" s="6"/>
      <c r="CLW2" s="6"/>
      <c r="CLX2" s="6"/>
      <c r="CLY2" s="6"/>
      <c r="CLZ2" s="6"/>
      <c r="CMA2" s="6"/>
      <c r="CMB2" s="6"/>
      <c r="CMC2" s="6"/>
      <c r="CMD2" s="6"/>
      <c r="CME2" s="6"/>
      <c r="CMF2" s="6"/>
      <c r="CMG2" s="6"/>
      <c r="CMH2" s="6"/>
      <c r="CMI2" s="6"/>
      <c r="CMJ2" s="6"/>
      <c r="CMK2" s="6"/>
      <c r="CML2" s="6"/>
      <c r="CMM2" s="6"/>
      <c r="CMN2" s="6"/>
      <c r="CMO2" s="6"/>
      <c r="CMP2" s="6"/>
      <c r="CMQ2" s="6"/>
      <c r="CMR2" s="6"/>
      <c r="CMS2" s="6"/>
      <c r="CMT2" s="6"/>
      <c r="CMU2" s="6"/>
      <c r="CMV2" s="6"/>
      <c r="CMW2" s="6"/>
      <c r="CMX2" s="6"/>
      <c r="CMY2" s="6"/>
      <c r="CMZ2" s="6"/>
      <c r="CNA2" s="6"/>
      <c r="CNB2" s="6"/>
      <c r="CNC2" s="6"/>
      <c r="CND2" s="6"/>
      <c r="CNE2" s="6"/>
      <c r="CNF2" s="6"/>
      <c r="CNG2" s="6"/>
      <c r="CNH2" s="6"/>
      <c r="CNI2" s="6"/>
      <c r="CNJ2" s="6"/>
      <c r="CNK2" s="6"/>
      <c r="CNL2" s="6"/>
      <c r="CNM2" s="6"/>
      <c r="CNN2" s="6"/>
      <c r="CNO2" s="6"/>
      <c r="CNP2" s="6"/>
      <c r="CNQ2" s="6"/>
      <c r="CNR2" s="6"/>
      <c r="CNS2" s="6"/>
      <c r="CNT2" s="6"/>
      <c r="CNU2" s="6"/>
      <c r="CNV2" s="6"/>
      <c r="CNW2" s="6"/>
      <c r="CNX2" s="6"/>
      <c r="CNY2" s="6"/>
      <c r="CNZ2" s="6"/>
      <c r="COA2" s="6"/>
      <c r="COB2" s="6"/>
      <c r="COC2" s="6"/>
      <c r="COD2" s="6"/>
      <c r="COE2" s="6"/>
      <c r="COF2" s="6"/>
      <c r="COG2" s="6"/>
      <c r="COH2" s="6"/>
      <c r="COI2" s="6"/>
      <c r="COJ2" s="6"/>
      <c r="COK2" s="6"/>
      <c r="COL2" s="6"/>
      <c r="COM2" s="6"/>
      <c r="CON2" s="6"/>
      <c r="COO2" s="6"/>
      <c r="COP2" s="6"/>
      <c r="COQ2" s="6"/>
      <c r="COR2" s="6"/>
      <c r="COS2" s="6"/>
      <c r="COT2" s="6"/>
      <c r="COU2" s="6"/>
      <c r="COV2" s="6"/>
      <c r="COW2" s="6"/>
      <c r="COX2" s="6"/>
      <c r="COY2" s="6"/>
      <c r="COZ2" s="6"/>
      <c r="CPA2" s="6"/>
      <c r="CPB2" s="6"/>
      <c r="CPC2" s="6"/>
      <c r="CPD2" s="6"/>
      <c r="CPE2" s="6"/>
      <c r="CPF2" s="6"/>
      <c r="CPG2" s="6"/>
      <c r="CPH2" s="6"/>
      <c r="CPI2" s="6"/>
      <c r="CPJ2" s="6"/>
      <c r="CPK2" s="6"/>
      <c r="CPL2" s="6"/>
      <c r="CPM2" s="6"/>
      <c r="CPN2" s="6"/>
      <c r="CPO2" s="6"/>
      <c r="CPP2" s="6"/>
      <c r="CPQ2" s="6"/>
      <c r="CPR2" s="6"/>
      <c r="CPS2" s="6"/>
      <c r="CPT2" s="6"/>
      <c r="CPU2" s="6"/>
      <c r="CPV2" s="6"/>
      <c r="CPW2" s="6"/>
      <c r="CPX2" s="6"/>
      <c r="CPY2" s="6"/>
      <c r="CPZ2" s="6"/>
      <c r="CQA2" s="6"/>
      <c r="CQB2" s="6"/>
      <c r="CQC2" s="6"/>
      <c r="CQD2" s="6"/>
      <c r="CQE2" s="6"/>
      <c r="CQF2" s="6"/>
      <c r="CQG2" s="6"/>
      <c r="CQH2" s="6"/>
      <c r="CQI2" s="6"/>
      <c r="CQJ2" s="6"/>
      <c r="CQK2" s="6"/>
      <c r="CQL2" s="6"/>
      <c r="CQM2" s="6"/>
      <c r="CQN2" s="6"/>
      <c r="CQO2" s="6"/>
      <c r="CQP2" s="6"/>
      <c r="CQQ2" s="6"/>
      <c r="CQR2" s="6"/>
      <c r="CQS2" s="6"/>
      <c r="CQT2" s="6"/>
      <c r="CQU2" s="6"/>
      <c r="CQV2" s="6"/>
      <c r="CQW2" s="6"/>
      <c r="CQX2" s="6"/>
      <c r="CQY2" s="6"/>
      <c r="CQZ2" s="6"/>
      <c r="CRA2" s="6"/>
      <c r="CRB2" s="6"/>
      <c r="CRC2" s="6"/>
      <c r="CRD2" s="6"/>
      <c r="CRE2" s="6"/>
      <c r="CRF2" s="6"/>
      <c r="CRG2" s="6"/>
      <c r="CRH2" s="6"/>
      <c r="CRI2" s="6"/>
      <c r="CRJ2" s="6"/>
      <c r="CRK2" s="6"/>
      <c r="CRL2" s="6"/>
      <c r="CRM2" s="6"/>
      <c r="CRN2" s="6"/>
      <c r="CRO2" s="6"/>
      <c r="CRP2" s="6"/>
      <c r="CRQ2" s="6"/>
      <c r="CRR2" s="6"/>
      <c r="CRS2" s="6"/>
      <c r="CRT2" s="6"/>
      <c r="CRU2" s="6"/>
      <c r="CRV2" s="6"/>
      <c r="CRW2" s="6"/>
      <c r="CRX2" s="6"/>
      <c r="CRY2" s="6"/>
      <c r="CRZ2" s="6"/>
      <c r="CSA2" s="6"/>
      <c r="CSB2" s="6"/>
      <c r="CSC2" s="6"/>
      <c r="CSD2" s="6"/>
      <c r="CSE2" s="6"/>
      <c r="CSF2" s="6"/>
      <c r="CSG2" s="6"/>
      <c r="CSH2" s="6"/>
      <c r="CSI2" s="6"/>
      <c r="CSJ2" s="6"/>
      <c r="CSK2" s="6"/>
      <c r="CSL2" s="6"/>
      <c r="CSM2" s="6"/>
      <c r="CSN2" s="6"/>
      <c r="CSO2" s="6"/>
      <c r="CSP2" s="6"/>
      <c r="CSQ2" s="6"/>
      <c r="CSR2" s="6"/>
      <c r="CSS2" s="6"/>
      <c r="CST2" s="6"/>
      <c r="CSU2" s="6"/>
      <c r="CSV2" s="6"/>
      <c r="CSW2" s="6"/>
      <c r="CSX2" s="6"/>
      <c r="CSY2" s="6"/>
      <c r="CSZ2" s="6"/>
      <c r="CTA2" s="6"/>
      <c r="CTB2" s="6"/>
      <c r="CTC2" s="6"/>
      <c r="CTD2" s="6"/>
      <c r="CTE2" s="6"/>
      <c r="CTF2" s="6"/>
      <c r="CTG2" s="6"/>
      <c r="CTH2" s="6"/>
      <c r="CTI2" s="6"/>
      <c r="CTJ2" s="6"/>
      <c r="CTK2" s="6"/>
      <c r="CTL2" s="6"/>
      <c r="CTM2" s="6"/>
      <c r="CTN2" s="6"/>
      <c r="CTO2" s="6"/>
      <c r="CTP2" s="6"/>
      <c r="CTQ2" s="6"/>
      <c r="CTR2" s="6"/>
      <c r="CTS2" s="6"/>
      <c r="CTT2" s="6"/>
      <c r="CTU2" s="6"/>
      <c r="CTV2" s="6"/>
      <c r="CTW2" s="6"/>
      <c r="CTX2" s="6"/>
      <c r="CTY2" s="6"/>
      <c r="CTZ2" s="6"/>
      <c r="CUA2" s="6"/>
      <c r="CUB2" s="6"/>
      <c r="CUC2" s="6"/>
      <c r="CUD2" s="6"/>
      <c r="CUE2" s="6"/>
      <c r="CUF2" s="6"/>
      <c r="CUG2" s="6"/>
      <c r="CUH2" s="6"/>
      <c r="CUI2" s="6"/>
      <c r="CUJ2" s="6"/>
      <c r="CUK2" s="6"/>
      <c r="CUL2" s="6"/>
      <c r="CUM2" s="6"/>
      <c r="CUN2" s="6"/>
      <c r="CUO2" s="6"/>
      <c r="CUP2" s="6"/>
      <c r="CUQ2" s="6"/>
      <c r="CUR2" s="6"/>
      <c r="CUS2" s="6"/>
      <c r="CUT2" s="6"/>
      <c r="CUU2" s="6"/>
      <c r="CUV2" s="6"/>
      <c r="CUW2" s="6"/>
      <c r="CUX2" s="6"/>
      <c r="CUY2" s="6"/>
      <c r="CUZ2" s="6"/>
      <c r="CVA2" s="6"/>
      <c r="CVB2" s="6"/>
      <c r="CVC2" s="6"/>
      <c r="CVD2" s="6"/>
      <c r="CVE2" s="6"/>
      <c r="CVF2" s="6"/>
      <c r="CVG2" s="6"/>
      <c r="CVH2" s="6"/>
      <c r="CVI2" s="6"/>
      <c r="CVJ2" s="6"/>
      <c r="CVK2" s="6"/>
      <c r="CVL2" s="6"/>
      <c r="CVM2" s="6"/>
      <c r="CVN2" s="6"/>
      <c r="CVO2" s="6"/>
      <c r="CVP2" s="6"/>
      <c r="CVQ2" s="6"/>
      <c r="CVR2" s="6"/>
      <c r="CVS2" s="6"/>
      <c r="CVT2" s="6"/>
      <c r="CVU2" s="6"/>
      <c r="CVV2" s="6"/>
      <c r="CVW2" s="6"/>
      <c r="CVX2" s="6"/>
      <c r="CVY2" s="6"/>
      <c r="CVZ2" s="6"/>
      <c r="CWA2" s="6"/>
      <c r="CWB2" s="6"/>
      <c r="CWC2" s="6"/>
      <c r="CWD2" s="6"/>
      <c r="CWE2" s="6"/>
      <c r="CWF2" s="6"/>
      <c r="CWG2" s="6"/>
      <c r="CWH2" s="6"/>
      <c r="CWI2" s="6"/>
      <c r="CWJ2" s="6"/>
      <c r="CWK2" s="6"/>
      <c r="CWL2" s="6"/>
      <c r="CWM2" s="6"/>
      <c r="CWN2" s="6"/>
      <c r="CWO2" s="6"/>
      <c r="CWP2" s="6"/>
      <c r="CWQ2" s="6"/>
      <c r="CWR2" s="6"/>
      <c r="CWS2" s="6"/>
      <c r="CWT2" s="6"/>
      <c r="CWU2" s="6"/>
      <c r="CWV2" s="6"/>
      <c r="CWW2" s="6"/>
      <c r="CWX2" s="6"/>
      <c r="CWY2" s="6"/>
      <c r="CWZ2" s="6"/>
      <c r="CXA2" s="6"/>
      <c r="CXB2" s="6"/>
      <c r="CXC2" s="6"/>
      <c r="CXD2" s="6"/>
      <c r="CXE2" s="6"/>
      <c r="CXF2" s="6"/>
      <c r="CXG2" s="6"/>
      <c r="CXH2" s="6"/>
      <c r="CXI2" s="6"/>
      <c r="CXJ2" s="6"/>
      <c r="CXK2" s="6"/>
      <c r="CXL2" s="6"/>
      <c r="CXM2" s="6"/>
      <c r="CXN2" s="6"/>
      <c r="CXO2" s="6"/>
      <c r="CXP2" s="6"/>
      <c r="CXQ2" s="6"/>
      <c r="CXR2" s="6"/>
      <c r="CXS2" s="6"/>
      <c r="CXT2" s="6"/>
      <c r="CXU2" s="6"/>
      <c r="CXV2" s="6"/>
      <c r="CXW2" s="6"/>
      <c r="CXX2" s="6"/>
      <c r="CXY2" s="6"/>
      <c r="CXZ2" s="6"/>
      <c r="CYA2" s="6"/>
      <c r="CYB2" s="6"/>
      <c r="CYC2" s="6"/>
      <c r="CYD2" s="6"/>
      <c r="CYE2" s="6"/>
      <c r="CYF2" s="6"/>
      <c r="CYG2" s="6"/>
      <c r="CYH2" s="6"/>
      <c r="CYI2" s="6"/>
      <c r="CYJ2" s="6"/>
      <c r="CYK2" s="6"/>
      <c r="CYL2" s="6"/>
      <c r="CYM2" s="6"/>
      <c r="CYN2" s="6"/>
      <c r="CYO2" s="6"/>
      <c r="CYP2" s="6"/>
      <c r="CYQ2" s="6"/>
      <c r="CYR2" s="6"/>
      <c r="CYS2" s="6"/>
      <c r="CYT2" s="6"/>
      <c r="CYU2" s="6"/>
      <c r="CYV2" s="6"/>
      <c r="CYW2" s="6"/>
      <c r="CYX2" s="6"/>
      <c r="CYY2" s="6"/>
      <c r="CYZ2" s="6"/>
      <c r="CZA2" s="6"/>
      <c r="CZB2" s="6"/>
      <c r="CZC2" s="6"/>
      <c r="CZD2" s="6"/>
      <c r="CZE2" s="6"/>
      <c r="CZF2" s="6"/>
      <c r="CZG2" s="6"/>
      <c r="CZH2" s="6"/>
      <c r="CZI2" s="6"/>
      <c r="CZJ2" s="6"/>
      <c r="CZK2" s="6"/>
      <c r="CZL2" s="6"/>
      <c r="CZM2" s="6"/>
      <c r="CZN2" s="6"/>
      <c r="CZO2" s="6"/>
      <c r="CZP2" s="6"/>
      <c r="CZQ2" s="6"/>
      <c r="CZR2" s="6"/>
      <c r="CZS2" s="6"/>
      <c r="CZT2" s="6"/>
      <c r="CZU2" s="6"/>
      <c r="CZV2" s="6"/>
      <c r="CZW2" s="6"/>
      <c r="CZX2" s="6"/>
      <c r="CZY2" s="6"/>
      <c r="CZZ2" s="6"/>
      <c r="DAA2" s="6"/>
      <c r="DAB2" s="6"/>
      <c r="DAC2" s="6"/>
      <c r="DAD2" s="6"/>
      <c r="DAE2" s="6"/>
      <c r="DAF2" s="6"/>
      <c r="DAG2" s="6"/>
      <c r="DAH2" s="6"/>
      <c r="DAI2" s="6"/>
      <c r="DAJ2" s="6"/>
      <c r="DAK2" s="6"/>
      <c r="DAL2" s="6"/>
      <c r="DAM2" s="6"/>
      <c r="DAN2" s="6"/>
      <c r="DAO2" s="6"/>
      <c r="DAP2" s="6"/>
      <c r="DAQ2" s="6"/>
      <c r="DAR2" s="6"/>
      <c r="DAS2" s="6"/>
      <c r="DAT2" s="6"/>
      <c r="DAU2" s="6"/>
      <c r="DAV2" s="6"/>
      <c r="DAW2" s="6"/>
      <c r="DAX2" s="6"/>
      <c r="DAY2" s="6"/>
      <c r="DAZ2" s="6"/>
      <c r="DBA2" s="6"/>
      <c r="DBB2" s="6"/>
      <c r="DBC2" s="6"/>
      <c r="DBD2" s="6"/>
      <c r="DBE2" s="6"/>
      <c r="DBF2" s="6"/>
      <c r="DBG2" s="6"/>
      <c r="DBH2" s="6"/>
      <c r="DBI2" s="6"/>
      <c r="DBJ2" s="6"/>
      <c r="DBK2" s="6"/>
      <c r="DBL2" s="6"/>
      <c r="DBM2" s="6"/>
      <c r="DBN2" s="6"/>
      <c r="DBO2" s="6"/>
      <c r="DBP2" s="6"/>
      <c r="DBQ2" s="6"/>
      <c r="DBR2" s="6"/>
      <c r="DBS2" s="6"/>
      <c r="DBT2" s="6"/>
      <c r="DBU2" s="6"/>
      <c r="DBV2" s="6"/>
      <c r="DBW2" s="6"/>
      <c r="DBX2" s="6"/>
      <c r="DBY2" s="6"/>
      <c r="DBZ2" s="6"/>
      <c r="DCA2" s="6"/>
      <c r="DCB2" s="6"/>
      <c r="DCC2" s="6"/>
      <c r="DCD2" s="6"/>
      <c r="DCE2" s="6"/>
      <c r="DCF2" s="6"/>
      <c r="DCG2" s="6"/>
      <c r="DCH2" s="6"/>
      <c r="DCI2" s="6"/>
      <c r="DCJ2" s="6"/>
      <c r="DCK2" s="6"/>
      <c r="DCL2" s="6"/>
      <c r="DCM2" s="6"/>
      <c r="DCN2" s="6"/>
      <c r="DCO2" s="6"/>
      <c r="DCP2" s="6"/>
      <c r="DCQ2" s="6"/>
      <c r="DCR2" s="6"/>
      <c r="DCS2" s="6"/>
      <c r="DCT2" s="6"/>
      <c r="DCU2" s="6"/>
      <c r="DCV2" s="6"/>
      <c r="DCW2" s="6"/>
      <c r="DCX2" s="6"/>
      <c r="DCY2" s="6"/>
      <c r="DCZ2" s="6"/>
      <c r="DDA2" s="6"/>
      <c r="DDB2" s="6"/>
      <c r="DDC2" s="6"/>
      <c r="DDD2" s="6"/>
      <c r="DDE2" s="6"/>
      <c r="DDF2" s="6"/>
      <c r="DDG2" s="6"/>
      <c r="DDH2" s="6"/>
      <c r="DDI2" s="6"/>
      <c r="DDJ2" s="6"/>
      <c r="DDK2" s="6"/>
      <c r="DDL2" s="6"/>
      <c r="DDM2" s="6"/>
      <c r="DDN2" s="6"/>
      <c r="DDO2" s="6"/>
      <c r="DDP2" s="6"/>
      <c r="DDQ2" s="6"/>
      <c r="DDR2" s="6"/>
      <c r="DDS2" s="6"/>
      <c r="DDT2" s="6"/>
      <c r="DDU2" s="6"/>
      <c r="DDV2" s="6"/>
      <c r="DDW2" s="6"/>
      <c r="DDX2" s="6"/>
      <c r="DDY2" s="6"/>
      <c r="DDZ2" s="6"/>
      <c r="DEA2" s="6"/>
      <c r="DEB2" s="6"/>
      <c r="DEC2" s="6"/>
      <c r="DED2" s="6"/>
      <c r="DEE2" s="6"/>
      <c r="DEF2" s="6"/>
      <c r="DEG2" s="6"/>
      <c r="DEH2" s="6"/>
      <c r="DEI2" s="6"/>
      <c r="DEJ2" s="6"/>
      <c r="DEK2" s="6"/>
      <c r="DEL2" s="6"/>
      <c r="DEM2" s="6"/>
      <c r="DEN2" s="6"/>
      <c r="DEO2" s="6"/>
      <c r="DEP2" s="6"/>
      <c r="DEQ2" s="6"/>
      <c r="DER2" s="6"/>
      <c r="DES2" s="6"/>
      <c r="DET2" s="6"/>
      <c r="DEU2" s="6"/>
      <c r="DEV2" s="6"/>
      <c r="DEW2" s="6"/>
      <c r="DEX2" s="6"/>
      <c r="DEY2" s="6"/>
      <c r="DEZ2" s="6"/>
      <c r="DFA2" s="6"/>
      <c r="DFB2" s="6"/>
      <c r="DFC2" s="6"/>
      <c r="DFD2" s="6"/>
      <c r="DFE2" s="6"/>
      <c r="DFF2" s="6"/>
      <c r="DFG2" s="6"/>
      <c r="DFH2" s="6"/>
      <c r="DFI2" s="6"/>
      <c r="DFJ2" s="6"/>
      <c r="DFK2" s="6"/>
      <c r="DFL2" s="6"/>
      <c r="DFM2" s="6"/>
      <c r="DFN2" s="6"/>
      <c r="DFO2" s="6"/>
      <c r="DFP2" s="6"/>
      <c r="DFQ2" s="6"/>
      <c r="DFR2" s="6"/>
      <c r="DFS2" s="6"/>
      <c r="DFT2" s="6"/>
      <c r="DFU2" s="6"/>
      <c r="DFV2" s="6"/>
      <c r="DFW2" s="6"/>
      <c r="DFX2" s="6"/>
      <c r="DFY2" s="6"/>
      <c r="DFZ2" s="6"/>
      <c r="DGA2" s="6"/>
      <c r="DGB2" s="6"/>
      <c r="DGC2" s="6"/>
      <c r="DGD2" s="6"/>
      <c r="DGE2" s="6"/>
      <c r="DGF2" s="6"/>
      <c r="DGG2" s="6"/>
      <c r="DGH2" s="6"/>
      <c r="DGI2" s="6"/>
      <c r="DGJ2" s="6"/>
      <c r="DGK2" s="6"/>
      <c r="DGL2" s="6"/>
      <c r="DGM2" s="6"/>
      <c r="DGN2" s="6"/>
      <c r="DGO2" s="6"/>
      <c r="DGP2" s="6"/>
      <c r="DGQ2" s="6"/>
      <c r="DGR2" s="6"/>
      <c r="DGS2" s="6"/>
      <c r="DGT2" s="6"/>
      <c r="DGU2" s="6"/>
      <c r="DGV2" s="6"/>
      <c r="DGW2" s="6"/>
      <c r="DGX2" s="6"/>
      <c r="DGY2" s="6"/>
      <c r="DGZ2" s="6"/>
      <c r="DHA2" s="6"/>
      <c r="DHB2" s="6"/>
      <c r="DHC2" s="6"/>
      <c r="DHD2" s="6"/>
      <c r="DHE2" s="6"/>
      <c r="DHF2" s="6"/>
      <c r="DHG2" s="6"/>
      <c r="DHH2" s="6"/>
      <c r="DHI2" s="6"/>
      <c r="DHJ2" s="6"/>
      <c r="DHK2" s="6"/>
      <c r="DHL2" s="6"/>
      <c r="DHM2" s="6"/>
      <c r="DHN2" s="6"/>
      <c r="DHO2" s="6"/>
      <c r="DHP2" s="6"/>
      <c r="DHQ2" s="6"/>
      <c r="DHR2" s="6"/>
      <c r="DHS2" s="6"/>
      <c r="DHT2" s="6"/>
      <c r="DHU2" s="6"/>
      <c r="DHV2" s="6"/>
      <c r="DHW2" s="6"/>
      <c r="DHX2" s="6"/>
      <c r="DHY2" s="6"/>
      <c r="DHZ2" s="6"/>
      <c r="DIA2" s="6"/>
      <c r="DIB2" s="6"/>
      <c r="DIC2" s="6"/>
      <c r="DID2" s="6"/>
      <c r="DIE2" s="6"/>
      <c r="DIF2" s="6"/>
      <c r="DIG2" s="6"/>
      <c r="DIH2" s="6"/>
      <c r="DII2" s="6"/>
      <c r="DIJ2" s="6"/>
      <c r="DIK2" s="6"/>
      <c r="DIL2" s="6"/>
      <c r="DIM2" s="6"/>
      <c r="DIN2" s="6"/>
      <c r="DIO2" s="6"/>
      <c r="DIP2" s="6"/>
      <c r="DIQ2" s="6"/>
      <c r="DIR2" s="6"/>
      <c r="DIS2" s="6"/>
      <c r="DIT2" s="6"/>
      <c r="DIU2" s="6"/>
      <c r="DIV2" s="6"/>
      <c r="DIW2" s="6"/>
      <c r="DIX2" s="6"/>
      <c r="DIY2" s="6"/>
      <c r="DIZ2" s="6"/>
      <c r="DJA2" s="6"/>
      <c r="DJB2" s="6"/>
      <c r="DJC2" s="6"/>
      <c r="DJD2" s="6"/>
      <c r="DJE2" s="6"/>
      <c r="DJF2" s="6"/>
      <c r="DJG2" s="6"/>
      <c r="DJH2" s="6"/>
      <c r="DJI2" s="6"/>
      <c r="DJJ2" s="6"/>
      <c r="DJK2" s="6"/>
      <c r="DJL2" s="6"/>
      <c r="DJM2" s="6"/>
      <c r="DJN2" s="6"/>
      <c r="DJO2" s="6"/>
      <c r="DJP2" s="6"/>
      <c r="DJQ2" s="6"/>
      <c r="DJR2" s="6"/>
      <c r="DJS2" s="6"/>
      <c r="DJT2" s="6"/>
      <c r="DJU2" s="6"/>
      <c r="DJV2" s="6"/>
      <c r="DJW2" s="6"/>
      <c r="DJX2" s="6"/>
      <c r="DJY2" s="6"/>
      <c r="DJZ2" s="6"/>
      <c r="DKA2" s="6"/>
      <c r="DKB2" s="6"/>
      <c r="DKC2" s="6"/>
      <c r="DKD2" s="6"/>
      <c r="DKE2" s="6"/>
      <c r="DKF2" s="6"/>
      <c r="DKG2" s="6"/>
      <c r="DKH2" s="6"/>
      <c r="DKI2" s="6"/>
      <c r="DKJ2" s="6"/>
      <c r="DKK2" s="6"/>
      <c r="DKL2" s="6"/>
      <c r="DKM2" s="6"/>
      <c r="DKN2" s="6"/>
      <c r="DKO2" s="6"/>
      <c r="DKP2" s="6"/>
      <c r="DKQ2" s="6"/>
      <c r="DKR2" s="6"/>
      <c r="DKS2" s="6"/>
      <c r="DKT2" s="6"/>
      <c r="DKU2" s="6"/>
      <c r="DKV2" s="6"/>
      <c r="DKW2" s="6"/>
      <c r="DKX2" s="6"/>
      <c r="DKY2" s="6"/>
      <c r="DKZ2" s="6"/>
      <c r="DLA2" s="6"/>
      <c r="DLB2" s="6"/>
      <c r="DLC2" s="6"/>
      <c r="DLD2" s="6"/>
      <c r="DLE2" s="6"/>
      <c r="DLF2" s="6"/>
      <c r="DLG2" s="6"/>
      <c r="DLH2" s="6"/>
      <c r="DLI2" s="6"/>
      <c r="DLJ2" s="6"/>
      <c r="DLK2" s="6"/>
      <c r="DLL2" s="6"/>
      <c r="DLM2" s="6"/>
      <c r="DLN2" s="6"/>
      <c r="DLO2" s="6"/>
      <c r="DLP2" s="6"/>
      <c r="DLQ2" s="6"/>
      <c r="DLR2" s="6"/>
      <c r="DLS2" s="6"/>
      <c r="DLT2" s="6"/>
      <c r="DLU2" s="6"/>
      <c r="DLV2" s="6"/>
      <c r="DLW2" s="6"/>
      <c r="DLX2" s="6"/>
      <c r="DLY2" s="6"/>
      <c r="DLZ2" s="6"/>
      <c r="DMA2" s="6"/>
      <c r="DMB2" s="6"/>
      <c r="DMC2" s="6"/>
      <c r="DMD2" s="6"/>
      <c r="DME2" s="6"/>
      <c r="DMF2" s="6"/>
      <c r="DMG2" s="6"/>
      <c r="DMH2" s="6"/>
      <c r="DMI2" s="6"/>
      <c r="DMJ2" s="6"/>
      <c r="DMK2" s="6"/>
      <c r="DML2" s="6"/>
      <c r="DMM2" s="6"/>
      <c r="DMN2" s="6"/>
      <c r="DMO2" s="6"/>
      <c r="DMP2" s="6"/>
      <c r="DMQ2" s="6"/>
      <c r="DMR2" s="6"/>
      <c r="DMS2" s="6"/>
      <c r="DMT2" s="6"/>
      <c r="DMU2" s="6"/>
      <c r="DMV2" s="6"/>
      <c r="DMW2" s="6"/>
      <c r="DMX2" s="6"/>
      <c r="DMY2" s="6"/>
      <c r="DMZ2" s="6"/>
      <c r="DNA2" s="6"/>
      <c r="DNB2" s="6"/>
      <c r="DNC2" s="6"/>
      <c r="DND2" s="6"/>
      <c r="DNE2" s="6"/>
      <c r="DNF2" s="6"/>
      <c r="DNG2" s="6"/>
      <c r="DNH2" s="6"/>
      <c r="DNI2" s="6"/>
      <c r="DNJ2" s="6"/>
      <c r="DNK2" s="6"/>
      <c r="DNL2" s="6"/>
      <c r="DNM2" s="6"/>
      <c r="DNN2" s="6"/>
      <c r="DNO2" s="6"/>
      <c r="DNP2" s="6"/>
      <c r="DNQ2" s="6"/>
      <c r="DNR2" s="6"/>
      <c r="DNS2" s="6"/>
      <c r="DNT2" s="6"/>
      <c r="DNU2" s="6"/>
      <c r="DNV2" s="6"/>
      <c r="DNW2" s="6"/>
      <c r="DNX2" s="6"/>
      <c r="DNY2" s="6"/>
      <c r="DNZ2" s="6"/>
      <c r="DOA2" s="6"/>
      <c r="DOB2" s="6"/>
      <c r="DOC2" s="6"/>
      <c r="DOD2" s="6"/>
      <c r="DOE2" s="6"/>
      <c r="DOF2" s="6"/>
      <c r="DOG2" s="6"/>
      <c r="DOH2" s="6"/>
      <c r="DOI2" s="6"/>
      <c r="DOJ2" s="6"/>
      <c r="DOK2" s="6"/>
      <c r="DOL2" s="6"/>
      <c r="DOM2" s="6"/>
      <c r="DON2" s="6"/>
      <c r="DOO2" s="6"/>
      <c r="DOP2" s="6"/>
      <c r="DOQ2" s="6"/>
      <c r="DOR2" s="6"/>
      <c r="DOS2" s="6"/>
      <c r="DOT2" s="6"/>
      <c r="DOU2" s="6"/>
      <c r="DOV2" s="6"/>
      <c r="DOW2" s="6"/>
      <c r="DOX2" s="6"/>
      <c r="DOY2" s="6"/>
      <c r="DOZ2" s="6"/>
      <c r="DPA2" s="6"/>
      <c r="DPB2" s="6"/>
      <c r="DPC2" s="6"/>
      <c r="DPD2" s="6"/>
      <c r="DPE2" s="6"/>
      <c r="DPF2" s="6"/>
      <c r="DPG2" s="6"/>
      <c r="DPH2" s="6"/>
      <c r="DPI2" s="6"/>
      <c r="DPJ2" s="6"/>
      <c r="DPK2" s="6"/>
      <c r="DPL2" s="6"/>
      <c r="DPM2" s="6"/>
      <c r="DPN2" s="6"/>
      <c r="DPO2" s="6"/>
      <c r="DPP2" s="6"/>
      <c r="DPQ2" s="6"/>
      <c r="DPR2" s="6"/>
      <c r="DPS2" s="6"/>
      <c r="DPT2" s="6"/>
      <c r="DPU2" s="6"/>
      <c r="DPV2" s="6"/>
      <c r="DPW2" s="6"/>
      <c r="DPX2" s="6"/>
      <c r="DPY2" s="6"/>
      <c r="DPZ2" s="6"/>
      <c r="DQA2" s="6"/>
      <c r="DQB2" s="6"/>
      <c r="DQC2" s="6"/>
      <c r="DQD2" s="6"/>
      <c r="DQE2" s="6"/>
      <c r="DQF2" s="6"/>
      <c r="DQG2" s="6"/>
      <c r="DQH2" s="6"/>
      <c r="DQI2" s="6"/>
      <c r="DQJ2" s="6"/>
      <c r="DQK2" s="6"/>
      <c r="DQL2" s="6"/>
      <c r="DQM2" s="6"/>
      <c r="DQN2" s="6"/>
      <c r="DQO2" s="6"/>
      <c r="DQP2" s="6"/>
      <c r="DQQ2" s="6"/>
      <c r="DQR2" s="6"/>
      <c r="DQS2" s="6"/>
      <c r="DQT2" s="6"/>
      <c r="DQU2" s="6"/>
      <c r="DQV2" s="6"/>
      <c r="DQW2" s="6"/>
      <c r="DQX2" s="6"/>
      <c r="DQY2" s="6"/>
      <c r="DQZ2" s="6"/>
      <c r="DRA2" s="6"/>
      <c r="DRB2" s="6"/>
      <c r="DRC2" s="6"/>
      <c r="DRD2" s="6"/>
      <c r="DRE2" s="6"/>
      <c r="DRF2" s="6"/>
      <c r="DRG2" s="6"/>
      <c r="DRH2" s="6"/>
      <c r="DRI2" s="6"/>
      <c r="DRJ2" s="6"/>
      <c r="DRK2" s="6"/>
      <c r="DRL2" s="6"/>
      <c r="DRM2" s="6"/>
      <c r="DRN2" s="6"/>
      <c r="DRO2" s="6"/>
      <c r="DRP2" s="6"/>
      <c r="DRQ2" s="6"/>
      <c r="DRR2" s="6"/>
      <c r="DRS2" s="6"/>
      <c r="DRT2" s="6"/>
      <c r="DRU2" s="6"/>
      <c r="DRV2" s="6"/>
      <c r="DRW2" s="6"/>
      <c r="DRX2" s="6"/>
      <c r="DRY2" s="6"/>
      <c r="DRZ2" s="6"/>
      <c r="DSA2" s="6"/>
      <c r="DSB2" s="6"/>
      <c r="DSC2" s="6"/>
      <c r="DSD2" s="6"/>
      <c r="DSE2" s="6"/>
      <c r="DSF2" s="6"/>
      <c r="DSG2" s="6"/>
      <c r="DSH2" s="6"/>
      <c r="DSI2" s="6"/>
      <c r="DSJ2" s="6"/>
      <c r="DSK2" s="6"/>
      <c r="DSL2" s="6"/>
      <c r="DSM2" s="6"/>
      <c r="DSN2" s="6"/>
      <c r="DSO2" s="6"/>
      <c r="DSP2" s="6"/>
      <c r="DSQ2" s="6"/>
      <c r="DSR2" s="6"/>
      <c r="DSS2" s="6"/>
      <c r="DST2" s="6"/>
      <c r="DSU2" s="6"/>
      <c r="DSV2" s="6"/>
      <c r="DSW2" s="6"/>
      <c r="DSX2" s="6"/>
      <c r="DSY2" s="6"/>
      <c r="DSZ2" s="6"/>
      <c r="DTA2" s="6"/>
      <c r="DTB2" s="6"/>
      <c r="DTC2" s="6"/>
      <c r="DTD2" s="6"/>
      <c r="DTE2" s="6"/>
      <c r="DTF2" s="6"/>
      <c r="DTG2" s="6"/>
      <c r="DTH2" s="6"/>
      <c r="DTI2" s="6"/>
      <c r="DTJ2" s="6"/>
      <c r="DTK2" s="6"/>
      <c r="DTL2" s="6"/>
      <c r="DTM2" s="6"/>
      <c r="DTN2" s="6"/>
      <c r="DTO2" s="6"/>
      <c r="DTP2" s="6"/>
      <c r="DTQ2" s="6"/>
      <c r="DTR2" s="6"/>
      <c r="DTS2" s="6"/>
      <c r="DTT2" s="6"/>
      <c r="DTU2" s="6"/>
      <c r="DTV2" s="6"/>
      <c r="DTW2" s="6"/>
      <c r="DTX2" s="6"/>
      <c r="DTY2" s="6"/>
      <c r="DTZ2" s="6"/>
      <c r="DUA2" s="6"/>
      <c r="DUB2" s="6"/>
      <c r="DUC2" s="6"/>
      <c r="DUD2" s="6"/>
      <c r="DUE2" s="6"/>
      <c r="DUF2" s="6"/>
      <c r="DUG2" s="6"/>
      <c r="DUH2" s="6"/>
      <c r="DUI2" s="6"/>
      <c r="DUJ2" s="6"/>
      <c r="DUK2" s="6"/>
      <c r="DUL2" s="6"/>
      <c r="DUM2" s="6"/>
      <c r="DUN2" s="6"/>
      <c r="DUO2" s="6"/>
      <c r="DUP2" s="6"/>
      <c r="DUQ2" s="6"/>
      <c r="DUR2" s="6"/>
      <c r="DUS2" s="6"/>
      <c r="DUT2" s="6"/>
      <c r="DUU2" s="6"/>
      <c r="DUV2" s="6"/>
      <c r="DUW2" s="6"/>
      <c r="DUX2" s="6"/>
      <c r="DUY2" s="6"/>
      <c r="DUZ2" s="6"/>
      <c r="DVA2" s="6"/>
      <c r="DVB2" s="6"/>
      <c r="DVC2" s="6"/>
      <c r="DVD2" s="6"/>
      <c r="DVE2" s="6"/>
      <c r="DVF2" s="6"/>
      <c r="DVG2" s="6"/>
      <c r="DVH2" s="6"/>
      <c r="DVI2" s="6"/>
      <c r="DVJ2" s="6"/>
      <c r="DVK2" s="6"/>
      <c r="DVL2" s="6"/>
      <c r="DVM2" s="6"/>
      <c r="DVN2" s="6"/>
      <c r="DVO2" s="6"/>
      <c r="DVP2" s="6"/>
      <c r="DVQ2" s="6"/>
      <c r="DVR2" s="6"/>
      <c r="DVS2" s="6"/>
      <c r="DVT2" s="6"/>
      <c r="DVU2" s="6"/>
      <c r="DVV2" s="6"/>
      <c r="DVW2" s="6"/>
      <c r="DVX2" s="6"/>
      <c r="DVY2" s="6"/>
      <c r="DVZ2" s="6"/>
      <c r="DWA2" s="6"/>
      <c r="DWB2" s="6"/>
      <c r="DWC2" s="6"/>
      <c r="DWD2" s="6"/>
      <c r="DWE2" s="6"/>
      <c r="DWF2" s="6"/>
      <c r="DWG2" s="6"/>
      <c r="DWH2" s="6"/>
      <c r="DWI2" s="6"/>
      <c r="DWJ2" s="6"/>
      <c r="DWK2" s="6"/>
      <c r="DWL2" s="6"/>
      <c r="DWM2" s="6"/>
      <c r="DWN2" s="6"/>
      <c r="DWO2" s="6"/>
      <c r="DWP2" s="6"/>
      <c r="DWQ2" s="6"/>
      <c r="DWR2" s="6"/>
      <c r="DWS2" s="6"/>
      <c r="DWT2" s="6"/>
      <c r="DWU2" s="6"/>
      <c r="DWV2" s="6"/>
      <c r="DWW2" s="6"/>
      <c r="DWX2" s="6"/>
      <c r="DWY2" s="6"/>
      <c r="DWZ2" s="6"/>
      <c r="DXA2" s="6"/>
      <c r="DXB2" s="6"/>
      <c r="DXC2" s="6"/>
      <c r="DXD2" s="6"/>
      <c r="DXE2" s="6"/>
      <c r="DXF2" s="6"/>
      <c r="DXG2" s="6"/>
      <c r="DXH2" s="6"/>
      <c r="DXI2" s="6"/>
      <c r="DXJ2" s="6"/>
      <c r="DXK2" s="6"/>
      <c r="DXL2" s="6"/>
      <c r="DXM2" s="6"/>
      <c r="DXN2" s="6"/>
      <c r="DXO2" s="6"/>
      <c r="DXP2" s="6"/>
      <c r="DXQ2" s="6"/>
      <c r="DXR2" s="6"/>
      <c r="DXS2" s="6"/>
      <c r="DXT2" s="6"/>
      <c r="DXU2" s="6"/>
      <c r="DXV2" s="6"/>
      <c r="DXW2" s="6"/>
      <c r="DXX2" s="6"/>
      <c r="DXY2" s="6"/>
      <c r="DXZ2" s="6"/>
      <c r="DYA2" s="6"/>
      <c r="DYB2" s="6"/>
      <c r="DYC2" s="6"/>
      <c r="DYD2" s="6"/>
      <c r="DYE2" s="6"/>
      <c r="DYF2" s="6"/>
      <c r="DYG2" s="6"/>
      <c r="DYH2" s="6"/>
      <c r="DYI2" s="6"/>
      <c r="DYJ2" s="6"/>
      <c r="DYK2" s="6"/>
      <c r="DYL2" s="6"/>
      <c r="DYM2" s="6"/>
      <c r="DYN2" s="6"/>
      <c r="DYO2" s="6"/>
      <c r="DYP2" s="6"/>
      <c r="DYQ2" s="6"/>
      <c r="DYR2" s="6"/>
      <c r="DYS2" s="6"/>
      <c r="DYT2" s="6"/>
      <c r="DYU2" s="6"/>
      <c r="DYV2" s="6"/>
      <c r="DYW2" s="6"/>
      <c r="DYX2" s="6"/>
      <c r="DYY2" s="6"/>
      <c r="DYZ2" s="6"/>
      <c r="DZA2" s="6"/>
      <c r="DZB2" s="6"/>
      <c r="DZC2" s="6"/>
      <c r="DZD2" s="6"/>
      <c r="DZE2" s="6"/>
      <c r="DZF2" s="6"/>
      <c r="DZG2" s="6"/>
      <c r="DZH2" s="6"/>
      <c r="DZI2" s="6"/>
      <c r="DZJ2" s="6"/>
      <c r="DZK2" s="6"/>
      <c r="DZL2" s="6"/>
      <c r="DZM2" s="6"/>
      <c r="DZN2" s="6"/>
      <c r="DZO2" s="6"/>
      <c r="DZP2" s="6"/>
      <c r="DZQ2" s="6"/>
      <c r="DZR2" s="6"/>
      <c r="DZS2" s="6"/>
      <c r="DZT2" s="6"/>
      <c r="DZU2" s="6"/>
      <c r="DZV2" s="6"/>
      <c r="DZW2" s="6"/>
      <c r="DZX2" s="6"/>
      <c r="DZY2" s="6"/>
      <c r="DZZ2" s="6"/>
      <c r="EAA2" s="6"/>
      <c r="EAB2" s="6"/>
      <c r="EAC2" s="6"/>
      <c r="EAD2" s="6"/>
      <c r="EAE2" s="6"/>
      <c r="EAF2" s="6"/>
      <c r="EAG2" s="6"/>
      <c r="EAH2" s="6"/>
      <c r="EAI2" s="6"/>
      <c r="EAJ2" s="6"/>
      <c r="EAK2" s="6"/>
      <c r="EAL2" s="6"/>
      <c r="EAM2" s="6"/>
      <c r="EAN2" s="6"/>
      <c r="EAO2" s="6"/>
      <c r="EAP2" s="6"/>
      <c r="EAQ2" s="6"/>
      <c r="EAR2" s="6"/>
      <c r="EAS2" s="6"/>
      <c r="EAT2" s="6"/>
      <c r="EAU2" s="6"/>
      <c r="EAV2" s="6"/>
      <c r="EAW2" s="6"/>
      <c r="EAX2" s="6"/>
      <c r="EAY2" s="6"/>
      <c r="EAZ2" s="6"/>
      <c r="EBA2" s="6"/>
      <c r="EBB2" s="6"/>
      <c r="EBC2" s="6"/>
      <c r="EBD2" s="6"/>
      <c r="EBE2" s="6"/>
      <c r="EBF2" s="6"/>
      <c r="EBG2" s="6"/>
      <c r="EBH2" s="6"/>
      <c r="EBI2" s="6"/>
      <c r="EBJ2" s="6"/>
      <c r="EBK2" s="6"/>
      <c r="EBL2" s="6"/>
      <c r="EBM2" s="6"/>
      <c r="EBN2" s="6"/>
      <c r="EBO2" s="6"/>
      <c r="EBP2" s="6"/>
      <c r="EBQ2" s="6"/>
      <c r="EBR2" s="6"/>
      <c r="EBS2" s="6"/>
      <c r="EBT2" s="6"/>
      <c r="EBU2" s="6"/>
      <c r="EBV2" s="6"/>
      <c r="EBW2" s="6"/>
      <c r="EBX2" s="6"/>
      <c r="EBY2" s="6"/>
      <c r="EBZ2" s="6"/>
      <c r="ECA2" s="6"/>
      <c r="ECB2" s="6"/>
      <c r="ECC2" s="6"/>
      <c r="ECD2" s="6"/>
      <c r="ECE2" s="6"/>
      <c r="ECF2" s="6"/>
      <c r="ECG2" s="6"/>
      <c r="ECH2" s="6"/>
      <c r="ECI2" s="6"/>
      <c r="ECJ2" s="6"/>
      <c r="ECK2" s="6"/>
      <c r="ECL2" s="6"/>
      <c r="ECM2" s="6"/>
      <c r="ECN2" s="6"/>
      <c r="ECO2" s="6"/>
      <c r="ECP2" s="6"/>
      <c r="ECQ2" s="6"/>
      <c r="ECR2" s="6"/>
      <c r="ECS2" s="6"/>
      <c r="ECT2" s="6"/>
      <c r="ECU2" s="6"/>
      <c r="ECV2" s="6"/>
      <c r="ECW2" s="6"/>
      <c r="ECX2" s="6"/>
      <c r="ECY2" s="6"/>
      <c r="ECZ2" s="6"/>
      <c r="EDA2" s="6"/>
      <c r="EDB2" s="6"/>
      <c r="EDC2" s="6"/>
      <c r="EDD2" s="6"/>
      <c r="EDE2" s="6"/>
      <c r="EDF2" s="6"/>
      <c r="EDG2" s="6"/>
      <c r="EDH2" s="6"/>
      <c r="EDI2" s="6"/>
      <c r="EDJ2" s="6"/>
      <c r="EDK2" s="6"/>
      <c r="EDL2" s="6"/>
      <c r="EDM2" s="6"/>
      <c r="EDN2" s="6"/>
      <c r="EDO2" s="6"/>
      <c r="EDP2" s="6"/>
      <c r="EDQ2" s="6"/>
      <c r="EDR2" s="6"/>
      <c r="EDS2" s="6"/>
      <c r="EDT2" s="6"/>
      <c r="EDU2" s="6"/>
      <c r="EDV2" s="6"/>
      <c r="EDW2" s="6"/>
      <c r="EDX2" s="6"/>
      <c r="EDY2" s="6"/>
      <c r="EDZ2" s="6"/>
      <c r="EEA2" s="6"/>
      <c r="EEB2" s="6"/>
      <c r="EEC2" s="6"/>
      <c r="EED2" s="6"/>
      <c r="EEE2" s="6"/>
      <c r="EEF2" s="6"/>
      <c r="EEG2" s="6"/>
      <c r="EEH2" s="6"/>
      <c r="EEI2" s="6"/>
      <c r="EEJ2" s="6"/>
      <c r="EEK2" s="6"/>
      <c r="EEL2" s="6"/>
      <c r="EEM2" s="6"/>
      <c r="EEN2" s="6"/>
      <c r="EEO2" s="6"/>
      <c r="EEP2" s="6"/>
      <c r="EEQ2" s="6"/>
      <c r="EER2" s="6"/>
      <c r="EES2" s="6"/>
      <c r="EET2" s="6"/>
      <c r="EEU2" s="6"/>
      <c r="EEV2" s="6"/>
      <c r="EEW2" s="6"/>
      <c r="EEX2" s="6"/>
      <c r="EEY2" s="6"/>
      <c r="EEZ2" s="6"/>
      <c r="EFA2" s="6"/>
      <c r="EFB2" s="6"/>
      <c r="EFC2" s="6"/>
      <c r="EFD2" s="6"/>
      <c r="EFE2" s="6"/>
      <c r="EFF2" s="6"/>
      <c r="EFG2" s="6"/>
      <c r="EFH2" s="6"/>
      <c r="EFI2" s="6"/>
      <c r="EFJ2" s="6"/>
      <c r="EFK2" s="6"/>
      <c r="EFL2" s="6"/>
      <c r="EFM2" s="6"/>
      <c r="EFN2" s="6"/>
      <c r="EFO2" s="6"/>
      <c r="EFP2" s="6"/>
      <c r="EFQ2" s="6"/>
      <c r="EFR2" s="6"/>
      <c r="EFS2" s="6"/>
      <c r="EFT2" s="6"/>
      <c r="EFU2" s="6"/>
      <c r="EFV2" s="6"/>
      <c r="EFW2" s="6"/>
      <c r="EFX2" s="6"/>
      <c r="EFY2" s="6"/>
      <c r="EFZ2" s="6"/>
      <c r="EGA2" s="6"/>
      <c r="EGB2" s="6"/>
      <c r="EGC2" s="6"/>
      <c r="EGD2" s="6"/>
      <c r="EGE2" s="6"/>
      <c r="EGF2" s="6"/>
      <c r="EGG2" s="6"/>
      <c r="EGH2" s="6"/>
      <c r="EGI2" s="6"/>
      <c r="EGJ2" s="6"/>
      <c r="EGK2" s="6"/>
      <c r="EGL2" s="6"/>
      <c r="EGM2" s="6"/>
      <c r="EGN2" s="6"/>
      <c r="EGO2" s="6"/>
      <c r="EGP2" s="6"/>
      <c r="EGQ2" s="6"/>
      <c r="EGR2" s="6"/>
      <c r="EGS2" s="6"/>
      <c r="EGT2" s="6"/>
      <c r="EGU2" s="6"/>
      <c r="EGV2" s="6"/>
      <c r="EGW2" s="6"/>
      <c r="EGX2" s="6"/>
      <c r="EGY2" s="6"/>
      <c r="EGZ2" s="6"/>
      <c r="EHA2" s="6"/>
      <c r="EHB2" s="6"/>
      <c r="EHC2" s="6"/>
      <c r="EHD2" s="6"/>
      <c r="EHE2" s="6"/>
      <c r="EHF2" s="6"/>
      <c r="EHG2" s="6"/>
      <c r="EHH2" s="6"/>
      <c r="EHI2" s="6"/>
      <c r="EHJ2" s="6"/>
      <c r="EHK2" s="6"/>
      <c r="EHL2" s="6"/>
      <c r="EHM2" s="6"/>
      <c r="EHN2" s="6"/>
      <c r="EHO2" s="6"/>
      <c r="EHP2" s="6"/>
      <c r="EHQ2" s="6"/>
      <c r="EHR2" s="6"/>
      <c r="EHS2" s="6"/>
      <c r="EHT2" s="6"/>
      <c r="EHU2" s="6"/>
      <c r="EHV2" s="6"/>
      <c r="EHW2" s="6"/>
      <c r="EHX2" s="6"/>
      <c r="EHY2" s="6"/>
      <c r="EHZ2" s="6"/>
      <c r="EIA2" s="6"/>
      <c r="EIB2" s="6"/>
      <c r="EIC2" s="6"/>
      <c r="EID2" s="6"/>
      <c r="EIE2" s="6"/>
      <c r="EIF2" s="6"/>
      <c r="EIG2" s="6"/>
      <c r="EIH2" s="6"/>
      <c r="EII2" s="6"/>
      <c r="EIJ2" s="6"/>
      <c r="EIK2" s="6"/>
      <c r="EIL2" s="6"/>
      <c r="EIM2" s="6"/>
      <c r="EIN2" s="6"/>
      <c r="EIO2" s="6"/>
      <c r="EIP2" s="6"/>
      <c r="EIQ2" s="6"/>
      <c r="EIR2" s="6"/>
      <c r="EIS2" s="6"/>
      <c r="EIT2" s="6"/>
      <c r="EIU2" s="6"/>
      <c r="EIV2" s="6"/>
      <c r="EIW2" s="6"/>
      <c r="EIX2" s="6"/>
      <c r="EIY2" s="6"/>
      <c r="EIZ2" s="6"/>
      <c r="EJA2" s="6"/>
      <c r="EJB2" s="6"/>
      <c r="EJC2" s="6"/>
      <c r="EJD2" s="6"/>
      <c r="EJE2" s="6"/>
      <c r="EJF2" s="6"/>
      <c r="EJG2" s="6"/>
      <c r="EJH2" s="6"/>
      <c r="EJI2" s="6"/>
      <c r="EJJ2" s="6"/>
      <c r="EJK2" s="6"/>
      <c r="EJL2" s="6"/>
      <c r="EJM2" s="6"/>
      <c r="EJN2" s="6"/>
      <c r="EJO2" s="6"/>
      <c r="EJP2" s="6"/>
      <c r="EJQ2" s="6"/>
      <c r="EJR2" s="6"/>
      <c r="EJS2" s="6"/>
      <c r="EJT2" s="6"/>
      <c r="EJU2" s="6"/>
      <c r="EJV2" s="6"/>
      <c r="EJW2" s="6"/>
      <c r="EJX2" s="6"/>
      <c r="EJY2" s="6"/>
      <c r="EJZ2" s="6"/>
      <c r="EKA2" s="6"/>
      <c r="EKB2" s="6"/>
      <c r="EKC2" s="6"/>
      <c r="EKD2" s="6"/>
      <c r="EKE2" s="6"/>
      <c r="EKF2" s="6"/>
      <c r="EKG2" s="6"/>
      <c r="EKH2" s="6"/>
      <c r="EKI2" s="6"/>
      <c r="EKJ2" s="6"/>
      <c r="EKK2" s="6"/>
      <c r="EKL2" s="6"/>
      <c r="EKM2" s="6"/>
      <c r="EKN2" s="6"/>
      <c r="EKO2" s="6"/>
      <c r="EKP2" s="6"/>
      <c r="EKQ2" s="6"/>
      <c r="EKR2" s="6"/>
      <c r="EKS2" s="6"/>
      <c r="EKT2" s="6"/>
      <c r="EKU2" s="6"/>
      <c r="EKV2" s="6"/>
      <c r="EKW2" s="6"/>
      <c r="EKX2" s="6"/>
      <c r="EKY2" s="6"/>
      <c r="EKZ2" s="6"/>
      <c r="ELA2" s="6"/>
      <c r="ELB2" s="6"/>
      <c r="ELC2" s="6"/>
      <c r="ELD2" s="6"/>
      <c r="ELE2" s="6"/>
      <c r="ELF2" s="6"/>
      <c r="ELG2" s="6"/>
      <c r="ELH2" s="6"/>
      <c r="ELI2" s="6"/>
      <c r="ELJ2" s="6"/>
      <c r="ELK2" s="6"/>
      <c r="ELL2" s="6"/>
      <c r="ELM2" s="6"/>
      <c r="ELN2" s="6"/>
      <c r="ELO2" s="6"/>
      <c r="ELP2" s="6"/>
      <c r="ELQ2" s="6"/>
      <c r="ELR2" s="6"/>
      <c r="ELS2" s="6"/>
      <c r="ELT2" s="6"/>
      <c r="ELU2" s="6"/>
      <c r="ELV2" s="6"/>
      <c r="ELW2" s="6"/>
      <c r="ELX2" s="6"/>
      <c r="ELY2" s="6"/>
      <c r="ELZ2" s="6"/>
      <c r="EMA2" s="6"/>
      <c r="EMB2" s="6"/>
      <c r="EMC2" s="6"/>
      <c r="EMD2" s="6"/>
      <c r="EME2" s="6"/>
      <c r="EMF2" s="6"/>
      <c r="EMG2" s="6"/>
      <c r="EMH2" s="6"/>
      <c r="EMI2" s="6"/>
      <c r="EMJ2" s="6"/>
      <c r="EMK2" s="6"/>
      <c r="EML2" s="6"/>
      <c r="EMM2" s="6"/>
      <c r="EMN2" s="6"/>
      <c r="EMO2" s="6"/>
      <c r="EMP2" s="6"/>
      <c r="EMQ2" s="6"/>
      <c r="EMR2" s="6"/>
      <c r="EMS2" s="6"/>
      <c r="EMT2" s="6"/>
      <c r="EMU2" s="6"/>
      <c r="EMV2" s="6"/>
      <c r="EMW2" s="6"/>
      <c r="EMX2" s="6"/>
      <c r="EMY2" s="6"/>
      <c r="EMZ2" s="6"/>
      <c r="ENA2" s="6"/>
      <c r="ENB2" s="6"/>
      <c r="ENC2" s="6"/>
      <c r="END2" s="6"/>
      <c r="ENE2" s="6"/>
      <c r="ENF2" s="6"/>
      <c r="ENG2" s="6"/>
      <c r="ENH2" s="6"/>
      <c r="ENI2" s="6"/>
      <c r="ENJ2" s="6"/>
      <c r="ENK2" s="6"/>
      <c r="ENL2" s="6"/>
      <c r="ENM2" s="6"/>
      <c r="ENN2" s="6"/>
      <c r="ENO2" s="6"/>
      <c r="ENP2" s="6"/>
      <c r="ENQ2" s="6"/>
      <c r="ENR2" s="6"/>
      <c r="ENS2" s="6"/>
      <c r="ENT2" s="6"/>
      <c r="ENU2" s="6"/>
      <c r="ENV2" s="6"/>
      <c r="ENW2" s="6"/>
      <c r="ENX2" s="6"/>
      <c r="ENY2" s="6"/>
      <c r="ENZ2" s="6"/>
      <c r="EOA2" s="6"/>
      <c r="EOB2" s="6"/>
      <c r="EOC2" s="6"/>
      <c r="EOD2" s="6"/>
      <c r="EOE2" s="6"/>
      <c r="EOF2" s="6"/>
      <c r="EOG2" s="6"/>
      <c r="EOH2" s="6"/>
      <c r="EOI2" s="6"/>
      <c r="EOJ2" s="6"/>
      <c r="EOK2" s="6"/>
      <c r="EOL2" s="6"/>
      <c r="EOM2" s="6"/>
      <c r="EON2" s="6"/>
      <c r="EOO2" s="6"/>
      <c r="EOP2" s="6"/>
      <c r="EOQ2" s="6"/>
      <c r="EOR2" s="6"/>
      <c r="EOS2" s="6"/>
      <c r="EOT2" s="6"/>
      <c r="EOU2" s="6"/>
      <c r="EOV2" s="6"/>
      <c r="EOW2" s="6"/>
      <c r="EOX2" s="6"/>
      <c r="EOY2" s="6"/>
      <c r="EOZ2" s="6"/>
      <c r="EPA2" s="6"/>
      <c r="EPB2" s="6"/>
      <c r="EPC2" s="6"/>
      <c r="EPD2" s="6"/>
      <c r="EPE2" s="6"/>
      <c r="EPF2" s="6"/>
      <c r="EPG2" s="6"/>
      <c r="EPH2" s="6"/>
      <c r="EPI2" s="6"/>
      <c r="EPJ2" s="6"/>
      <c r="EPK2" s="6"/>
      <c r="EPL2" s="6"/>
      <c r="EPM2" s="6"/>
      <c r="EPN2" s="6"/>
      <c r="EPO2" s="6"/>
      <c r="EPP2" s="6"/>
      <c r="EPQ2" s="6"/>
      <c r="EPR2" s="6"/>
      <c r="EPS2" s="6"/>
      <c r="EPT2" s="6"/>
      <c r="EPU2" s="6"/>
      <c r="EPV2" s="6"/>
      <c r="EPW2" s="6"/>
      <c r="EPX2" s="6"/>
      <c r="EPY2" s="6"/>
      <c r="EPZ2" s="6"/>
      <c r="EQA2" s="6"/>
      <c r="EQB2" s="6"/>
      <c r="EQC2" s="6"/>
      <c r="EQD2" s="6"/>
      <c r="EQE2" s="6"/>
      <c r="EQF2" s="6"/>
      <c r="EQG2" s="6"/>
      <c r="EQH2" s="6"/>
      <c r="EQI2" s="6"/>
      <c r="EQJ2" s="6"/>
      <c r="EQK2" s="6"/>
      <c r="EQL2" s="6"/>
      <c r="EQM2" s="6"/>
      <c r="EQN2" s="6"/>
      <c r="EQO2" s="6"/>
      <c r="EQP2" s="6"/>
      <c r="EQQ2" s="6"/>
      <c r="EQR2" s="6"/>
      <c r="EQS2" s="6"/>
      <c r="EQT2" s="6"/>
      <c r="EQU2" s="6"/>
      <c r="EQV2" s="6"/>
      <c r="EQW2" s="6"/>
      <c r="EQX2" s="6"/>
      <c r="EQY2" s="6"/>
      <c r="EQZ2" s="6"/>
      <c r="ERA2" s="6"/>
      <c r="ERB2" s="6"/>
      <c r="ERC2" s="6"/>
      <c r="ERD2" s="6"/>
      <c r="ERE2" s="6"/>
      <c r="ERF2" s="6"/>
      <c r="ERG2" s="6"/>
      <c r="ERH2" s="6"/>
      <c r="ERI2" s="6"/>
      <c r="ERJ2" s="6"/>
      <c r="ERK2" s="6"/>
      <c r="ERL2" s="6"/>
      <c r="ERM2" s="6"/>
      <c r="ERN2" s="6"/>
      <c r="ERO2" s="6"/>
      <c r="ERP2" s="6"/>
      <c r="ERQ2" s="6"/>
      <c r="ERR2" s="6"/>
      <c r="ERS2" s="6"/>
      <c r="ERT2" s="6"/>
      <c r="ERU2" s="6"/>
      <c r="ERV2" s="6"/>
      <c r="ERW2" s="6"/>
      <c r="ERX2" s="6"/>
      <c r="ERY2" s="6"/>
      <c r="ERZ2" s="6"/>
      <c r="ESA2" s="6"/>
      <c r="ESB2" s="6"/>
      <c r="ESC2" s="6"/>
      <c r="ESD2" s="6"/>
      <c r="ESE2" s="6"/>
      <c r="ESF2" s="6"/>
      <c r="ESG2" s="6"/>
      <c r="ESH2" s="6"/>
      <c r="ESI2" s="6"/>
      <c r="ESJ2" s="6"/>
      <c r="ESK2" s="6"/>
      <c r="ESL2" s="6"/>
      <c r="ESM2" s="6"/>
      <c r="ESN2" s="6"/>
      <c r="ESO2" s="6"/>
      <c r="ESP2" s="6"/>
      <c r="ESQ2" s="6"/>
      <c r="ESR2" s="6"/>
      <c r="ESS2" s="6"/>
      <c r="EST2" s="6"/>
      <c r="ESU2" s="6"/>
      <c r="ESV2" s="6"/>
      <c r="ESW2" s="6"/>
      <c r="ESX2" s="6"/>
      <c r="ESY2" s="6"/>
      <c r="ESZ2" s="6"/>
      <c r="ETA2" s="6"/>
      <c r="ETB2" s="6"/>
      <c r="ETC2" s="6"/>
      <c r="ETD2" s="6"/>
      <c r="ETE2" s="6"/>
      <c r="ETF2" s="6"/>
      <c r="ETG2" s="6"/>
      <c r="ETH2" s="6"/>
      <c r="ETI2" s="6"/>
      <c r="ETJ2" s="6"/>
      <c r="ETK2" s="6"/>
      <c r="ETL2" s="6"/>
      <c r="ETM2" s="6"/>
      <c r="ETN2" s="6"/>
      <c r="ETO2" s="6"/>
      <c r="ETP2" s="6"/>
      <c r="ETQ2" s="6"/>
      <c r="ETR2" s="6"/>
      <c r="ETS2" s="6"/>
      <c r="ETT2" s="6"/>
      <c r="ETU2" s="6"/>
      <c r="ETV2" s="6"/>
      <c r="ETW2" s="6"/>
      <c r="ETX2" s="6"/>
      <c r="ETY2" s="6"/>
      <c r="ETZ2" s="6"/>
      <c r="EUA2" s="6"/>
      <c r="EUB2" s="6"/>
      <c r="EUC2" s="6"/>
      <c r="EUD2" s="6"/>
      <c r="EUE2" s="6"/>
      <c r="EUF2" s="6"/>
      <c r="EUG2" s="6"/>
      <c r="EUH2" s="6"/>
      <c r="EUI2" s="6"/>
      <c r="EUJ2" s="6"/>
      <c r="EUK2" s="6"/>
      <c r="EUL2" s="6"/>
      <c r="EUM2" s="6"/>
      <c r="EUN2" s="6"/>
      <c r="EUO2" s="6"/>
      <c r="EUP2" s="6"/>
      <c r="EUQ2" s="6"/>
      <c r="EUR2" s="6"/>
      <c r="EUS2" s="6"/>
      <c r="EUT2" s="6"/>
      <c r="EUU2" s="6"/>
      <c r="EUV2" s="6"/>
      <c r="EUW2" s="6"/>
      <c r="EUX2" s="6"/>
      <c r="EUY2" s="6"/>
      <c r="EUZ2" s="6"/>
      <c r="EVA2" s="6"/>
      <c r="EVB2" s="6"/>
      <c r="EVC2" s="6"/>
      <c r="EVD2" s="6"/>
      <c r="EVE2" s="6"/>
      <c r="EVF2" s="6"/>
      <c r="EVG2" s="6"/>
      <c r="EVH2" s="6"/>
      <c r="EVI2" s="6"/>
      <c r="EVJ2" s="6"/>
      <c r="EVK2" s="6"/>
      <c r="EVL2" s="6"/>
      <c r="EVM2" s="6"/>
      <c r="EVN2" s="6"/>
      <c r="EVO2" s="6"/>
      <c r="EVP2" s="6"/>
      <c r="EVQ2" s="6"/>
      <c r="EVR2" s="6"/>
      <c r="EVS2" s="6"/>
      <c r="EVT2" s="6"/>
      <c r="EVU2" s="6"/>
      <c r="EVV2" s="6"/>
      <c r="EVW2" s="6"/>
      <c r="EVX2" s="6"/>
      <c r="EVY2" s="6"/>
      <c r="EVZ2" s="6"/>
      <c r="EWA2" s="6"/>
      <c r="EWB2" s="6"/>
      <c r="EWC2" s="6"/>
      <c r="EWD2" s="6"/>
      <c r="EWE2" s="6"/>
      <c r="EWF2" s="6"/>
      <c r="EWG2" s="6"/>
      <c r="EWH2" s="6"/>
      <c r="EWI2" s="6"/>
      <c r="EWJ2" s="6"/>
      <c r="EWK2" s="6"/>
      <c r="EWL2" s="6"/>
      <c r="EWM2" s="6"/>
      <c r="EWN2" s="6"/>
      <c r="EWO2" s="6"/>
      <c r="EWP2" s="6"/>
      <c r="EWQ2" s="6"/>
      <c r="EWR2" s="6"/>
      <c r="EWS2" s="6"/>
      <c r="EWT2" s="6"/>
      <c r="EWU2" s="6"/>
      <c r="EWV2" s="6"/>
      <c r="EWW2" s="6"/>
      <c r="EWX2" s="6"/>
      <c r="EWY2" s="6"/>
      <c r="EWZ2" s="6"/>
      <c r="EXA2" s="6"/>
      <c r="EXB2" s="6"/>
      <c r="EXC2" s="6"/>
      <c r="EXD2" s="6"/>
      <c r="EXE2" s="6"/>
      <c r="EXF2" s="6"/>
      <c r="EXG2" s="6"/>
      <c r="EXH2" s="6"/>
      <c r="EXI2" s="6"/>
      <c r="EXJ2" s="6"/>
      <c r="EXK2" s="6"/>
      <c r="EXL2" s="6"/>
      <c r="EXM2" s="6"/>
      <c r="EXN2" s="6"/>
      <c r="EXO2" s="6"/>
      <c r="EXP2" s="6"/>
      <c r="EXQ2" s="6"/>
      <c r="EXR2" s="6"/>
      <c r="EXS2" s="6"/>
      <c r="EXT2" s="6"/>
      <c r="EXU2" s="6"/>
      <c r="EXV2" s="6"/>
      <c r="EXW2" s="6"/>
      <c r="EXX2" s="6"/>
      <c r="EXY2" s="6"/>
      <c r="EXZ2" s="6"/>
      <c r="EYA2" s="6"/>
      <c r="EYB2" s="6"/>
      <c r="EYC2" s="6"/>
      <c r="EYD2" s="6"/>
      <c r="EYE2" s="6"/>
      <c r="EYF2" s="6"/>
      <c r="EYG2" s="6"/>
      <c r="EYH2" s="6"/>
      <c r="EYI2" s="6"/>
      <c r="EYJ2" s="6"/>
      <c r="EYK2" s="6"/>
      <c r="EYL2" s="6"/>
      <c r="EYM2" s="6"/>
      <c r="EYN2" s="6"/>
      <c r="EYO2" s="6"/>
      <c r="EYP2" s="6"/>
      <c r="EYQ2" s="6"/>
      <c r="EYR2" s="6"/>
      <c r="EYS2" s="6"/>
      <c r="EYT2" s="6"/>
      <c r="EYU2" s="6"/>
      <c r="EYV2" s="6"/>
      <c r="EYW2" s="6"/>
      <c r="EYX2" s="6"/>
      <c r="EYY2" s="6"/>
      <c r="EYZ2" s="6"/>
      <c r="EZA2" s="6"/>
      <c r="EZB2" s="6"/>
      <c r="EZC2" s="6"/>
      <c r="EZD2" s="6"/>
      <c r="EZE2" s="6"/>
      <c r="EZF2" s="6"/>
      <c r="EZG2" s="6"/>
      <c r="EZH2" s="6"/>
      <c r="EZI2" s="6"/>
      <c r="EZJ2" s="6"/>
      <c r="EZK2" s="6"/>
      <c r="EZL2" s="6"/>
      <c r="EZM2" s="6"/>
      <c r="EZN2" s="6"/>
      <c r="EZO2" s="6"/>
      <c r="EZP2" s="6"/>
      <c r="EZQ2" s="6"/>
      <c r="EZR2" s="6"/>
      <c r="EZS2" s="6"/>
      <c r="EZT2" s="6"/>
      <c r="EZU2" s="6"/>
      <c r="EZV2" s="6"/>
      <c r="EZW2" s="6"/>
      <c r="EZX2" s="6"/>
      <c r="EZY2" s="6"/>
      <c r="EZZ2" s="6"/>
      <c r="FAA2" s="6"/>
      <c r="FAB2" s="6"/>
      <c r="FAC2" s="6"/>
      <c r="FAD2" s="6"/>
      <c r="FAE2" s="6"/>
      <c r="FAF2" s="6"/>
      <c r="FAG2" s="6"/>
      <c r="FAH2" s="6"/>
      <c r="FAI2" s="6"/>
      <c r="FAJ2" s="6"/>
      <c r="FAK2" s="6"/>
      <c r="FAL2" s="6"/>
      <c r="FAM2" s="6"/>
      <c r="FAN2" s="6"/>
      <c r="FAO2" s="6"/>
      <c r="FAP2" s="6"/>
      <c r="FAQ2" s="6"/>
      <c r="FAR2" s="6"/>
      <c r="FAS2" s="6"/>
      <c r="FAT2" s="6"/>
      <c r="FAU2" s="6"/>
      <c r="FAV2" s="6"/>
      <c r="FAW2" s="6"/>
      <c r="FAX2" s="6"/>
      <c r="FAY2" s="6"/>
      <c r="FAZ2" s="6"/>
      <c r="FBA2" s="6"/>
      <c r="FBB2" s="6"/>
      <c r="FBC2" s="6"/>
      <c r="FBD2" s="6"/>
      <c r="FBE2" s="6"/>
      <c r="FBF2" s="6"/>
      <c r="FBG2" s="6"/>
      <c r="FBH2" s="6"/>
      <c r="FBI2" s="6"/>
      <c r="FBJ2" s="6"/>
      <c r="FBK2" s="6"/>
      <c r="FBL2" s="6"/>
      <c r="FBM2" s="6"/>
      <c r="FBN2" s="6"/>
      <c r="FBO2" s="6"/>
      <c r="FBP2" s="6"/>
      <c r="FBQ2" s="6"/>
      <c r="FBR2" s="6"/>
      <c r="FBS2" s="6"/>
      <c r="FBT2" s="6"/>
      <c r="FBU2" s="6"/>
      <c r="FBV2" s="6"/>
      <c r="FBW2" s="6"/>
      <c r="FBX2" s="6"/>
      <c r="FBY2" s="6"/>
      <c r="FBZ2" s="6"/>
      <c r="FCA2" s="6"/>
      <c r="FCB2" s="6"/>
      <c r="FCC2" s="6"/>
      <c r="FCD2" s="6"/>
      <c r="FCE2" s="6"/>
      <c r="FCF2" s="6"/>
      <c r="FCG2" s="6"/>
      <c r="FCH2" s="6"/>
      <c r="FCI2" s="6"/>
      <c r="FCJ2" s="6"/>
      <c r="FCK2" s="6"/>
      <c r="FCL2" s="6"/>
      <c r="FCM2" s="6"/>
      <c r="FCN2" s="6"/>
      <c r="FCO2" s="6"/>
      <c r="FCP2" s="6"/>
      <c r="FCQ2" s="6"/>
      <c r="FCR2" s="6"/>
      <c r="FCS2" s="6"/>
      <c r="FCT2" s="6"/>
      <c r="FCU2" s="6"/>
      <c r="FCV2" s="6"/>
      <c r="FCW2" s="6"/>
      <c r="FCX2" s="6"/>
      <c r="FCY2" s="6"/>
      <c r="FCZ2" s="6"/>
      <c r="FDA2" s="6"/>
      <c r="FDB2" s="6"/>
      <c r="FDC2" s="6"/>
      <c r="FDD2" s="6"/>
      <c r="FDE2" s="6"/>
      <c r="FDF2" s="6"/>
      <c r="FDG2" s="6"/>
      <c r="FDH2" s="6"/>
      <c r="FDI2" s="6"/>
      <c r="FDJ2" s="6"/>
      <c r="FDK2" s="6"/>
      <c r="FDL2" s="6"/>
      <c r="FDM2" s="6"/>
      <c r="FDN2" s="6"/>
      <c r="FDO2" s="6"/>
      <c r="FDP2" s="6"/>
      <c r="FDQ2" s="6"/>
      <c r="FDR2" s="6"/>
      <c r="FDS2" s="6"/>
      <c r="FDT2" s="6"/>
      <c r="FDU2" s="6"/>
      <c r="FDV2" s="6"/>
      <c r="FDW2" s="6"/>
      <c r="FDX2" s="6"/>
      <c r="FDY2" s="6"/>
      <c r="FDZ2" s="6"/>
      <c r="FEA2" s="6"/>
      <c r="FEB2" s="6"/>
      <c r="FEC2" s="6"/>
      <c r="FED2" s="6"/>
      <c r="FEE2" s="6"/>
      <c r="FEF2" s="6"/>
      <c r="FEG2" s="6"/>
      <c r="FEH2" s="6"/>
      <c r="FEI2" s="6"/>
      <c r="FEJ2" s="6"/>
      <c r="FEK2" s="6"/>
      <c r="FEL2" s="6"/>
      <c r="FEM2" s="6"/>
      <c r="FEN2" s="6"/>
      <c r="FEO2" s="6"/>
      <c r="FEP2" s="6"/>
      <c r="FEQ2" s="6"/>
      <c r="FER2" s="6"/>
      <c r="FES2" s="6"/>
      <c r="FET2" s="6"/>
      <c r="FEU2" s="6"/>
      <c r="FEV2" s="6"/>
      <c r="FEW2" s="6"/>
      <c r="FEX2" s="6"/>
      <c r="FEY2" s="6"/>
      <c r="FEZ2" s="6"/>
      <c r="FFA2" s="6"/>
      <c r="FFB2" s="6"/>
      <c r="FFC2" s="6"/>
      <c r="FFD2" s="6"/>
      <c r="FFE2" s="6"/>
      <c r="FFF2" s="6"/>
      <c r="FFG2" s="6"/>
      <c r="FFH2" s="6"/>
      <c r="FFI2" s="6"/>
      <c r="FFJ2" s="6"/>
      <c r="FFK2" s="6"/>
      <c r="FFL2" s="6"/>
      <c r="FFM2" s="6"/>
      <c r="FFN2" s="6"/>
      <c r="FFO2" s="6"/>
      <c r="FFP2" s="6"/>
      <c r="FFQ2" s="6"/>
      <c r="FFR2" s="6"/>
      <c r="FFS2" s="6"/>
      <c r="FFT2" s="6"/>
      <c r="FFU2" s="6"/>
      <c r="FFV2" s="6"/>
      <c r="FFW2" s="6"/>
      <c r="FFX2" s="6"/>
      <c r="FFY2" s="6"/>
      <c r="FFZ2" s="6"/>
      <c r="FGA2" s="6"/>
      <c r="FGB2" s="6"/>
      <c r="FGC2" s="6"/>
      <c r="FGD2" s="6"/>
      <c r="FGE2" s="6"/>
      <c r="FGF2" s="6"/>
      <c r="FGG2" s="6"/>
      <c r="FGH2" s="6"/>
      <c r="FGI2" s="6"/>
      <c r="FGJ2" s="6"/>
      <c r="FGK2" s="6"/>
      <c r="FGL2" s="6"/>
      <c r="FGM2" s="6"/>
      <c r="FGN2" s="6"/>
      <c r="FGO2" s="6"/>
      <c r="FGP2" s="6"/>
      <c r="FGQ2" s="6"/>
      <c r="FGR2" s="6"/>
      <c r="FGS2" s="6"/>
      <c r="FGT2" s="6"/>
      <c r="FGU2" s="6"/>
      <c r="FGV2" s="6"/>
      <c r="FGW2" s="6"/>
      <c r="FGX2" s="6"/>
      <c r="FGY2" s="6"/>
      <c r="FGZ2" s="6"/>
      <c r="FHA2" s="6"/>
      <c r="FHB2" s="6"/>
      <c r="FHC2" s="6"/>
      <c r="FHD2" s="6"/>
      <c r="FHE2" s="6"/>
      <c r="FHF2" s="6"/>
      <c r="FHG2" s="6"/>
      <c r="FHH2" s="6"/>
      <c r="FHI2" s="6"/>
      <c r="FHJ2" s="6"/>
      <c r="FHK2" s="6"/>
      <c r="FHL2" s="6"/>
      <c r="FHM2" s="6"/>
      <c r="FHN2" s="6"/>
      <c r="FHO2" s="6"/>
      <c r="FHP2" s="6"/>
      <c r="FHQ2" s="6"/>
      <c r="FHR2" s="6"/>
      <c r="FHS2" s="6"/>
      <c r="FHT2" s="6"/>
      <c r="FHU2" s="6"/>
      <c r="FHV2" s="6"/>
      <c r="FHW2" s="6"/>
      <c r="FHX2" s="6"/>
      <c r="FHY2" s="6"/>
      <c r="FHZ2" s="6"/>
      <c r="FIA2" s="6"/>
      <c r="FIB2" s="6"/>
      <c r="FIC2" s="6"/>
      <c r="FID2" s="6"/>
      <c r="FIE2" s="6"/>
      <c r="FIF2" s="6"/>
      <c r="FIG2" s="6"/>
      <c r="FIH2" s="6"/>
      <c r="FII2" s="6"/>
      <c r="FIJ2" s="6"/>
      <c r="FIK2" s="6"/>
      <c r="FIL2" s="6"/>
      <c r="FIM2" s="6"/>
      <c r="FIN2" s="6"/>
      <c r="FIO2" s="6"/>
      <c r="FIP2" s="6"/>
      <c r="FIQ2" s="6"/>
      <c r="FIR2" s="6"/>
      <c r="FIS2" s="6"/>
      <c r="FIT2" s="6"/>
      <c r="FIU2" s="6"/>
      <c r="FIV2" s="6"/>
      <c r="FIW2" s="6"/>
      <c r="FIX2" s="6"/>
      <c r="FIY2" s="6"/>
      <c r="FIZ2" s="6"/>
      <c r="FJA2" s="6"/>
      <c r="FJB2" s="6"/>
      <c r="FJC2" s="6"/>
      <c r="FJD2" s="6"/>
      <c r="FJE2" s="6"/>
      <c r="FJF2" s="6"/>
      <c r="FJG2" s="6"/>
      <c r="FJH2" s="6"/>
      <c r="FJI2" s="6"/>
      <c r="FJJ2" s="6"/>
      <c r="FJK2" s="6"/>
      <c r="FJL2" s="6"/>
      <c r="FJM2" s="6"/>
      <c r="FJN2" s="6"/>
      <c r="FJO2" s="6"/>
      <c r="FJP2" s="6"/>
      <c r="FJQ2" s="6"/>
      <c r="FJR2" s="6"/>
      <c r="FJS2" s="6"/>
      <c r="FJT2" s="6"/>
      <c r="FJU2" s="6"/>
      <c r="FJV2" s="6"/>
      <c r="FJW2" s="6"/>
      <c r="FJX2" s="6"/>
      <c r="FJY2" s="6"/>
      <c r="FJZ2" s="6"/>
      <c r="FKA2" s="6"/>
      <c r="FKB2" s="6"/>
      <c r="FKC2" s="6"/>
      <c r="FKD2" s="6"/>
      <c r="FKE2" s="6"/>
      <c r="FKF2" s="6"/>
      <c r="FKG2" s="6"/>
      <c r="FKH2" s="6"/>
      <c r="FKI2" s="6"/>
      <c r="FKJ2" s="6"/>
      <c r="FKK2" s="6"/>
      <c r="FKL2" s="6"/>
      <c r="FKM2" s="6"/>
      <c r="FKN2" s="6"/>
      <c r="FKO2" s="6"/>
      <c r="FKP2" s="6"/>
      <c r="FKQ2" s="6"/>
      <c r="FKR2" s="6"/>
      <c r="FKS2" s="6"/>
      <c r="FKT2" s="6"/>
      <c r="FKU2" s="6"/>
      <c r="FKV2" s="6"/>
      <c r="FKW2" s="6"/>
      <c r="FKX2" s="6"/>
      <c r="FKY2" s="6"/>
      <c r="FKZ2" s="6"/>
      <c r="FLA2" s="6"/>
      <c r="FLB2" s="6"/>
      <c r="FLC2" s="6"/>
      <c r="FLD2" s="6"/>
      <c r="FLE2" s="6"/>
      <c r="FLF2" s="6"/>
      <c r="FLG2" s="6"/>
      <c r="FLH2" s="6"/>
      <c r="FLI2" s="6"/>
      <c r="FLJ2" s="6"/>
      <c r="FLK2" s="6"/>
      <c r="FLL2" s="6"/>
      <c r="FLM2" s="6"/>
      <c r="FLN2" s="6"/>
      <c r="FLO2" s="6"/>
      <c r="FLP2" s="6"/>
      <c r="FLQ2" s="6"/>
      <c r="FLR2" s="6"/>
      <c r="FLS2" s="6"/>
      <c r="FLT2" s="6"/>
      <c r="FLU2" s="6"/>
      <c r="FLV2" s="6"/>
      <c r="FLW2" s="6"/>
      <c r="FLX2" s="6"/>
      <c r="FLY2" s="6"/>
      <c r="FLZ2" s="6"/>
      <c r="FMA2" s="6"/>
      <c r="FMB2" s="6"/>
      <c r="FMC2" s="6"/>
      <c r="FMD2" s="6"/>
      <c r="FME2" s="6"/>
      <c r="FMF2" s="6"/>
      <c r="FMG2" s="6"/>
      <c r="FMH2" s="6"/>
      <c r="FMI2" s="6"/>
      <c r="FMJ2" s="6"/>
      <c r="FMK2" s="6"/>
      <c r="FML2" s="6"/>
      <c r="FMM2" s="6"/>
      <c r="FMN2" s="6"/>
      <c r="FMO2" s="6"/>
      <c r="FMP2" s="6"/>
      <c r="FMQ2" s="6"/>
      <c r="FMR2" s="6"/>
      <c r="FMS2" s="6"/>
      <c r="FMT2" s="6"/>
      <c r="FMU2" s="6"/>
      <c r="FMV2" s="6"/>
      <c r="FMW2" s="6"/>
      <c r="FMX2" s="6"/>
      <c r="FMY2" s="6"/>
      <c r="FMZ2" s="6"/>
      <c r="FNA2" s="6"/>
      <c r="FNB2" s="6"/>
      <c r="FNC2" s="6"/>
      <c r="FND2" s="6"/>
      <c r="FNE2" s="6"/>
      <c r="FNF2" s="6"/>
      <c r="FNG2" s="6"/>
      <c r="FNH2" s="6"/>
      <c r="FNI2" s="6"/>
      <c r="FNJ2" s="6"/>
      <c r="FNK2" s="6"/>
      <c r="FNL2" s="6"/>
      <c r="FNM2" s="6"/>
      <c r="FNN2" s="6"/>
      <c r="FNO2" s="6"/>
      <c r="FNP2" s="6"/>
      <c r="FNQ2" s="6"/>
      <c r="FNR2" s="6"/>
      <c r="FNS2" s="6"/>
      <c r="FNT2" s="6"/>
      <c r="FNU2" s="6"/>
      <c r="FNV2" s="6"/>
      <c r="FNW2" s="6"/>
      <c r="FNX2" s="6"/>
      <c r="FNY2" s="6"/>
      <c r="FNZ2" s="6"/>
      <c r="FOA2" s="6"/>
      <c r="FOB2" s="6"/>
      <c r="FOC2" s="6"/>
      <c r="FOD2" s="6"/>
      <c r="FOE2" s="6"/>
      <c r="FOF2" s="6"/>
      <c r="FOG2" s="6"/>
      <c r="FOH2" s="6"/>
      <c r="FOI2" s="6"/>
      <c r="FOJ2" s="6"/>
      <c r="FOK2" s="6"/>
      <c r="FOL2" s="6"/>
      <c r="FOM2" s="6"/>
      <c r="FON2" s="6"/>
      <c r="FOO2" s="6"/>
      <c r="FOP2" s="6"/>
      <c r="FOQ2" s="6"/>
      <c r="FOR2" s="6"/>
      <c r="FOS2" s="6"/>
      <c r="FOT2" s="6"/>
      <c r="FOU2" s="6"/>
      <c r="FOV2" s="6"/>
      <c r="FOW2" s="6"/>
      <c r="FOX2" s="6"/>
      <c r="FOY2" s="6"/>
      <c r="FOZ2" s="6"/>
      <c r="FPA2" s="6"/>
      <c r="FPB2" s="6"/>
      <c r="FPC2" s="6"/>
      <c r="FPD2" s="6"/>
      <c r="FPE2" s="6"/>
      <c r="FPF2" s="6"/>
      <c r="FPG2" s="6"/>
      <c r="FPH2" s="6"/>
      <c r="FPI2" s="6"/>
      <c r="FPJ2" s="6"/>
      <c r="FPK2" s="6"/>
      <c r="FPL2" s="6"/>
      <c r="FPM2" s="6"/>
      <c r="FPN2" s="6"/>
      <c r="FPO2" s="6"/>
      <c r="FPP2" s="6"/>
      <c r="FPQ2" s="6"/>
      <c r="FPR2" s="6"/>
      <c r="FPS2" s="6"/>
      <c r="FPT2" s="6"/>
      <c r="FPU2" s="6"/>
      <c r="FPV2" s="6"/>
      <c r="FPW2" s="6"/>
      <c r="FPX2" s="6"/>
      <c r="FPY2" s="6"/>
      <c r="FPZ2" s="6"/>
      <c r="FQA2" s="6"/>
      <c r="FQB2" s="6"/>
      <c r="FQC2" s="6"/>
      <c r="FQD2" s="6"/>
      <c r="FQE2" s="6"/>
      <c r="FQF2" s="6"/>
      <c r="FQG2" s="6"/>
      <c r="FQH2" s="6"/>
      <c r="FQI2" s="6"/>
      <c r="FQJ2" s="6"/>
      <c r="FQK2" s="6"/>
      <c r="FQL2" s="6"/>
      <c r="FQM2" s="6"/>
      <c r="FQN2" s="6"/>
      <c r="FQO2" s="6"/>
      <c r="FQP2" s="6"/>
      <c r="FQQ2" s="6"/>
      <c r="FQR2" s="6"/>
      <c r="FQS2" s="6"/>
      <c r="FQT2" s="6"/>
      <c r="FQU2" s="6"/>
      <c r="FQV2" s="6"/>
      <c r="FQW2" s="6"/>
      <c r="FQX2" s="6"/>
      <c r="FQY2" s="6"/>
      <c r="FQZ2" s="6"/>
      <c r="FRA2" s="6"/>
      <c r="FRB2" s="6"/>
      <c r="FRC2" s="6"/>
      <c r="FRD2" s="6"/>
      <c r="FRE2" s="6"/>
      <c r="FRF2" s="6"/>
      <c r="FRG2" s="6"/>
      <c r="FRH2" s="6"/>
      <c r="FRI2" s="6"/>
      <c r="FRJ2" s="6"/>
      <c r="FRK2" s="6"/>
      <c r="FRL2" s="6"/>
      <c r="FRM2" s="6"/>
      <c r="FRN2" s="6"/>
      <c r="FRO2" s="6"/>
      <c r="FRP2" s="6"/>
      <c r="FRQ2" s="6"/>
      <c r="FRR2" s="6"/>
      <c r="FRS2" s="6"/>
      <c r="FRT2" s="6"/>
      <c r="FRU2" s="6"/>
      <c r="FRV2" s="6"/>
      <c r="FRW2" s="6"/>
      <c r="FRX2" s="6"/>
      <c r="FRY2" s="6"/>
      <c r="FRZ2" s="6"/>
      <c r="FSA2" s="6"/>
      <c r="FSB2" s="6"/>
      <c r="FSC2" s="6"/>
      <c r="FSD2" s="6"/>
      <c r="FSE2" s="6"/>
      <c r="FSF2" s="6"/>
      <c r="FSG2" s="6"/>
      <c r="FSH2" s="6"/>
      <c r="FSI2" s="6"/>
      <c r="FSJ2" s="6"/>
      <c r="FSK2" s="6"/>
      <c r="FSL2" s="6"/>
      <c r="FSM2" s="6"/>
      <c r="FSN2" s="6"/>
      <c r="FSO2" s="6"/>
      <c r="FSP2" s="6"/>
      <c r="FSQ2" s="6"/>
      <c r="FSR2" s="6"/>
      <c r="FSS2" s="6"/>
      <c r="FST2" s="6"/>
      <c r="FSU2" s="6"/>
      <c r="FSV2" s="6"/>
      <c r="FSW2" s="6"/>
      <c r="FSX2" s="6"/>
      <c r="FSY2" s="6"/>
      <c r="FSZ2" s="6"/>
      <c r="FTA2" s="6"/>
      <c r="FTB2" s="6"/>
      <c r="FTC2" s="6"/>
      <c r="FTD2" s="6"/>
      <c r="FTE2" s="6"/>
      <c r="FTF2" s="6"/>
      <c r="FTG2" s="6"/>
      <c r="FTH2" s="6"/>
      <c r="FTI2" s="6"/>
      <c r="FTJ2" s="6"/>
      <c r="FTK2" s="6"/>
      <c r="FTL2" s="6"/>
      <c r="FTM2" s="6"/>
      <c r="FTN2" s="6"/>
      <c r="FTO2" s="6"/>
      <c r="FTP2" s="6"/>
      <c r="FTQ2" s="6"/>
      <c r="FTR2" s="6"/>
      <c r="FTS2" s="6"/>
      <c r="FTT2" s="6"/>
      <c r="FTU2" s="6"/>
      <c r="FTV2" s="6"/>
      <c r="FTW2" s="6"/>
      <c r="FTX2" s="6"/>
      <c r="FTY2" s="6"/>
      <c r="FTZ2" s="6"/>
      <c r="FUA2" s="6"/>
      <c r="FUB2" s="6"/>
      <c r="FUC2" s="6"/>
      <c r="FUD2" s="6"/>
      <c r="FUE2" s="6"/>
      <c r="FUF2" s="6"/>
      <c r="FUG2" s="6"/>
      <c r="FUH2" s="6"/>
      <c r="FUI2" s="6"/>
      <c r="FUJ2" s="6"/>
      <c r="FUK2" s="6"/>
      <c r="FUL2" s="6"/>
      <c r="FUM2" s="6"/>
      <c r="FUN2" s="6"/>
      <c r="FUO2" s="6"/>
      <c r="FUP2" s="6"/>
      <c r="FUQ2" s="6"/>
      <c r="FUR2" s="6"/>
      <c r="FUS2" s="6"/>
      <c r="FUT2" s="6"/>
      <c r="FUU2" s="6"/>
      <c r="FUV2" s="6"/>
      <c r="FUW2" s="6"/>
      <c r="FUX2" s="6"/>
      <c r="FUY2" s="6"/>
      <c r="FUZ2" s="6"/>
      <c r="FVA2" s="6"/>
      <c r="FVB2" s="6"/>
      <c r="FVC2" s="6"/>
      <c r="FVD2" s="6"/>
      <c r="FVE2" s="6"/>
      <c r="FVF2" s="6"/>
      <c r="FVG2" s="6"/>
      <c r="FVH2" s="6"/>
      <c r="FVI2" s="6"/>
      <c r="FVJ2" s="6"/>
      <c r="FVK2" s="6"/>
      <c r="FVL2" s="6"/>
      <c r="FVM2" s="6"/>
      <c r="FVN2" s="6"/>
      <c r="FVO2" s="6"/>
      <c r="FVP2" s="6"/>
      <c r="FVQ2" s="6"/>
      <c r="FVR2" s="6"/>
      <c r="FVS2" s="6"/>
      <c r="FVT2" s="6"/>
      <c r="FVU2" s="6"/>
      <c r="FVV2" s="6"/>
      <c r="FVW2" s="6"/>
      <c r="FVX2" s="6"/>
      <c r="FVY2" s="6"/>
      <c r="FVZ2" s="6"/>
      <c r="FWA2" s="6"/>
      <c r="FWB2" s="6"/>
      <c r="FWC2" s="6"/>
      <c r="FWD2" s="6"/>
      <c r="FWE2" s="6"/>
      <c r="FWF2" s="6"/>
      <c r="FWG2" s="6"/>
      <c r="FWH2" s="6"/>
      <c r="FWI2" s="6"/>
      <c r="FWJ2" s="6"/>
      <c r="FWK2" s="6"/>
      <c r="FWL2" s="6"/>
      <c r="FWM2" s="6"/>
      <c r="FWN2" s="6"/>
      <c r="FWO2" s="6"/>
      <c r="FWP2" s="6"/>
      <c r="FWQ2" s="6"/>
      <c r="FWR2" s="6"/>
      <c r="FWS2" s="6"/>
      <c r="FWT2" s="6"/>
      <c r="FWU2" s="6"/>
      <c r="FWV2" s="6"/>
      <c r="FWW2" s="6"/>
      <c r="FWX2" s="6"/>
      <c r="FWY2" s="6"/>
      <c r="FWZ2" s="6"/>
      <c r="FXA2" s="6"/>
      <c r="FXB2" s="6"/>
      <c r="FXC2" s="6"/>
      <c r="FXD2" s="6"/>
      <c r="FXE2" s="6"/>
      <c r="FXF2" s="6"/>
      <c r="FXG2" s="6"/>
      <c r="FXH2" s="6"/>
      <c r="FXI2" s="6"/>
      <c r="FXJ2" s="6"/>
      <c r="FXK2" s="6"/>
      <c r="FXL2" s="6"/>
      <c r="FXM2" s="6"/>
      <c r="FXN2" s="6"/>
      <c r="FXO2" s="6"/>
      <c r="FXP2" s="6"/>
      <c r="FXQ2" s="6"/>
      <c r="FXR2" s="6"/>
      <c r="FXS2" s="6"/>
      <c r="FXT2" s="6"/>
      <c r="FXU2" s="6"/>
      <c r="FXV2" s="6"/>
      <c r="FXW2" s="6"/>
      <c r="FXX2" s="6"/>
      <c r="FXY2" s="6"/>
      <c r="FXZ2" s="6"/>
      <c r="FYA2" s="6"/>
      <c r="FYB2" s="6"/>
      <c r="FYC2" s="6"/>
      <c r="FYD2" s="6"/>
      <c r="FYE2" s="6"/>
      <c r="FYF2" s="6"/>
      <c r="FYG2" s="6"/>
      <c r="FYH2" s="6"/>
      <c r="FYI2" s="6"/>
      <c r="FYJ2" s="6"/>
      <c r="FYK2" s="6"/>
      <c r="FYL2" s="6"/>
      <c r="FYM2" s="6"/>
      <c r="FYN2" s="6"/>
      <c r="FYO2" s="6"/>
      <c r="FYP2" s="6"/>
      <c r="FYQ2" s="6"/>
      <c r="FYR2" s="6"/>
      <c r="FYS2" s="6"/>
      <c r="FYT2" s="6"/>
      <c r="FYU2" s="6"/>
      <c r="FYV2" s="6"/>
      <c r="FYW2" s="6"/>
      <c r="FYX2" s="6"/>
      <c r="FYY2" s="6"/>
      <c r="FYZ2" s="6"/>
      <c r="FZA2" s="6"/>
      <c r="FZB2" s="6"/>
      <c r="FZC2" s="6"/>
      <c r="FZD2" s="6"/>
      <c r="FZE2" s="6"/>
      <c r="FZF2" s="6"/>
      <c r="FZG2" s="6"/>
      <c r="FZH2" s="6"/>
      <c r="FZI2" s="6"/>
      <c r="FZJ2" s="6"/>
      <c r="FZK2" s="6"/>
      <c r="FZL2" s="6"/>
      <c r="FZM2" s="6"/>
      <c r="FZN2" s="6"/>
      <c r="FZO2" s="6"/>
      <c r="FZP2" s="6"/>
      <c r="FZQ2" s="6"/>
      <c r="FZR2" s="6"/>
      <c r="FZS2" s="6"/>
      <c r="FZT2" s="6"/>
      <c r="FZU2" s="6"/>
      <c r="FZV2" s="6"/>
      <c r="FZW2" s="6"/>
      <c r="FZX2" s="6"/>
      <c r="FZY2" s="6"/>
      <c r="FZZ2" s="6"/>
      <c r="GAA2" s="6"/>
      <c r="GAB2" s="6"/>
      <c r="GAC2" s="6"/>
      <c r="GAD2" s="6"/>
      <c r="GAE2" s="6"/>
      <c r="GAF2" s="6"/>
      <c r="GAG2" s="6"/>
      <c r="GAH2" s="6"/>
      <c r="GAI2" s="6"/>
      <c r="GAJ2" s="6"/>
      <c r="GAK2" s="6"/>
      <c r="GAL2" s="6"/>
      <c r="GAM2" s="6"/>
      <c r="GAN2" s="6"/>
      <c r="GAO2" s="6"/>
      <c r="GAP2" s="6"/>
      <c r="GAQ2" s="6"/>
      <c r="GAR2" s="6"/>
      <c r="GAS2" s="6"/>
      <c r="GAT2" s="6"/>
      <c r="GAU2" s="6"/>
      <c r="GAV2" s="6"/>
      <c r="GAW2" s="6"/>
      <c r="GAX2" s="6"/>
      <c r="GAY2" s="6"/>
      <c r="GAZ2" s="6"/>
      <c r="GBA2" s="6"/>
      <c r="GBB2" s="6"/>
      <c r="GBC2" s="6"/>
      <c r="GBD2" s="6"/>
      <c r="GBE2" s="6"/>
      <c r="GBF2" s="6"/>
      <c r="GBG2" s="6"/>
      <c r="GBH2" s="6"/>
      <c r="GBI2" s="6"/>
      <c r="GBJ2" s="6"/>
      <c r="GBK2" s="6"/>
      <c r="GBL2" s="6"/>
      <c r="GBM2" s="6"/>
      <c r="GBN2" s="6"/>
      <c r="GBO2" s="6"/>
      <c r="GBP2" s="6"/>
      <c r="GBQ2" s="6"/>
      <c r="GBR2" s="6"/>
      <c r="GBS2" s="6"/>
      <c r="GBT2" s="6"/>
      <c r="GBU2" s="6"/>
      <c r="GBV2" s="6"/>
      <c r="GBW2" s="6"/>
      <c r="GBX2" s="6"/>
      <c r="GBY2" s="6"/>
      <c r="GBZ2" s="6"/>
      <c r="GCA2" s="6"/>
      <c r="GCB2" s="6"/>
      <c r="GCC2" s="6"/>
      <c r="GCD2" s="6"/>
      <c r="GCE2" s="6"/>
      <c r="GCF2" s="6"/>
      <c r="GCG2" s="6"/>
      <c r="GCH2" s="6"/>
      <c r="GCI2" s="6"/>
      <c r="GCJ2" s="6"/>
      <c r="GCK2" s="6"/>
      <c r="GCL2" s="6"/>
      <c r="GCM2" s="6"/>
      <c r="GCN2" s="6"/>
      <c r="GCO2" s="6"/>
      <c r="GCP2" s="6"/>
      <c r="GCQ2" s="6"/>
      <c r="GCR2" s="6"/>
      <c r="GCS2" s="6"/>
      <c r="GCT2" s="6"/>
      <c r="GCU2" s="6"/>
      <c r="GCV2" s="6"/>
      <c r="GCW2" s="6"/>
      <c r="GCX2" s="6"/>
      <c r="GCY2" s="6"/>
      <c r="GCZ2" s="6"/>
      <c r="GDA2" s="6"/>
      <c r="GDB2" s="6"/>
      <c r="GDC2" s="6"/>
      <c r="GDD2" s="6"/>
      <c r="GDE2" s="6"/>
      <c r="GDF2" s="6"/>
      <c r="GDG2" s="6"/>
      <c r="GDH2" s="6"/>
      <c r="GDI2" s="6"/>
      <c r="GDJ2" s="6"/>
      <c r="GDK2" s="6"/>
      <c r="GDL2" s="6"/>
      <c r="GDM2" s="6"/>
      <c r="GDN2" s="6"/>
      <c r="GDO2" s="6"/>
      <c r="GDP2" s="6"/>
      <c r="GDQ2" s="6"/>
      <c r="GDR2" s="6"/>
      <c r="GDS2" s="6"/>
      <c r="GDT2" s="6"/>
      <c r="GDU2" s="6"/>
      <c r="GDV2" s="6"/>
      <c r="GDW2" s="6"/>
      <c r="GDX2" s="6"/>
      <c r="GDY2" s="6"/>
      <c r="GDZ2" s="6"/>
      <c r="GEA2" s="6"/>
      <c r="GEB2" s="6"/>
      <c r="GEC2" s="6"/>
      <c r="GED2" s="6"/>
      <c r="GEE2" s="6"/>
      <c r="GEF2" s="6"/>
      <c r="GEG2" s="6"/>
      <c r="GEH2" s="6"/>
      <c r="GEI2" s="6"/>
      <c r="GEJ2" s="6"/>
      <c r="GEK2" s="6"/>
      <c r="GEL2" s="6"/>
      <c r="GEM2" s="6"/>
      <c r="GEN2" s="6"/>
      <c r="GEO2" s="6"/>
      <c r="GEP2" s="6"/>
      <c r="GEQ2" s="6"/>
      <c r="GER2" s="6"/>
      <c r="GES2" s="6"/>
      <c r="GET2" s="6"/>
      <c r="GEU2" s="6"/>
      <c r="GEV2" s="6"/>
      <c r="GEW2" s="6"/>
      <c r="GEX2" s="6"/>
      <c r="GEY2" s="6"/>
      <c r="GEZ2" s="6"/>
      <c r="GFA2" s="6"/>
      <c r="GFB2" s="6"/>
      <c r="GFC2" s="6"/>
      <c r="GFD2" s="6"/>
      <c r="GFE2" s="6"/>
      <c r="GFF2" s="6"/>
      <c r="GFG2" s="6"/>
      <c r="GFH2" s="6"/>
      <c r="GFI2" s="6"/>
      <c r="GFJ2" s="6"/>
      <c r="GFK2" s="6"/>
      <c r="GFL2" s="6"/>
      <c r="GFM2" s="6"/>
      <c r="GFN2" s="6"/>
      <c r="GFO2" s="6"/>
      <c r="GFP2" s="6"/>
      <c r="GFQ2" s="6"/>
      <c r="GFR2" s="6"/>
      <c r="GFS2" s="6"/>
      <c r="GFT2" s="6"/>
      <c r="GFU2" s="6"/>
      <c r="GFV2" s="6"/>
      <c r="GFW2" s="6"/>
      <c r="GFX2" s="6"/>
      <c r="GFY2" s="6"/>
      <c r="GFZ2" s="6"/>
      <c r="GGA2" s="6"/>
      <c r="GGB2" s="6"/>
      <c r="GGC2" s="6"/>
      <c r="GGD2" s="6"/>
      <c r="GGE2" s="6"/>
      <c r="GGF2" s="6"/>
      <c r="GGG2" s="6"/>
      <c r="GGH2" s="6"/>
      <c r="GGI2" s="6"/>
      <c r="GGJ2" s="6"/>
      <c r="GGK2" s="6"/>
      <c r="GGL2" s="6"/>
      <c r="GGM2" s="6"/>
      <c r="GGN2" s="6"/>
      <c r="GGO2" s="6"/>
      <c r="GGP2" s="6"/>
      <c r="GGQ2" s="6"/>
      <c r="GGR2" s="6"/>
      <c r="GGS2" s="6"/>
      <c r="GGT2" s="6"/>
      <c r="GGU2" s="6"/>
      <c r="GGV2" s="6"/>
      <c r="GGW2" s="6"/>
      <c r="GGX2" s="6"/>
      <c r="GGY2" s="6"/>
      <c r="GGZ2" s="6"/>
      <c r="GHA2" s="6"/>
      <c r="GHB2" s="6"/>
      <c r="GHC2" s="6"/>
      <c r="GHD2" s="6"/>
      <c r="GHE2" s="6"/>
      <c r="GHF2" s="6"/>
      <c r="GHG2" s="6"/>
      <c r="GHH2" s="6"/>
      <c r="GHI2" s="6"/>
      <c r="GHJ2" s="6"/>
      <c r="GHK2" s="6"/>
      <c r="GHL2" s="6"/>
      <c r="GHM2" s="6"/>
      <c r="GHN2" s="6"/>
      <c r="GHO2" s="6"/>
      <c r="GHP2" s="6"/>
      <c r="GHQ2" s="6"/>
      <c r="GHR2" s="6"/>
      <c r="GHS2" s="6"/>
      <c r="GHT2" s="6"/>
      <c r="GHU2" s="6"/>
      <c r="GHV2" s="6"/>
      <c r="GHW2" s="6"/>
      <c r="GHX2" s="6"/>
      <c r="GHY2" s="6"/>
      <c r="GHZ2" s="6"/>
      <c r="GIA2" s="6"/>
      <c r="GIB2" s="6"/>
      <c r="GIC2" s="6"/>
      <c r="GID2" s="6"/>
      <c r="GIE2" s="6"/>
      <c r="GIF2" s="6"/>
      <c r="GIG2" s="6"/>
      <c r="GIH2" s="6"/>
      <c r="GII2" s="6"/>
      <c r="GIJ2" s="6"/>
      <c r="GIK2" s="6"/>
      <c r="GIL2" s="6"/>
      <c r="GIM2" s="6"/>
      <c r="GIN2" s="6"/>
      <c r="GIO2" s="6"/>
      <c r="GIP2" s="6"/>
      <c r="GIQ2" s="6"/>
      <c r="GIR2" s="6"/>
      <c r="GIS2" s="6"/>
      <c r="GIT2" s="6"/>
      <c r="GIU2" s="6"/>
      <c r="GIV2" s="6"/>
      <c r="GIW2" s="6"/>
      <c r="GIX2" s="6"/>
      <c r="GIY2" s="6"/>
      <c r="GIZ2" s="6"/>
      <c r="GJA2" s="6"/>
      <c r="GJB2" s="6"/>
      <c r="GJC2" s="6"/>
      <c r="GJD2" s="6"/>
      <c r="GJE2" s="6"/>
      <c r="GJF2" s="6"/>
      <c r="GJG2" s="6"/>
      <c r="GJH2" s="6"/>
      <c r="GJI2" s="6"/>
      <c r="GJJ2" s="6"/>
      <c r="GJK2" s="6"/>
      <c r="GJL2" s="6"/>
      <c r="GJM2" s="6"/>
      <c r="GJN2" s="6"/>
      <c r="GJO2" s="6"/>
      <c r="GJP2" s="6"/>
      <c r="GJQ2" s="6"/>
      <c r="GJR2" s="6"/>
      <c r="GJS2" s="6"/>
      <c r="GJT2" s="6"/>
      <c r="GJU2" s="6"/>
      <c r="GJV2" s="6"/>
      <c r="GJW2" s="6"/>
      <c r="GJX2" s="6"/>
      <c r="GJY2" s="6"/>
      <c r="GJZ2" s="6"/>
      <c r="GKA2" s="6"/>
      <c r="GKB2" s="6"/>
      <c r="GKC2" s="6"/>
      <c r="GKD2" s="6"/>
      <c r="GKE2" s="6"/>
      <c r="GKF2" s="6"/>
      <c r="GKG2" s="6"/>
      <c r="GKH2" s="6"/>
      <c r="GKI2" s="6"/>
      <c r="GKJ2" s="6"/>
      <c r="GKK2" s="6"/>
      <c r="GKL2" s="6"/>
      <c r="GKM2" s="6"/>
      <c r="GKN2" s="6"/>
      <c r="GKO2" s="6"/>
      <c r="GKP2" s="6"/>
      <c r="GKQ2" s="6"/>
      <c r="GKR2" s="6"/>
      <c r="GKS2" s="6"/>
      <c r="GKT2" s="6"/>
      <c r="GKU2" s="6"/>
      <c r="GKV2" s="6"/>
      <c r="GKW2" s="6"/>
      <c r="GKX2" s="6"/>
      <c r="GKY2" s="6"/>
      <c r="GKZ2" s="6"/>
      <c r="GLA2" s="6"/>
      <c r="GLB2" s="6"/>
      <c r="GLC2" s="6"/>
      <c r="GLD2" s="6"/>
      <c r="GLE2" s="6"/>
      <c r="GLF2" s="6"/>
      <c r="GLG2" s="6"/>
      <c r="GLH2" s="6"/>
      <c r="GLI2" s="6"/>
      <c r="GLJ2" s="6"/>
      <c r="GLK2" s="6"/>
      <c r="GLL2" s="6"/>
      <c r="GLM2" s="6"/>
      <c r="GLN2" s="6"/>
      <c r="GLO2" s="6"/>
      <c r="GLP2" s="6"/>
      <c r="GLQ2" s="6"/>
      <c r="GLR2" s="6"/>
      <c r="GLS2" s="6"/>
      <c r="GLT2" s="6"/>
      <c r="GLU2" s="6"/>
      <c r="GLV2" s="6"/>
      <c r="GLW2" s="6"/>
      <c r="GLX2" s="6"/>
      <c r="GLY2" s="6"/>
      <c r="GLZ2" s="6"/>
      <c r="GMA2" s="6"/>
      <c r="GMB2" s="6"/>
      <c r="GMC2" s="6"/>
      <c r="GMD2" s="6"/>
      <c r="GME2" s="6"/>
      <c r="GMF2" s="6"/>
      <c r="GMG2" s="6"/>
      <c r="GMH2" s="6"/>
      <c r="GMI2" s="6"/>
      <c r="GMJ2" s="6"/>
      <c r="GMK2" s="6"/>
      <c r="GML2" s="6"/>
      <c r="GMM2" s="6"/>
      <c r="GMN2" s="6"/>
      <c r="GMO2" s="6"/>
      <c r="GMP2" s="6"/>
      <c r="GMQ2" s="6"/>
      <c r="GMR2" s="6"/>
      <c r="GMS2" s="6"/>
      <c r="GMT2" s="6"/>
      <c r="GMU2" s="6"/>
      <c r="GMV2" s="6"/>
      <c r="GMW2" s="6"/>
      <c r="GMX2" s="6"/>
      <c r="GMY2" s="6"/>
      <c r="GMZ2" s="6"/>
      <c r="GNA2" s="6"/>
      <c r="GNB2" s="6"/>
      <c r="GNC2" s="6"/>
      <c r="GND2" s="6"/>
      <c r="GNE2" s="6"/>
      <c r="GNF2" s="6"/>
      <c r="GNG2" s="6"/>
      <c r="GNH2" s="6"/>
      <c r="GNI2" s="6"/>
      <c r="GNJ2" s="6"/>
      <c r="GNK2" s="6"/>
      <c r="GNL2" s="6"/>
      <c r="GNM2" s="6"/>
      <c r="GNN2" s="6"/>
      <c r="GNO2" s="6"/>
      <c r="GNP2" s="6"/>
      <c r="GNQ2" s="6"/>
      <c r="GNR2" s="6"/>
      <c r="GNS2" s="6"/>
      <c r="GNT2" s="6"/>
      <c r="GNU2" s="6"/>
      <c r="GNV2" s="6"/>
      <c r="GNW2" s="6"/>
      <c r="GNX2" s="6"/>
      <c r="GNY2" s="6"/>
      <c r="GNZ2" s="6"/>
      <c r="GOA2" s="6"/>
      <c r="GOB2" s="6"/>
      <c r="GOC2" s="6"/>
      <c r="GOD2" s="6"/>
      <c r="GOE2" s="6"/>
      <c r="GOF2" s="6"/>
      <c r="GOG2" s="6"/>
      <c r="GOH2" s="6"/>
      <c r="GOI2" s="6"/>
      <c r="GOJ2" s="6"/>
      <c r="GOK2" s="6"/>
      <c r="GOL2" s="6"/>
      <c r="GOM2" s="6"/>
      <c r="GON2" s="6"/>
      <c r="GOO2" s="6"/>
      <c r="GOP2" s="6"/>
      <c r="GOQ2" s="6"/>
      <c r="GOR2" s="6"/>
      <c r="GOS2" s="6"/>
      <c r="GOT2" s="6"/>
      <c r="GOU2" s="6"/>
      <c r="GOV2" s="6"/>
      <c r="GOW2" s="6"/>
      <c r="GOX2" s="6"/>
      <c r="GOY2" s="6"/>
      <c r="GOZ2" s="6"/>
      <c r="GPA2" s="6"/>
      <c r="GPB2" s="6"/>
      <c r="GPC2" s="6"/>
      <c r="GPD2" s="6"/>
      <c r="GPE2" s="6"/>
      <c r="GPF2" s="6"/>
      <c r="GPG2" s="6"/>
      <c r="GPH2" s="6"/>
      <c r="GPI2" s="6"/>
      <c r="GPJ2" s="6"/>
      <c r="GPK2" s="6"/>
      <c r="GPL2" s="6"/>
      <c r="GPM2" s="6"/>
      <c r="GPN2" s="6"/>
      <c r="GPO2" s="6"/>
      <c r="GPP2" s="6"/>
      <c r="GPQ2" s="6"/>
      <c r="GPR2" s="6"/>
      <c r="GPS2" s="6"/>
      <c r="GPT2" s="6"/>
      <c r="GPU2" s="6"/>
      <c r="GPV2" s="6"/>
      <c r="GPW2" s="6"/>
      <c r="GPX2" s="6"/>
      <c r="GPY2" s="6"/>
      <c r="GPZ2" s="6"/>
      <c r="GQA2" s="6"/>
      <c r="GQB2" s="6"/>
      <c r="GQC2" s="6"/>
      <c r="GQD2" s="6"/>
      <c r="GQE2" s="6"/>
      <c r="GQF2" s="6"/>
      <c r="GQG2" s="6"/>
      <c r="GQH2" s="6"/>
      <c r="GQI2" s="6"/>
      <c r="GQJ2" s="6"/>
      <c r="GQK2" s="6"/>
      <c r="GQL2" s="6"/>
      <c r="GQM2" s="6"/>
      <c r="GQN2" s="6"/>
      <c r="GQO2" s="6"/>
      <c r="GQP2" s="6"/>
      <c r="GQQ2" s="6"/>
      <c r="GQR2" s="6"/>
      <c r="GQS2" s="6"/>
      <c r="GQT2" s="6"/>
      <c r="GQU2" s="6"/>
      <c r="GQV2" s="6"/>
      <c r="GQW2" s="6"/>
      <c r="GQX2" s="6"/>
      <c r="GQY2" s="6"/>
      <c r="GQZ2" s="6"/>
      <c r="GRA2" s="6"/>
      <c r="GRB2" s="6"/>
      <c r="GRC2" s="6"/>
      <c r="GRD2" s="6"/>
      <c r="GRE2" s="6"/>
      <c r="GRF2" s="6"/>
      <c r="GRG2" s="6"/>
      <c r="GRH2" s="6"/>
      <c r="GRI2" s="6"/>
      <c r="GRJ2" s="6"/>
      <c r="GRK2" s="6"/>
      <c r="GRL2" s="6"/>
      <c r="GRM2" s="6"/>
      <c r="GRN2" s="6"/>
      <c r="GRO2" s="6"/>
      <c r="GRP2" s="6"/>
      <c r="GRQ2" s="6"/>
      <c r="GRR2" s="6"/>
      <c r="GRS2" s="6"/>
      <c r="GRT2" s="6"/>
      <c r="GRU2" s="6"/>
      <c r="GRV2" s="6"/>
      <c r="GRW2" s="6"/>
      <c r="GRX2" s="6"/>
      <c r="GRY2" s="6"/>
      <c r="GRZ2" s="6"/>
      <c r="GSA2" s="6"/>
      <c r="GSB2" s="6"/>
      <c r="GSC2" s="6"/>
      <c r="GSD2" s="6"/>
      <c r="GSE2" s="6"/>
      <c r="GSF2" s="6"/>
      <c r="GSG2" s="6"/>
      <c r="GSH2" s="6"/>
      <c r="GSI2" s="6"/>
      <c r="GSJ2" s="6"/>
      <c r="GSK2" s="6"/>
      <c r="GSL2" s="6"/>
      <c r="GSM2" s="6"/>
      <c r="GSN2" s="6"/>
      <c r="GSO2" s="6"/>
      <c r="GSP2" s="6"/>
      <c r="GSQ2" s="6"/>
      <c r="GSR2" s="6"/>
      <c r="GSS2" s="6"/>
      <c r="GST2" s="6"/>
      <c r="GSU2" s="6"/>
      <c r="GSV2" s="6"/>
      <c r="GSW2" s="6"/>
      <c r="GSX2" s="6"/>
      <c r="GSY2" s="6"/>
      <c r="GSZ2" s="6"/>
      <c r="GTA2" s="6"/>
      <c r="GTB2" s="6"/>
      <c r="GTC2" s="6"/>
      <c r="GTD2" s="6"/>
      <c r="GTE2" s="6"/>
      <c r="GTF2" s="6"/>
      <c r="GTG2" s="6"/>
      <c r="GTH2" s="6"/>
      <c r="GTI2" s="6"/>
      <c r="GTJ2" s="6"/>
      <c r="GTK2" s="6"/>
      <c r="GTL2" s="6"/>
      <c r="GTM2" s="6"/>
      <c r="GTN2" s="6"/>
      <c r="GTO2" s="6"/>
      <c r="GTP2" s="6"/>
      <c r="GTQ2" s="6"/>
      <c r="GTR2" s="6"/>
      <c r="GTS2" s="6"/>
      <c r="GTT2" s="6"/>
      <c r="GTU2" s="6"/>
      <c r="GTV2" s="6"/>
      <c r="GTW2" s="6"/>
      <c r="GTX2" s="6"/>
      <c r="GTY2" s="6"/>
      <c r="GTZ2" s="6"/>
      <c r="GUA2" s="6"/>
      <c r="GUB2" s="6"/>
      <c r="GUC2" s="6"/>
      <c r="GUD2" s="6"/>
      <c r="GUE2" s="6"/>
      <c r="GUF2" s="6"/>
      <c r="GUG2" s="6"/>
      <c r="GUH2" s="6"/>
      <c r="GUI2" s="6"/>
      <c r="GUJ2" s="6"/>
      <c r="GUK2" s="6"/>
      <c r="GUL2" s="6"/>
      <c r="GUM2" s="6"/>
      <c r="GUN2" s="6"/>
      <c r="GUO2" s="6"/>
      <c r="GUP2" s="6"/>
      <c r="GUQ2" s="6"/>
      <c r="GUR2" s="6"/>
      <c r="GUS2" s="6"/>
      <c r="GUT2" s="6"/>
      <c r="GUU2" s="6"/>
      <c r="GUV2" s="6"/>
      <c r="GUW2" s="6"/>
      <c r="GUX2" s="6"/>
      <c r="GUY2" s="6"/>
      <c r="GUZ2" s="6"/>
      <c r="GVA2" s="6"/>
      <c r="GVB2" s="6"/>
      <c r="GVC2" s="6"/>
      <c r="GVD2" s="6"/>
      <c r="GVE2" s="6"/>
      <c r="GVF2" s="6"/>
      <c r="GVG2" s="6"/>
      <c r="GVH2" s="6"/>
      <c r="GVI2" s="6"/>
      <c r="GVJ2" s="6"/>
      <c r="GVK2" s="6"/>
      <c r="GVL2" s="6"/>
      <c r="GVM2" s="6"/>
      <c r="GVN2" s="6"/>
      <c r="GVO2" s="6"/>
      <c r="GVP2" s="6"/>
      <c r="GVQ2" s="6"/>
      <c r="GVR2" s="6"/>
      <c r="GVS2" s="6"/>
      <c r="GVT2" s="6"/>
      <c r="GVU2" s="6"/>
      <c r="GVV2" s="6"/>
      <c r="GVW2" s="6"/>
      <c r="GVX2" s="6"/>
      <c r="GVY2" s="6"/>
      <c r="GVZ2" s="6"/>
      <c r="GWA2" s="6"/>
      <c r="GWB2" s="6"/>
      <c r="GWC2" s="6"/>
      <c r="GWD2" s="6"/>
      <c r="GWE2" s="6"/>
      <c r="GWF2" s="6"/>
      <c r="GWG2" s="6"/>
      <c r="GWH2" s="6"/>
      <c r="GWI2" s="6"/>
      <c r="GWJ2" s="6"/>
      <c r="GWK2" s="6"/>
      <c r="GWL2" s="6"/>
      <c r="GWM2" s="6"/>
      <c r="GWN2" s="6"/>
      <c r="GWO2" s="6"/>
      <c r="GWP2" s="6"/>
      <c r="GWQ2" s="6"/>
      <c r="GWR2" s="6"/>
      <c r="GWS2" s="6"/>
      <c r="GWT2" s="6"/>
      <c r="GWU2" s="6"/>
      <c r="GWV2" s="6"/>
      <c r="GWW2" s="6"/>
      <c r="GWX2" s="6"/>
      <c r="GWY2" s="6"/>
      <c r="GWZ2" s="6"/>
      <c r="GXA2" s="6"/>
      <c r="GXB2" s="6"/>
      <c r="GXC2" s="6"/>
      <c r="GXD2" s="6"/>
      <c r="GXE2" s="6"/>
      <c r="GXF2" s="6"/>
      <c r="GXG2" s="6"/>
      <c r="GXH2" s="6"/>
      <c r="GXI2" s="6"/>
      <c r="GXJ2" s="6"/>
      <c r="GXK2" s="6"/>
      <c r="GXL2" s="6"/>
      <c r="GXM2" s="6"/>
      <c r="GXN2" s="6"/>
      <c r="GXO2" s="6"/>
      <c r="GXP2" s="6"/>
      <c r="GXQ2" s="6"/>
      <c r="GXR2" s="6"/>
      <c r="GXS2" s="6"/>
      <c r="GXT2" s="6"/>
      <c r="GXU2" s="6"/>
      <c r="GXV2" s="6"/>
      <c r="GXW2" s="6"/>
      <c r="GXX2" s="6"/>
      <c r="GXY2" s="6"/>
      <c r="GXZ2" s="6"/>
      <c r="GYA2" s="6"/>
      <c r="GYB2" s="6"/>
      <c r="GYC2" s="6"/>
      <c r="GYD2" s="6"/>
      <c r="GYE2" s="6"/>
      <c r="GYF2" s="6"/>
      <c r="GYG2" s="6"/>
      <c r="GYH2" s="6"/>
      <c r="GYI2" s="6"/>
      <c r="GYJ2" s="6"/>
      <c r="GYK2" s="6"/>
      <c r="GYL2" s="6"/>
      <c r="GYM2" s="6"/>
      <c r="GYN2" s="6"/>
      <c r="GYO2" s="6"/>
      <c r="GYP2" s="6"/>
      <c r="GYQ2" s="6"/>
      <c r="GYR2" s="6"/>
      <c r="GYS2" s="6"/>
      <c r="GYT2" s="6"/>
      <c r="GYU2" s="6"/>
      <c r="GYV2" s="6"/>
      <c r="GYW2" s="6"/>
      <c r="GYX2" s="6"/>
      <c r="GYY2" s="6"/>
      <c r="GYZ2" s="6"/>
      <c r="GZA2" s="6"/>
      <c r="GZB2" s="6"/>
      <c r="GZC2" s="6"/>
      <c r="GZD2" s="6"/>
      <c r="GZE2" s="6"/>
      <c r="GZF2" s="6"/>
      <c r="GZG2" s="6"/>
      <c r="GZH2" s="6"/>
      <c r="GZI2" s="6"/>
      <c r="GZJ2" s="6"/>
      <c r="GZK2" s="6"/>
      <c r="GZL2" s="6"/>
      <c r="GZM2" s="6"/>
      <c r="GZN2" s="6"/>
      <c r="GZO2" s="6"/>
      <c r="GZP2" s="6"/>
      <c r="GZQ2" s="6"/>
      <c r="GZR2" s="6"/>
      <c r="GZS2" s="6"/>
      <c r="GZT2" s="6"/>
      <c r="GZU2" s="6"/>
      <c r="GZV2" s="6"/>
      <c r="GZW2" s="6"/>
      <c r="GZX2" s="6"/>
      <c r="GZY2" s="6"/>
      <c r="GZZ2" s="6"/>
      <c r="HAA2" s="6"/>
      <c r="HAB2" s="6"/>
      <c r="HAC2" s="6"/>
      <c r="HAD2" s="6"/>
      <c r="HAE2" s="6"/>
      <c r="HAF2" s="6"/>
      <c r="HAG2" s="6"/>
      <c r="HAH2" s="6"/>
      <c r="HAI2" s="6"/>
      <c r="HAJ2" s="6"/>
      <c r="HAK2" s="6"/>
      <c r="HAL2" s="6"/>
      <c r="HAM2" s="6"/>
      <c r="HAN2" s="6"/>
      <c r="HAO2" s="6"/>
      <c r="HAP2" s="6"/>
      <c r="HAQ2" s="6"/>
      <c r="HAR2" s="6"/>
      <c r="HAS2" s="6"/>
      <c r="HAT2" s="6"/>
      <c r="HAU2" s="6"/>
      <c r="HAV2" s="6"/>
      <c r="HAW2" s="6"/>
      <c r="HAX2" s="6"/>
      <c r="HAY2" s="6"/>
      <c r="HAZ2" s="6"/>
      <c r="HBA2" s="6"/>
      <c r="HBB2" s="6"/>
      <c r="HBC2" s="6"/>
      <c r="HBD2" s="6"/>
      <c r="HBE2" s="6"/>
      <c r="HBF2" s="6"/>
      <c r="HBG2" s="6"/>
      <c r="HBH2" s="6"/>
      <c r="HBI2" s="6"/>
      <c r="HBJ2" s="6"/>
      <c r="HBK2" s="6"/>
      <c r="HBL2" s="6"/>
      <c r="HBM2" s="6"/>
      <c r="HBN2" s="6"/>
      <c r="HBO2" s="6"/>
      <c r="HBP2" s="6"/>
      <c r="HBQ2" s="6"/>
      <c r="HBR2" s="6"/>
      <c r="HBS2" s="6"/>
      <c r="HBT2" s="6"/>
      <c r="HBU2" s="6"/>
      <c r="HBV2" s="6"/>
      <c r="HBW2" s="6"/>
      <c r="HBX2" s="6"/>
      <c r="HBY2" s="6"/>
      <c r="HBZ2" s="6"/>
      <c r="HCA2" s="6"/>
      <c r="HCB2" s="6"/>
      <c r="HCC2" s="6"/>
      <c r="HCD2" s="6"/>
      <c r="HCE2" s="6"/>
      <c r="HCF2" s="6"/>
      <c r="HCG2" s="6"/>
      <c r="HCH2" s="6"/>
      <c r="HCI2" s="6"/>
      <c r="HCJ2" s="6"/>
      <c r="HCK2" s="6"/>
      <c r="HCL2" s="6"/>
      <c r="HCM2" s="6"/>
      <c r="HCN2" s="6"/>
      <c r="HCO2" s="6"/>
      <c r="HCP2" s="6"/>
      <c r="HCQ2" s="6"/>
      <c r="HCR2" s="6"/>
      <c r="HCS2" s="6"/>
      <c r="HCT2" s="6"/>
      <c r="HCU2" s="6"/>
      <c r="HCV2" s="6"/>
      <c r="HCW2" s="6"/>
      <c r="HCX2" s="6"/>
      <c r="HCY2" s="6"/>
      <c r="HCZ2" s="6"/>
      <c r="HDA2" s="6"/>
      <c r="HDB2" s="6"/>
      <c r="HDC2" s="6"/>
      <c r="HDD2" s="6"/>
      <c r="HDE2" s="6"/>
      <c r="HDF2" s="6"/>
      <c r="HDG2" s="6"/>
      <c r="HDH2" s="6"/>
      <c r="HDI2" s="6"/>
      <c r="HDJ2" s="6"/>
      <c r="HDK2" s="6"/>
      <c r="HDL2" s="6"/>
      <c r="HDM2" s="6"/>
      <c r="HDN2" s="6"/>
      <c r="HDO2" s="6"/>
      <c r="HDP2" s="6"/>
      <c r="HDQ2" s="6"/>
      <c r="HDR2" s="6"/>
      <c r="HDS2" s="6"/>
      <c r="HDT2" s="6"/>
      <c r="HDU2" s="6"/>
      <c r="HDV2" s="6"/>
      <c r="HDW2" s="6"/>
      <c r="HDX2" s="6"/>
      <c r="HDY2" s="6"/>
      <c r="HDZ2" s="6"/>
      <c r="HEA2" s="6"/>
      <c r="HEB2" s="6"/>
      <c r="HEC2" s="6"/>
      <c r="HED2" s="6"/>
      <c r="HEE2" s="6"/>
      <c r="HEF2" s="6"/>
      <c r="HEG2" s="6"/>
      <c r="HEH2" s="6"/>
      <c r="HEI2" s="6"/>
      <c r="HEJ2" s="6"/>
      <c r="HEK2" s="6"/>
      <c r="HEL2" s="6"/>
      <c r="HEM2" s="6"/>
      <c r="HEN2" s="6"/>
      <c r="HEO2" s="6"/>
      <c r="HEP2" s="6"/>
      <c r="HEQ2" s="6"/>
      <c r="HER2" s="6"/>
      <c r="HES2" s="6"/>
      <c r="HET2" s="6"/>
      <c r="HEU2" s="6"/>
      <c r="HEV2" s="6"/>
      <c r="HEW2" s="6"/>
      <c r="HEX2" s="6"/>
      <c r="HEY2" s="6"/>
      <c r="HEZ2" s="6"/>
      <c r="HFA2" s="6"/>
      <c r="HFB2" s="6"/>
      <c r="HFC2" s="6"/>
      <c r="HFD2" s="6"/>
      <c r="HFE2" s="6"/>
      <c r="HFF2" s="6"/>
      <c r="HFG2" s="6"/>
      <c r="HFH2" s="6"/>
      <c r="HFI2" s="6"/>
      <c r="HFJ2" s="6"/>
      <c r="HFK2" s="6"/>
      <c r="HFL2" s="6"/>
      <c r="HFM2" s="6"/>
      <c r="HFN2" s="6"/>
      <c r="HFO2" s="6"/>
      <c r="HFP2" s="6"/>
      <c r="HFQ2" s="6"/>
      <c r="HFR2" s="6"/>
      <c r="HFS2" s="6"/>
      <c r="HFT2" s="6"/>
      <c r="HFU2" s="6"/>
      <c r="HFV2" s="6"/>
      <c r="HFW2" s="6"/>
      <c r="HFX2" s="6"/>
      <c r="HFY2" s="6"/>
      <c r="HFZ2" s="6"/>
      <c r="HGA2" s="6"/>
      <c r="HGB2" s="6"/>
      <c r="HGC2" s="6"/>
      <c r="HGD2" s="6"/>
      <c r="HGE2" s="6"/>
      <c r="HGF2" s="6"/>
      <c r="HGG2" s="6"/>
      <c r="HGH2" s="6"/>
      <c r="HGI2" s="6"/>
      <c r="HGJ2" s="6"/>
      <c r="HGK2" s="6"/>
      <c r="HGL2" s="6"/>
      <c r="HGM2" s="6"/>
      <c r="HGN2" s="6"/>
      <c r="HGO2" s="6"/>
      <c r="HGP2" s="6"/>
      <c r="HGQ2" s="6"/>
      <c r="HGR2" s="6"/>
      <c r="HGS2" s="6"/>
      <c r="HGT2" s="6"/>
      <c r="HGU2" s="6"/>
      <c r="HGV2" s="6"/>
      <c r="HGW2" s="6"/>
      <c r="HGX2" s="6"/>
      <c r="HGY2" s="6"/>
      <c r="HGZ2" s="6"/>
      <c r="HHA2" s="6"/>
      <c r="HHB2" s="6"/>
      <c r="HHC2" s="6"/>
      <c r="HHD2" s="6"/>
      <c r="HHE2" s="6"/>
      <c r="HHF2" s="6"/>
      <c r="HHG2" s="6"/>
      <c r="HHH2" s="6"/>
      <c r="HHI2" s="6"/>
      <c r="HHJ2" s="6"/>
      <c r="HHK2" s="6"/>
      <c r="HHL2" s="6"/>
      <c r="HHM2" s="6"/>
      <c r="HHN2" s="6"/>
      <c r="HHO2" s="6"/>
      <c r="HHP2" s="6"/>
      <c r="HHQ2" s="6"/>
      <c r="HHR2" s="6"/>
      <c r="HHS2" s="6"/>
      <c r="HHT2" s="6"/>
      <c r="HHU2" s="6"/>
      <c r="HHV2" s="6"/>
      <c r="HHW2" s="6"/>
      <c r="HHX2" s="6"/>
      <c r="HHY2" s="6"/>
      <c r="HHZ2" s="6"/>
      <c r="HIA2" s="6"/>
      <c r="HIB2" s="6"/>
      <c r="HIC2" s="6"/>
      <c r="HID2" s="6"/>
      <c r="HIE2" s="6"/>
      <c r="HIF2" s="6"/>
      <c r="HIG2" s="6"/>
      <c r="HIH2" s="6"/>
      <c r="HII2" s="6"/>
      <c r="HIJ2" s="6"/>
      <c r="HIK2" s="6"/>
      <c r="HIL2" s="6"/>
      <c r="HIM2" s="6"/>
      <c r="HIN2" s="6"/>
      <c r="HIO2" s="6"/>
      <c r="HIP2" s="6"/>
      <c r="HIQ2" s="6"/>
      <c r="HIR2" s="6"/>
      <c r="HIS2" s="6"/>
      <c r="HIT2" s="6"/>
      <c r="HIU2" s="6"/>
      <c r="HIV2" s="6"/>
      <c r="HIW2" s="6"/>
      <c r="HIX2" s="6"/>
      <c r="HIY2" s="6"/>
      <c r="HIZ2" s="6"/>
      <c r="HJA2" s="6"/>
      <c r="HJB2" s="6"/>
      <c r="HJC2" s="6"/>
      <c r="HJD2" s="6"/>
      <c r="HJE2" s="6"/>
      <c r="HJF2" s="6"/>
      <c r="HJG2" s="6"/>
      <c r="HJH2" s="6"/>
      <c r="HJI2" s="6"/>
      <c r="HJJ2" s="6"/>
      <c r="HJK2" s="6"/>
      <c r="HJL2" s="6"/>
      <c r="HJM2" s="6"/>
      <c r="HJN2" s="6"/>
      <c r="HJO2" s="6"/>
      <c r="HJP2" s="6"/>
      <c r="HJQ2" s="6"/>
      <c r="HJR2" s="6"/>
      <c r="HJS2" s="6"/>
      <c r="HJT2" s="6"/>
      <c r="HJU2" s="6"/>
      <c r="HJV2" s="6"/>
      <c r="HJW2" s="6"/>
      <c r="HJX2" s="6"/>
      <c r="HJY2" s="6"/>
      <c r="HJZ2" s="6"/>
      <c r="HKA2" s="6"/>
      <c r="HKB2" s="6"/>
      <c r="HKC2" s="6"/>
      <c r="HKD2" s="6"/>
      <c r="HKE2" s="6"/>
      <c r="HKF2" s="6"/>
      <c r="HKG2" s="6"/>
      <c r="HKH2" s="6"/>
      <c r="HKI2" s="6"/>
      <c r="HKJ2" s="6"/>
      <c r="HKK2" s="6"/>
      <c r="HKL2" s="6"/>
      <c r="HKM2" s="6"/>
      <c r="HKN2" s="6"/>
      <c r="HKO2" s="6"/>
      <c r="HKP2" s="6"/>
      <c r="HKQ2" s="6"/>
      <c r="HKR2" s="6"/>
      <c r="HKS2" s="6"/>
      <c r="HKT2" s="6"/>
      <c r="HKU2" s="6"/>
      <c r="HKV2" s="6"/>
      <c r="HKW2" s="6"/>
      <c r="HKX2" s="6"/>
      <c r="HKY2" s="6"/>
      <c r="HKZ2" s="6"/>
      <c r="HLA2" s="6"/>
      <c r="HLB2" s="6"/>
      <c r="HLC2" s="6"/>
      <c r="HLD2" s="6"/>
      <c r="HLE2" s="6"/>
      <c r="HLF2" s="6"/>
      <c r="HLG2" s="6"/>
      <c r="HLH2" s="6"/>
      <c r="HLI2" s="6"/>
      <c r="HLJ2" s="6"/>
      <c r="HLK2" s="6"/>
      <c r="HLL2" s="6"/>
      <c r="HLM2" s="6"/>
      <c r="HLN2" s="6"/>
      <c r="HLO2" s="6"/>
      <c r="HLP2" s="6"/>
      <c r="HLQ2" s="6"/>
      <c r="HLR2" s="6"/>
      <c r="HLS2" s="6"/>
      <c r="HLT2" s="6"/>
      <c r="HLU2" s="6"/>
      <c r="HLV2" s="6"/>
      <c r="HLW2" s="6"/>
      <c r="HLX2" s="6"/>
      <c r="HLY2" s="6"/>
      <c r="HLZ2" s="6"/>
      <c r="HMA2" s="6"/>
      <c r="HMB2" s="6"/>
      <c r="HMC2" s="6"/>
      <c r="HMD2" s="6"/>
      <c r="HME2" s="6"/>
      <c r="HMF2" s="6"/>
      <c r="HMG2" s="6"/>
      <c r="HMH2" s="6"/>
      <c r="HMI2" s="6"/>
      <c r="HMJ2" s="6"/>
      <c r="HMK2" s="6"/>
      <c r="HML2" s="6"/>
      <c r="HMM2" s="6"/>
      <c r="HMN2" s="6"/>
      <c r="HMO2" s="6"/>
      <c r="HMP2" s="6"/>
      <c r="HMQ2" s="6"/>
      <c r="HMR2" s="6"/>
      <c r="HMS2" s="6"/>
      <c r="HMT2" s="6"/>
      <c r="HMU2" s="6"/>
      <c r="HMV2" s="6"/>
      <c r="HMW2" s="6"/>
      <c r="HMX2" s="6"/>
      <c r="HMY2" s="6"/>
      <c r="HMZ2" s="6"/>
      <c r="HNA2" s="6"/>
      <c r="HNB2" s="6"/>
      <c r="HNC2" s="6"/>
      <c r="HND2" s="6"/>
      <c r="HNE2" s="6"/>
      <c r="HNF2" s="6"/>
      <c r="HNG2" s="6"/>
      <c r="HNH2" s="6"/>
      <c r="HNI2" s="6"/>
      <c r="HNJ2" s="6"/>
      <c r="HNK2" s="6"/>
      <c r="HNL2" s="6"/>
      <c r="HNM2" s="6"/>
      <c r="HNN2" s="6"/>
      <c r="HNO2" s="6"/>
      <c r="HNP2" s="6"/>
      <c r="HNQ2" s="6"/>
      <c r="HNR2" s="6"/>
      <c r="HNS2" s="6"/>
      <c r="HNT2" s="6"/>
      <c r="HNU2" s="6"/>
      <c r="HNV2" s="6"/>
      <c r="HNW2" s="6"/>
      <c r="HNX2" s="6"/>
      <c r="HNY2" s="6"/>
      <c r="HNZ2" s="6"/>
      <c r="HOA2" s="6"/>
      <c r="HOB2" s="6"/>
      <c r="HOC2" s="6"/>
      <c r="HOD2" s="6"/>
      <c r="HOE2" s="6"/>
      <c r="HOF2" s="6"/>
      <c r="HOG2" s="6"/>
      <c r="HOH2" s="6"/>
      <c r="HOI2" s="6"/>
      <c r="HOJ2" s="6"/>
      <c r="HOK2" s="6"/>
      <c r="HOL2" s="6"/>
      <c r="HOM2" s="6"/>
      <c r="HON2" s="6"/>
      <c r="HOO2" s="6"/>
      <c r="HOP2" s="6"/>
      <c r="HOQ2" s="6"/>
      <c r="HOR2" s="6"/>
      <c r="HOS2" s="6"/>
      <c r="HOT2" s="6"/>
      <c r="HOU2" s="6"/>
      <c r="HOV2" s="6"/>
      <c r="HOW2" s="6"/>
      <c r="HOX2" s="6"/>
      <c r="HOY2" s="6"/>
      <c r="HOZ2" s="6"/>
      <c r="HPA2" s="6"/>
      <c r="HPB2" s="6"/>
      <c r="HPC2" s="6"/>
      <c r="HPD2" s="6"/>
      <c r="HPE2" s="6"/>
      <c r="HPF2" s="6"/>
      <c r="HPG2" s="6"/>
      <c r="HPH2" s="6"/>
      <c r="HPI2" s="6"/>
      <c r="HPJ2" s="6"/>
      <c r="HPK2" s="6"/>
      <c r="HPL2" s="6"/>
      <c r="HPM2" s="6"/>
      <c r="HPN2" s="6"/>
      <c r="HPO2" s="6"/>
      <c r="HPP2" s="6"/>
      <c r="HPQ2" s="6"/>
      <c r="HPR2" s="6"/>
      <c r="HPS2" s="6"/>
      <c r="HPT2" s="6"/>
      <c r="HPU2" s="6"/>
      <c r="HPV2" s="6"/>
      <c r="HPW2" s="6"/>
      <c r="HPX2" s="6"/>
      <c r="HPY2" s="6"/>
      <c r="HPZ2" s="6"/>
      <c r="HQA2" s="6"/>
      <c r="HQB2" s="6"/>
      <c r="HQC2" s="6"/>
      <c r="HQD2" s="6"/>
      <c r="HQE2" s="6"/>
      <c r="HQF2" s="6"/>
      <c r="HQG2" s="6"/>
      <c r="HQH2" s="6"/>
      <c r="HQI2" s="6"/>
      <c r="HQJ2" s="6"/>
      <c r="HQK2" s="6"/>
      <c r="HQL2" s="6"/>
      <c r="HQM2" s="6"/>
      <c r="HQN2" s="6"/>
      <c r="HQO2" s="6"/>
      <c r="HQP2" s="6"/>
      <c r="HQQ2" s="6"/>
      <c r="HQR2" s="6"/>
      <c r="HQS2" s="6"/>
      <c r="HQT2" s="6"/>
      <c r="HQU2" s="6"/>
      <c r="HQV2" s="6"/>
      <c r="HQW2" s="6"/>
      <c r="HQX2" s="6"/>
      <c r="HQY2" s="6"/>
      <c r="HQZ2" s="6"/>
      <c r="HRA2" s="6"/>
      <c r="HRB2" s="6"/>
      <c r="HRC2" s="6"/>
      <c r="HRD2" s="6"/>
      <c r="HRE2" s="6"/>
      <c r="HRF2" s="6"/>
      <c r="HRG2" s="6"/>
      <c r="HRH2" s="6"/>
      <c r="HRI2" s="6"/>
      <c r="HRJ2" s="6"/>
      <c r="HRK2" s="6"/>
      <c r="HRL2" s="6"/>
      <c r="HRM2" s="6"/>
      <c r="HRN2" s="6"/>
      <c r="HRO2" s="6"/>
      <c r="HRP2" s="6"/>
      <c r="HRQ2" s="6"/>
      <c r="HRR2" s="6"/>
      <c r="HRS2" s="6"/>
      <c r="HRT2" s="6"/>
      <c r="HRU2" s="6"/>
      <c r="HRV2" s="6"/>
      <c r="HRW2" s="6"/>
      <c r="HRX2" s="6"/>
      <c r="HRY2" s="6"/>
      <c r="HRZ2" s="6"/>
      <c r="HSA2" s="6"/>
      <c r="HSB2" s="6"/>
      <c r="HSC2" s="6"/>
      <c r="HSD2" s="6"/>
      <c r="HSE2" s="6"/>
      <c r="HSF2" s="6"/>
      <c r="HSG2" s="6"/>
      <c r="HSH2" s="6"/>
      <c r="HSI2" s="6"/>
      <c r="HSJ2" s="6"/>
      <c r="HSK2" s="6"/>
      <c r="HSL2" s="6"/>
      <c r="HSM2" s="6"/>
      <c r="HSN2" s="6"/>
      <c r="HSO2" s="6"/>
      <c r="HSP2" s="6"/>
      <c r="HSQ2" s="6"/>
      <c r="HSR2" s="6"/>
      <c r="HSS2" s="6"/>
      <c r="HST2" s="6"/>
      <c r="HSU2" s="6"/>
      <c r="HSV2" s="6"/>
      <c r="HSW2" s="6"/>
      <c r="HSX2" s="6"/>
      <c r="HSY2" s="6"/>
      <c r="HSZ2" s="6"/>
      <c r="HTA2" s="6"/>
      <c r="HTB2" s="6"/>
      <c r="HTC2" s="6"/>
      <c r="HTD2" s="6"/>
      <c r="HTE2" s="6"/>
      <c r="HTF2" s="6"/>
      <c r="HTG2" s="6"/>
      <c r="HTH2" s="6"/>
      <c r="HTI2" s="6"/>
      <c r="HTJ2" s="6"/>
      <c r="HTK2" s="6"/>
      <c r="HTL2" s="6"/>
      <c r="HTM2" s="6"/>
      <c r="HTN2" s="6"/>
      <c r="HTO2" s="6"/>
      <c r="HTP2" s="6"/>
      <c r="HTQ2" s="6"/>
      <c r="HTR2" s="6"/>
      <c r="HTS2" s="6"/>
      <c r="HTT2" s="6"/>
      <c r="HTU2" s="6"/>
      <c r="HTV2" s="6"/>
      <c r="HTW2" s="6"/>
      <c r="HTX2" s="6"/>
      <c r="HTY2" s="6"/>
      <c r="HTZ2" s="6"/>
      <c r="HUA2" s="6"/>
      <c r="HUB2" s="6"/>
      <c r="HUC2" s="6"/>
      <c r="HUD2" s="6"/>
      <c r="HUE2" s="6"/>
      <c r="HUF2" s="6"/>
      <c r="HUG2" s="6"/>
      <c r="HUH2" s="6"/>
      <c r="HUI2" s="6"/>
      <c r="HUJ2" s="6"/>
      <c r="HUK2" s="6"/>
      <c r="HUL2" s="6"/>
      <c r="HUM2" s="6"/>
      <c r="HUN2" s="6"/>
      <c r="HUO2" s="6"/>
      <c r="HUP2" s="6"/>
      <c r="HUQ2" s="6"/>
      <c r="HUR2" s="6"/>
      <c r="HUS2" s="6"/>
      <c r="HUT2" s="6"/>
      <c r="HUU2" s="6"/>
      <c r="HUV2" s="6"/>
      <c r="HUW2" s="6"/>
      <c r="HUX2" s="6"/>
      <c r="HUY2" s="6"/>
      <c r="HUZ2" s="6"/>
      <c r="HVA2" s="6"/>
      <c r="HVB2" s="6"/>
      <c r="HVC2" s="6"/>
      <c r="HVD2" s="6"/>
      <c r="HVE2" s="6"/>
      <c r="HVF2" s="6"/>
      <c r="HVG2" s="6"/>
      <c r="HVH2" s="6"/>
      <c r="HVI2" s="6"/>
      <c r="HVJ2" s="6"/>
      <c r="HVK2" s="6"/>
      <c r="HVL2" s="6"/>
      <c r="HVM2" s="6"/>
      <c r="HVN2" s="6"/>
      <c r="HVO2" s="6"/>
      <c r="HVP2" s="6"/>
      <c r="HVQ2" s="6"/>
      <c r="HVR2" s="6"/>
      <c r="HVS2" s="6"/>
      <c r="HVT2" s="6"/>
      <c r="HVU2" s="6"/>
      <c r="HVV2" s="6"/>
      <c r="HVW2" s="6"/>
      <c r="HVX2" s="6"/>
      <c r="HVY2" s="6"/>
      <c r="HVZ2" s="6"/>
      <c r="HWA2" s="6"/>
      <c r="HWB2" s="6"/>
      <c r="HWC2" s="6"/>
      <c r="HWD2" s="6"/>
      <c r="HWE2" s="6"/>
      <c r="HWF2" s="6"/>
      <c r="HWG2" s="6"/>
      <c r="HWH2" s="6"/>
      <c r="HWI2" s="6"/>
      <c r="HWJ2" s="6"/>
      <c r="HWK2" s="6"/>
      <c r="HWL2" s="6"/>
      <c r="HWM2" s="6"/>
      <c r="HWN2" s="6"/>
      <c r="HWO2" s="6"/>
      <c r="HWP2" s="6"/>
      <c r="HWQ2" s="6"/>
      <c r="HWR2" s="6"/>
      <c r="HWS2" s="6"/>
      <c r="HWT2" s="6"/>
      <c r="HWU2" s="6"/>
      <c r="HWV2" s="6"/>
      <c r="HWW2" s="6"/>
      <c r="HWX2" s="6"/>
      <c r="HWY2" s="6"/>
      <c r="HWZ2" s="6"/>
      <c r="HXA2" s="6"/>
      <c r="HXB2" s="6"/>
      <c r="HXC2" s="6"/>
      <c r="HXD2" s="6"/>
      <c r="HXE2" s="6"/>
      <c r="HXF2" s="6"/>
      <c r="HXG2" s="6"/>
      <c r="HXH2" s="6"/>
      <c r="HXI2" s="6"/>
      <c r="HXJ2" s="6"/>
      <c r="HXK2" s="6"/>
      <c r="HXL2" s="6"/>
      <c r="HXM2" s="6"/>
      <c r="HXN2" s="6"/>
      <c r="HXO2" s="6"/>
      <c r="HXP2" s="6"/>
      <c r="HXQ2" s="6"/>
      <c r="HXR2" s="6"/>
      <c r="HXS2" s="6"/>
      <c r="HXT2" s="6"/>
      <c r="HXU2" s="6"/>
      <c r="HXV2" s="6"/>
      <c r="HXW2" s="6"/>
      <c r="HXX2" s="6"/>
      <c r="HXY2" s="6"/>
      <c r="HXZ2" s="6"/>
      <c r="HYA2" s="6"/>
      <c r="HYB2" s="6"/>
      <c r="HYC2" s="6"/>
      <c r="HYD2" s="6"/>
      <c r="HYE2" s="6"/>
      <c r="HYF2" s="6"/>
      <c r="HYG2" s="6"/>
      <c r="HYH2" s="6"/>
      <c r="HYI2" s="6"/>
      <c r="HYJ2" s="6"/>
      <c r="HYK2" s="6"/>
      <c r="HYL2" s="6"/>
      <c r="HYM2" s="6"/>
      <c r="HYN2" s="6"/>
      <c r="HYO2" s="6"/>
      <c r="HYP2" s="6"/>
      <c r="HYQ2" s="6"/>
      <c r="HYR2" s="6"/>
      <c r="HYS2" s="6"/>
      <c r="HYT2" s="6"/>
      <c r="HYU2" s="6"/>
      <c r="HYV2" s="6"/>
      <c r="HYW2" s="6"/>
      <c r="HYX2" s="6"/>
      <c r="HYY2" s="6"/>
      <c r="HYZ2" s="6"/>
      <c r="HZA2" s="6"/>
      <c r="HZB2" s="6"/>
      <c r="HZC2" s="6"/>
      <c r="HZD2" s="6"/>
      <c r="HZE2" s="6"/>
      <c r="HZF2" s="6"/>
      <c r="HZG2" s="6"/>
      <c r="HZH2" s="6"/>
      <c r="HZI2" s="6"/>
      <c r="HZJ2" s="6"/>
      <c r="HZK2" s="6"/>
      <c r="HZL2" s="6"/>
      <c r="HZM2" s="6"/>
      <c r="HZN2" s="6"/>
      <c r="HZO2" s="6"/>
      <c r="HZP2" s="6"/>
      <c r="HZQ2" s="6"/>
      <c r="HZR2" s="6"/>
      <c r="HZS2" s="6"/>
      <c r="HZT2" s="6"/>
      <c r="HZU2" s="6"/>
      <c r="HZV2" s="6"/>
      <c r="HZW2" s="6"/>
      <c r="HZX2" s="6"/>
      <c r="HZY2" s="6"/>
      <c r="HZZ2" s="6"/>
      <c r="IAA2" s="6"/>
      <c r="IAB2" s="6"/>
      <c r="IAC2" s="6"/>
      <c r="IAD2" s="6"/>
      <c r="IAE2" s="6"/>
      <c r="IAF2" s="6"/>
      <c r="IAG2" s="6"/>
      <c r="IAH2" s="6"/>
      <c r="IAI2" s="6"/>
      <c r="IAJ2" s="6"/>
      <c r="IAK2" s="6"/>
      <c r="IAL2" s="6"/>
      <c r="IAM2" s="6"/>
      <c r="IAN2" s="6"/>
      <c r="IAO2" s="6"/>
      <c r="IAP2" s="6"/>
      <c r="IAQ2" s="6"/>
      <c r="IAR2" s="6"/>
      <c r="IAS2" s="6"/>
      <c r="IAT2" s="6"/>
      <c r="IAU2" s="6"/>
      <c r="IAV2" s="6"/>
      <c r="IAW2" s="6"/>
      <c r="IAX2" s="6"/>
      <c r="IAY2" s="6"/>
      <c r="IAZ2" s="6"/>
      <c r="IBA2" s="6"/>
      <c r="IBB2" s="6"/>
      <c r="IBC2" s="6"/>
      <c r="IBD2" s="6"/>
      <c r="IBE2" s="6"/>
      <c r="IBF2" s="6"/>
      <c r="IBG2" s="6"/>
      <c r="IBH2" s="6"/>
      <c r="IBI2" s="6"/>
      <c r="IBJ2" s="6"/>
      <c r="IBK2" s="6"/>
      <c r="IBL2" s="6"/>
      <c r="IBM2" s="6"/>
      <c r="IBN2" s="6"/>
      <c r="IBO2" s="6"/>
      <c r="IBP2" s="6"/>
      <c r="IBQ2" s="6"/>
      <c r="IBR2" s="6"/>
      <c r="IBS2" s="6"/>
      <c r="IBT2" s="6"/>
      <c r="IBU2" s="6"/>
      <c r="IBV2" s="6"/>
      <c r="IBW2" s="6"/>
      <c r="IBX2" s="6"/>
      <c r="IBY2" s="6"/>
      <c r="IBZ2" s="6"/>
      <c r="ICA2" s="6"/>
      <c r="ICB2" s="6"/>
      <c r="ICC2" s="6"/>
      <c r="ICD2" s="6"/>
      <c r="ICE2" s="6"/>
      <c r="ICF2" s="6"/>
      <c r="ICG2" s="6"/>
      <c r="ICH2" s="6"/>
      <c r="ICI2" s="6"/>
      <c r="ICJ2" s="6"/>
      <c r="ICK2" s="6"/>
      <c r="ICL2" s="6"/>
      <c r="ICM2" s="6"/>
      <c r="ICN2" s="6"/>
      <c r="ICO2" s="6"/>
      <c r="ICP2" s="6"/>
      <c r="ICQ2" s="6"/>
      <c r="ICR2" s="6"/>
      <c r="ICS2" s="6"/>
      <c r="ICT2" s="6"/>
      <c r="ICU2" s="6"/>
      <c r="ICV2" s="6"/>
      <c r="ICW2" s="6"/>
      <c r="ICX2" s="6"/>
      <c r="ICY2" s="6"/>
      <c r="ICZ2" s="6"/>
      <c r="IDA2" s="6"/>
      <c r="IDB2" s="6"/>
      <c r="IDC2" s="6"/>
      <c r="IDD2" s="6"/>
      <c r="IDE2" s="6"/>
      <c r="IDF2" s="6"/>
      <c r="IDG2" s="6"/>
      <c r="IDH2" s="6"/>
      <c r="IDI2" s="6"/>
      <c r="IDJ2" s="6"/>
      <c r="IDK2" s="6"/>
      <c r="IDL2" s="6"/>
      <c r="IDM2" s="6"/>
      <c r="IDN2" s="6"/>
      <c r="IDO2" s="6"/>
      <c r="IDP2" s="6"/>
      <c r="IDQ2" s="6"/>
      <c r="IDR2" s="6"/>
      <c r="IDS2" s="6"/>
      <c r="IDT2" s="6"/>
      <c r="IDU2" s="6"/>
      <c r="IDV2" s="6"/>
      <c r="IDW2" s="6"/>
      <c r="IDX2" s="6"/>
      <c r="IDY2" s="6"/>
      <c r="IDZ2" s="6"/>
      <c r="IEA2" s="6"/>
      <c r="IEB2" s="6"/>
      <c r="IEC2" s="6"/>
      <c r="IED2" s="6"/>
      <c r="IEE2" s="6"/>
      <c r="IEF2" s="6"/>
      <c r="IEG2" s="6"/>
      <c r="IEH2" s="6"/>
      <c r="IEI2" s="6"/>
      <c r="IEJ2" s="6"/>
      <c r="IEK2" s="6"/>
      <c r="IEL2" s="6"/>
      <c r="IEM2" s="6"/>
      <c r="IEN2" s="6"/>
      <c r="IEO2" s="6"/>
      <c r="IEP2" s="6"/>
      <c r="IEQ2" s="6"/>
      <c r="IER2" s="6"/>
      <c r="IES2" s="6"/>
      <c r="IET2" s="6"/>
      <c r="IEU2" s="6"/>
      <c r="IEV2" s="6"/>
      <c r="IEW2" s="6"/>
      <c r="IEX2" s="6"/>
      <c r="IEY2" s="6"/>
      <c r="IEZ2" s="6"/>
      <c r="IFA2" s="6"/>
      <c r="IFB2" s="6"/>
      <c r="IFC2" s="6"/>
      <c r="IFD2" s="6"/>
      <c r="IFE2" s="6"/>
      <c r="IFF2" s="6"/>
      <c r="IFG2" s="6"/>
      <c r="IFH2" s="6"/>
      <c r="IFI2" s="6"/>
      <c r="IFJ2" s="6"/>
      <c r="IFK2" s="6"/>
      <c r="IFL2" s="6"/>
      <c r="IFM2" s="6"/>
      <c r="IFN2" s="6"/>
      <c r="IFO2" s="6"/>
      <c r="IFP2" s="6"/>
      <c r="IFQ2" s="6"/>
      <c r="IFR2" s="6"/>
      <c r="IFS2" s="6"/>
      <c r="IFT2" s="6"/>
      <c r="IFU2" s="6"/>
      <c r="IFV2" s="6"/>
      <c r="IFW2" s="6"/>
      <c r="IFX2" s="6"/>
      <c r="IFY2" s="6"/>
      <c r="IFZ2" s="6"/>
      <c r="IGA2" s="6"/>
      <c r="IGB2" s="6"/>
      <c r="IGC2" s="6"/>
      <c r="IGD2" s="6"/>
      <c r="IGE2" s="6"/>
      <c r="IGF2" s="6"/>
      <c r="IGG2" s="6"/>
      <c r="IGH2" s="6"/>
      <c r="IGI2" s="6"/>
      <c r="IGJ2" s="6"/>
      <c r="IGK2" s="6"/>
      <c r="IGL2" s="6"/>
      <c r="IGM2" s="6"/>
      <c r="IGN2" s="6"/>
      <c r="IGO2" s="6"/>
      <c r="IGP2" s="6"/>
      <c r="IGQ2" s="6"/>
      <c r="IGR2" s="6"/>
      <c r="IGS2" s="6"/>
      <c r="IGT2" s="6"/>
      <c r="IGU2" s="6"/>
      <c r="IGV2" s="6"/>
      <c r="IGW2" s="6"/>
      <c r="IGX2" s="6"/>
      <c r="IGY2" s="6"/>
      <c r="IGZ2" s="6"/>
      <c r="IHA2" s="6"/>
      <c r="IHB2" s="6"/>
      <c r="IHC2" s="6"/>
      <c r="IHD2" s="6"/>
      <c r="IHE2" s="6"/>
      <c r="IHF2" s="6"/>
      <c r="IHG2" s="6"/>
      <c r="IHH2" s="6"/>
      <c r="IHI2" s="6"/>
      <c r="IHJ2" s="6"/>
      <c r="IHK2" s="6"/>
      <c r="IHL2" s="6"/>
      <c r="IHM2" s="6"/>
      <c r="IHN2" s="6"/>
      <c r="IHO2" s="6"/>
      <c r="IHP2" s="6"/>
      <c r="IHQ2" s="6"/>
      <c r="IHR2" s="6"/>
      <c r="IHS2" s="6"/>
      <c r="IHT2" s="6"/>
      <c r="IHU2" s="6"/>
      <c r="IHV2" s="6"/>
      <c r="IHW2" s="6"/>
      <c r="IHX2" s="6"/>
      <c r="IHY2" s="6"/>
      <c r="IHZ2" s="6"/>
      <c r="IIA2" s="6"/>
      <c r="IIB2" s="6"/>
      <c r="IIC2" s="6"/>
      <c r="IID2" s="6"/>
      <c r="IIE2" s="6"/>
      <c r="IIF2" s="6"/>
      <c r="IIG2" s="6"/>
      <c r="IIH2" s="6"/>
      <c r="III2" s="6"/>
      <c r="IIJ2" s="6"/>
      <c r="IIK2" s="6"/>
      <c r="IIL2" s="6"/>
      <c r="IIM2" s="6"/>
      <c r="IIN2" s="6"/>
      <c r="IIO2" s="6"/>
      <c r="IIP2" s="6"/>
      <c r="IIQ2" s="6"/>
      <c r="IIR2" s="6"/>
      <c r="IIS2" s="6"/>
      <c r="IIT2" s="6"/>
      <c r="IIU2" s="6"/>
      <c r="IIV2" s="6"/>
      <c r="IIW2" s="6"/>
      <c r="IIX2" s="6"/>
      <c r="IIY2" s="6"/>
      <c r="IIZ2" s="6"/>
      <c r="IJA2" s="6"/>
      <c r="IJB2" s="6"/>
      <c r="IJC2" s="6"/>
      <c r="IJD2" s="6"/>
      <c r="IJE2" s="6"/>
      <c r="IJF2" s="6"/>
      <c r="IJG2" s="6"/>
      <c r="IJH2" s="6"/>
      <c r="IJI2" s="6"/>
      <c r="IJJ2" s="6"/>
      <c r="IJK2" s="6"/>
      <c r="IJL2" s="6"/>
      <c r="IJM2" s="6"/>
      <c r="IJN2" s="6"/>
      <c r="IJO2" s="6"/>
      <c r="IJP2" s="6"/>
      <c r="IJQ2" s="6"/>
      <c r="IJR2" s="6"/>
      <c r="IJS2" s="6"/>
      <c r="IJT2" s="6"/>
      <c r="IJU2" s="6"/>
      <c r="IJV2" s="6"/>
      <c r="IJW2" s="6"/>
      <c r="IJX2" s="6"/>
      <c r="IJY2" s="6"/>
      <c r="IJZ2" s="6"/>
      <c r="IKA2" s="6"/>
      <c r="IKB2" s="6"/>
      <c r="IKC2" s="6"/>
      <c r="IKD2" s="6"/>
      <c r="IKE2" s="6"/>
      <c r="IKF2" s="6"/>
      <c r="IKG2" s="6"/>
      <c r="IKH2" s="6"/>
      <c r="IKI2" s="6"/>
      <c r="IKJ2" s="6"/>
      <c r="IKK2" s="6"/>
      <c r="IKL2" s="6"/>
      <c r="IKM2" s="6"/>
      <c r="IKN2" s="6"/>
      <c r="IKO2" s="6"/>
      <c r="IKP2" s="6"/>
      <c r="IKQ2" s="6"/>
      <c r="IKR2" s="6"/>
      <c r="IKS2" s="6"/>
      <c r="IKT2" s="6"/>
      <c r="IKU2" s="6"/>
      <c r="IKV2" s="6"/>
      <c r="IKW2" s="6"/>
      <c r="IKX2" s="6"/>
      <c r="IKY2" s="6"/>
      <c r="IKZ2" s="6"/>
      <c r="ILA2" s="6"/>
      <c r="ILB2" s="6"/>
      <c r="ILC2" s="6"/>
      <c r="ILD2" s="6"/>
      <c r="ILE2" s="6"/>
      <c r="ILF2" s="6"/>
      <c r="ILG2" s="6"/>
      <c r="ILH2" s="6"/>
      <c r="ILI2" s="6"/>
      <c r="ILJ2" s="6"/>
      <c r="ILK2" s="6"/>
      <c r="ILL2" s="6"/>
      <c r="ILM2" s="6"/>
      <c r="ILN2" s="6"/>
      <c r="ILO2" s="6"/>
      <c r="ILP2" s="6"/>
      <c r="ILQ2" s="6"/>
      <c r="ILR2" s="6"/>
      <c r="ILS2" s="6"/>
      <c r="ILT2" s="6"/>
      <c r="ILU2" s="6"/>
      <c r="ILV2" s="6"/>
      <c r="ILW2" s="6"/>
      <c r="ILX2" s="6"/>
      <c r="ILY2" s="6"/>
      <c r="ILZ2" s="6"/>
      <c r="IMA2" s="6"/>
      <c r="IMB2" s="6"/>
      <c r="IMC2" s="6"/>
      <c r="IMD2" s="6"/>
      <c r="IME2" s="6"/>
      <c r="IMF2" s="6"/>
      <c r="IMG2" s="6"/>
      <c r="IMH2" s="6"/>
      <c r="IMI2" s="6"/>
      <c r="IMJ2" s="6"/>
      <c r="IMK2" s="6"/>
      <c r="IML2" s="6"/>
      <c r="IMM2" s="6"/>
      <c r="IMN2" s="6"/>
      <c r="IMO2" s="6"/>
      <c r="IMP2" s="6"/>
      <c r="IMQ2" s="6"/>
      <c r="IMR2" s="6"/>
      <c r="IMS2" s="6"/>
      <c r="IMT2" s="6"/>
      <c r="IMU2" s="6"/>
      <c r="IMV2" s="6"/>
      <c r="IMW2" s="6"/>
      <c r="IMX2" s="6"/>
      <c r="IMY2" s="6"/>
      <c r="IMZ2" s="6"/>
      <c r="INA2" s="6"/>
      <c r="INB2" s="6"/>
      <c r="INC2" s="6"/>
      <c r="IND2" s="6"/>
      <c r="INE2" s="6"/>
      <c r="INF2" s="6"/>
      <c r="ING2" s="6"/>
      <c r="INH2" s="6"/>
      <c r="INI2" s="6"/>
      <c r="INJ2" s="6"/>
      <c r="INK2" s="6"/>
      <c r="INL2" s="6"/>
      <c r="INM2" s="6"/>
      <c r="INN2" s="6"/>
      <c r="INO2" s="6"/>
      <c r="INP2" s="6"/>
      <c r="INQ2" s="6"/>
      <c r="INR2" s="6"/>
      <c r="INS2" s="6"/>
      <c r="INT2" s="6"/>
      <c r="INU2" s="6"/>
      <c r="INV2" s="6"/>
      <c r="INW2" s="6"/>
      <c r="INX2" s="6"/>
      <c r="INY2" s="6"/>
      <c r="INZ2" s="6"/>
      <c r="IOA2" s="6"/>
      <c r="IOB2" s="6"/>
      <c r="IOC2" s="6"/>
      <c r="IOD2" s="6"/>
      <c r="IOE2" s="6"/>
      <c r="IOF2" s="6"/>
      <c r="IOG2" s="6"/>
      <c r="IOH2" s="6"/>
      <c r="IOI2" s="6"/>
      <c r="IOJ2" s="6"/>
      <c r="IOK2" s="6"/>
      <c r="IOL2" s="6"/>
      <c r="IOM2" s="6"/>
      <c r="ION2" s="6"/>
      <c r="IOO2" s="6"/>
      <c r="IOP2" s="6"/>
      <c r="IOQ2" s="6"/>
      <c r="IOR2" s="6"/>
      <c r="IOS2" s="6"/>
      <c r="IOT2" s="6"/>
      <c r="IOU2" s="6"/>
      <c r="IOV2" s="6"/>
      <c r="IOW2" s="6"/>
      <c r="IOX2" s="6"/>
      <c r="IOY2" s="6"/>
      <c r="IOZ2" s="6"/>
      <c r="IPA2" s="6"/>
      <c r="IPB2" s="6"/>
      <c r="IPC2" s="6"/>
      <c r="IPD2" s="6"/>
      <c r="IPE2" s="6"/>
      <c r="IPF2" s="6"/>
      <c r="IPG2" s="6"/>
      <c r="IPH2" s="6"/>
      <c r="IPI2" s="6"/>
      <c r="IPJ2" s="6"/>
      <c r="IPK2" s="6"/>
      <c r="IPL2" s="6"/>
      <c r="IPM2" s="6"/>
      <c r="IPN2" s="6"/>
      <c r="IPO2" s="6"/>
      <c r="IPP2" s="6"/>
      <c r="IPQ2" s="6"/>
      <c r="IPR2" s="6"/>
      <c r="IPS2" s="6"/>
      <c r="IPT2" s="6"/>
      <c r="IPU2" s="6"/>
      <c r="IPV2" s="6"/>
      <c r="IPW2" s="6"/>
      <c r="IPX2" s="6"/>
      <c r="IPY2" s="6"/>
      <c r="IPZ2" s="6"/>
      <c r="IQA2" s="6"/>
      <c r="IQB2" s="6"/>
      <c r="IQC2" s="6"/>
      <c r="IQD2" s="6"/>
      <c r="IQE2" s="6"/>
      <c r="IQF2" s="6"/>
      <c r="IQG2" s="6"/>
      <c r="IQH2" s="6"/>
      <c r="IQI2" s="6"/>
      <c r="IQJ2" s="6"/>
      <c r="IQK2" s="6"/>
      <c r="IQL2" s="6"/>
      <c r="IQM2" s="6"/>
      <c r="IQN2" s="6"/>
      <c r="IQO2" s="6"/>
      <c r="IQP2" s="6"/>
      <c r="IQQ2" s="6"/>
      <c r="IQR2" s="6"/>
      <c r="IQS2" s="6"/>
      <c r="IQT2" s="6"/>
      <c r="IQU2" s="6"/>
      <c r="IQV2" s="6"/>
      <c r="IQW2" s="6"/>
      <c r="IQX2" s="6"/>
      <c r="IQY2" s="6"/>
      <c r="IQZ2" s="6"/>
      <c r="IRA2" s="6"/>
      <c r="IRB2" s="6"/>
      <c r="IRC2" s="6"/>
      <c r="IRD2" s="6"/>
      <c r="IRE2" s="6"/>
      <c r="IRF2" s="6"/>
      <c r="IRG2" s="6"/>
      <c r="IRH2" s="6"/>
      <c r="IRI2" s="6"/>
      <c r="IRJ2" s="6"/>
      <c r="IRK2" s="6"/>
      <c r="IRL2" s="6"/>
      <c r="IRM2" s="6"/>
      <c r="IRN2" s="6"/>
      <c r="IRO2" s="6"/>
      <c r="IRP2" s="6"/>
      <c r="IRQ2" s="6"/>
      <c r="IRR2" s="6"/>
      <c r="IRS2" s="6"/>
      <c r="IRT2" s="6"/>
      <c r="IRU2" s="6"/>
      <c r="IRV2" s="6"/>
      <c r="IRW2" s="6"/>
      <c r="IRX2" s="6"/>
      <c r="IRY2" s="6"/>
      <c r="IRZ2" s="6"/>
      <c r="ISA2" s="6"/>
      <c r="ISB2" s="6"/>
      <c r="ISC2" s="6"/>
      <c r="ISD2" s="6"/>
      <c r="ISE2" s="6"/>
      <c r="ISF2" s="6"/>
      <c r="ISG2" s="6"/>
      <c r="ISH2" s="6"/>
      <c r="ISI2" s="6"/>
      <c r="ISJ2" s="6"/>
      <c r="ISK2" s="6"/>
      <c r="ISL2" s="6"/>
      <c r="ISM2" s="6"/>
      <c r="ISN2" s="6"/>
      <c r="ISO2" s="6"/>
      <c r="ISP2" s="6"/>
      <c r="ISQ2" s="6"/>
      <c r="ISR2" s="6"/>
      <c r="ISS2" s="6"/>
      <c r="IST2" s="6"/>
      <c r="ISU2" s="6"/>
      <c r="ISV2" s="6"/>
      <c r="ISW2" s="6"/>
      <c r="ISX2" s="6"/>
      <c r="ISY2" s="6"/>
      <c r="ISZ2" s="6"/>
      <c r="ITA2" s="6"/>
      <c r="ITB2" s="6"/>
      <c r="ITC2" s="6"/>
      <c r="ITD2" s="6"/>
      <c r="ITE2" s="6"/>
      <c r="ITF2" s="6"/>
      <c r="ITG2" s="6"/>
      <c r="ITH2" s="6"/>
      <c r="ITI2" s="6"/>
      <c r="ITJ2" s="6"/>
      <c r="ITK2" s="6"/>
      <c r="ITL2" s="6"/>
      <c r="ITM2" s="6"/>
      <c r="ITN2" s="6"/>
      <c r="ITO2" s="6"/>
      <c r="ITP2" s="6"/>
      <c r="ITQ2" s="6"/>
      <c r="ITR2" s="6"/>
      <c r="ITS2" s="6"/>
      <c r="ITT2" s="6"/>
      <c r="ITU2" s="6"/>
      <c r="ITV2" s="6"/>
      <c r="ITW2" s="6"/>
      <c r="ITX2" s="6"/>
      <c r="ITY2" s="6"/>
      <c r="ITZ2" s="6"/>
      <c r="IUA2" s="6"/>
      <c r="IUB2" s="6"/>
      <c r="IUC2" s="6"/>
      <c r="IUD2" s="6"/>
      <c r="IUE2" s="6"/>
      <c r="IUF2" s="6"/>
      <c r="IUG2" s="6"/>
      <c r="IUH2" s="6"/>
      <c r="IUI2" s="6"/>
      <c r="IUJ2" s="6"/>
      <c r="IUK2" s="6"/>
      <c r="IUL2" s="6"/>
      <c r="IUM2" s="6"/>
      <c r="IUN2" s="6"/>
      <c r="IUO2" s="6"/>
      <c r="IUP2" s="6"/>
      <c r="IUQ2" s="6"/>
      <c r="IUR2" s="6"/>
      <c r="IUS2" s="6"/>
      <c r="IUT2" s="6"/>
      <c r="IUU2" s="6"/>
      <c r="IUV2" s="6"/>
      <c r="IUW2" s="6"/>
      <c r="IUX2" s="6"/>
      <c r="IUY2" s="6"/>
      <c r="IUZ2" s="6"/>
      <c r="IVA2" s="6"/>
      <c r="IVB2" s="6"/>
      <c r="IVC2" s="6"/>
      <c r="IVD2" s="6"/>
      <c r="IVE2" s="6"/>
      <c r="IVF2" s="6"/>
      <c r="IVG2" s="6"/>
      <c r="IVH2" s="6"/>
      <c r="IVI2" s="6"/>
      <c r="IVJ2" s="6"/>
      <c r="IVK2" s="6"/>
      <c r="IVL2" s="6"/>
      <c r="IVM2" s="6"/>
      <c r="IVN2" s="6"/>
      <c r="IVO2" s="6"/>
      <c r="IVP2" s="6"/>
      <c r="IVQ2" s="6"/>
      <c r="IVR2" s="6"/>
      <c r="IVS2" s="6"/>
      <c r="IVT2" s="6"/>
      <c r="IVU2" s="6"/>
      <c r="IVV2" s="6"/>
      <c r="IVW2" s="6"/>
      <c r="IVX2" s="6"/>
      <c r="IVY2" s="6"/>
      <c r="IVZ2" s="6"/>
      <c r="IWA2" s="6"/>
      <c r="IWB2" s="6"/>
      <c r="IWC2" s="6"/>
      <c r="IWD2" s="6"/>
      <c r="IWE2" s="6"/>
      <c r="IWF2" s="6"/>
      <c r="IWG2" s="6"/>
      <c r="IWH2" s="6"/>
      <c r="IWI2" s="6"/>
      <c r="IWJ2" s="6"/>
      <c r="IWK2" s="6"/>
      <c r="IWL2" s="6"/>
      <c r="IWM2" s="6"/>
      <c r="IWN2" s="6"/>
      <c r="IWO2" s="6"/>
      <c r="IWP2" s="6"/>
      <c r="IWQ2" s="6"/>
      <c r="IWR2" s="6"/>
      <c r="IWS2" s="6"/>
      <c r="IWT2" s="6"/>
      <c r="IWU2" s="6"/>
      <c r="IWV2" s="6"/>
      <c r="IWW2" s="6"/>
      <c r="IWX2" s="6"/>
      <c r="IWY2" s="6"/>
      <c r="IWZ2" s="6"/>
      <c r="IXA2" s="6"/>
      <c r="IXB2" s="6"/>
      <c r="IXC2" s="6"/>
      <c r="IXD2" s="6"/>
      <c r="IXE2" s="6"/>
      <c r="IXF2" s="6"/>
      <c r="IXG2" s="6"/>
      <c r="IXH2" s="6"/>
      <c r="IXI2" s="6"/>
      <c r="IXJ2" s="6"/>
      <c r="IXK2" s="6"/>
      <c r="IXL2" s="6"/>
      <c r="IXM2" s="6"/>
      <c r="IXN2" s="6"/>
      <c r="IXO2" s="6"/>
      <c r="IXP2" s="6"/>
      <c r="IXQ2" s="6"/>
      <c r="IXR2" s="6"/>
      <c r="IXS2" s="6"/>
      <c r="IXT2" s="6"/>
      <c r="IXU2" s="6"/>
      <c r="IXV2" s="6"/>
      <c r="IXW2" s="6"/>
      <c r="IXX2" s="6"/>
      <c r="IXY2" s="6"/>
      <c r="IXZ2" s="6"/>
      <c r="IYA2" s="6"/>
      <c r="IYB2" s="6"/>
      <c r="IYC2" s="6"/>
      <c r="IYD2" s="6"/>
      <c r="IYE2" s="6"/>
      <c r="IYF2" s="6"/>
      <c r="IYG2" s="6"/>
      <c r="IYH2" s="6"/>
      <c r="IYI2" s="6"/>
      <c r="IYJ2" s="6"/>
      <c r="IYK2" s="6"/>
      <c r="IYL2" s="6"/>
      <c r="IYM2" s="6"/>
      <c r="IYN2" s="6"/>
      <c r="IYO2" s="6"/>
      <c r="IYP2" s="6"/>
      <c r="IYQ2" s="6"/>
      <c r="IYR2" s="6"/>
      <c r="IYS2" s="6"/>
      <c r="IYT2" s="6"/>
      <c r="IYU2" s="6"/>
      <c r="IYV2" s="6"/>
      <c r="IYW2" s="6"/>
      <c r="IYX2" s="6"/>
      <c r="IYY2" s="6"/>
      <c r="IYZ2" s="6"/>
      <c r="IZA2" s="6"/>
      <c r="IZB2" s="6"/>
      <c r="IZC2" s="6"/>
      <c r="IZD2" s="6"/>
      <c r="IZE2" s="6"/>
      <c r="IZF2" s="6"/>
      <c r="IZG2" s="6"/>
      <c r="IZH2" s="6"/>
      <c r="IZI2" s="6"/>
      <c r="IZJ2" s="6"/>
      <c r="IZK2" s="6"/>
      <c r="IZL2" s="6"/>
      <c r="IZM2" s="6"/>
      <c r="IZN2" s="6"/>
      <c r="IZO2" s="6"/>
      <c r="IZP2" s="6"/>
      <c r="IZQ2" s="6"/>
      <c r="IZR2" s="6"/>
      <c r="IZS2" s="6"/>
      <c r="IZT2" s="6"/>
      <c r="IZU2" s="6"/>
      <c r="IZV2" s="6"/>
      <c r="IZW2" s="6"/>
      <c r="IZX2" s="6"/>
      <c r="IZY2" s="6"/>
      <c r="IZZ2" s="6"/>
      <c r="JAA2" s="6"/>
      <c r="JAB2" s="6"/>
      <c r="JAC2" s="6"/>
      <c r="JAD2" s="6"/>
      <c r="JAE2" s="6"/>
      <c r="JAF2" s="6"/>
      <c r="JAG2" s="6"/>
      <c r="JAH2" s="6"/>
      <c r="JAI2" s="6"/>
      <c r="JAJ2" s="6"/>
      <c r="JAK2" s="6"/>
      <c r="JAL2" s="6"/>
      <c r="JAM2" s="6"/>
      <c r="JAN2" s="6"/>
      <c r="JAO2" s="6"/>
      <c r="JAP2" s="6"/>
      <c r="JAQ2" s="6"/>
      <c r="JAR2" s="6"/>
      <c r="JAS2" s="6"/>
      <c r="JAT2" s="6"/>
      <c r="JAU2" s="6"/>
      <c r="JAV2" s="6"/>
      <c r="JAW2" s="6"/>
      <c r="JAX2" s="6"/>
      <c r="JAY2" s="6"/>
      <c r="JAZ2" s="6"/>
      <c r="JBA2" s="6"/>
      <c r="JBB2" s="6"/>
      <c r="JBC2" s="6"/>
      <c r="JBD2" s="6"/>
      <c r="JBE2" s="6"/>
      <c r="JBF2" s="6"/>
      <c r="JBG2" s="6"/>
      <c r="JBH2" s="6"/>
      <c r="JBI2" s="6"/>
      <c r="JBJ2" s="6"/>
      <c r="JBK2" s="6"/>
      <c r="JBL2" s="6"/>
      <c r="JBM2" s="6"/>
      <c r="JBN2" s="6"/>
      <c r="JBO2" s="6"/>
      <c r="JBP2" s="6"/>
      <c r="JBQ2" s="6"/>
      <c r="JBR2" s="6"/>
      <c r="JBS2" s="6"/>
      <c r="JBT2" s="6"/>
      <c r="JBU2" s="6"/>
      <c r="JBV2" s="6"/>
      <c r="JBW2" s="6"/>
      <c r="JBX2" s="6"/>
      <c r="JBY2" s="6"/>
      <c r="JBZ2" s="6"/>
      <c r="JCA2" s="6"/>
      <c r="JCB2" s="6"/>
      <c r="JCC2" s="6"/>
      <c r="JCD2" s="6"/>
      <c r="JCE2" s="6"/>
      <c r="JCF2" s="6"/>
      <c r="JCG2" s="6"/>
      <c r="JCH2" s="6"/>
      <c r="JCI2" s="6"/>
      <c r="JCJ2" s="6"/>
      <c r="JCK2" s="6"/>
      <c r="JCL2" s="6"/>
      <c r="JCM2" s="6"/>
      <c r="JCN2" s="6"/>
      <c r="JCO2" s="6"/>
      <c r="JCP2" s="6"/>
      <c r="JCQ2" s="6"/>
      <c r="JCR2" s="6"/>
      <c r="JCS2" s="6"/>
      <c r="JCT2" s="6"/>
      <c r="JCU2" s="6"/>
      <c r="JCV2" s="6"/>
      <c r="JCW2" s="6"/>
      <c r="JCX2" s="6"/>
      <c r="JCY2" s="6"/>
      <c r="JCZ2" s="6"/>
      <c r="JDA2" s="6"/>
      <c r="JDB2" s="6"/>
      <c r="JDC2" s="6"/>
      <c r="JDD2" s="6"/>
      <c r="JDE2" s="6"/>
      <c r="JDF2" s="6"/>
      <c r="JDG2" s="6"/>
      <c r="JDH2" s="6"/>
      <c r="JDI2" s="6"/>
      <c r="JDJ2" s="6"/>
      <c r="JDK2" s="6"/>
      <c r="JDL2" s="6"/>
      <c r="JDM2" s="6"/>
      <c r="JDN2" s="6"/>
      <c r="JDO2" s="6"/>
      <c r="JDP2" s="6"/>
      <c r="JDQ2" s="6"/>
      <c r="JDR2" s="6"/>
      <c r="JDS2" s="6"/>
      <c r="JDT2" s="6"/>
      <c r="JDU2" s="6"/>
      <c r="JDV2" s="6"/>
      <c r="JDW2" s="6"/>
      <c r="JDX2" s="6"/>
      <c r="JDY2" s="6"/>
      <c r="JDZ2" s="6"/>
      <c r="JEA2" s="6"/>
      <c r="JEB2" s="6"/>
      <c r="JEC2" s="6"/>
      <c r="JED2" s="6"/>
      <c r="JEE2" s="6"/>
      <c r="JEF2" s="6"/>
      <c r="JEG2" s="6"/>
      <c r="JEH2" s="6"/>
      <c r="JEI2" s="6"/>
      <c r="JEJ2" s="6"/>
      <c r="JEK2" s="6"/>
      <c r="JEL2" s="6"/>
      <c r="JEM2" s="6"/>
      <c r="JEN2" s="6"/>
      <c r="JEO2" s="6"/>
      <c r="JEP2" s="6"/>
      <c r="JEQ2" s="6"/>
      <c r="JER2" s="6"/>
      <c r="JES2" s="6"/>
      <c r="JET2" s="6"/>
      <c r="JEU2" s="6"/>
      <c r="JEV2" s="6"/>
      <c r="JEW2" s="6"/>
      <c r="JEX2" s="6"/>
      <c r="JEY2" s="6"/>
      <c r="JEZ2" s="6"/>
      <c r="JFA2" s="6"/>
      <c r="JFB2" s="6"/>
      <c r="JFC2" s="6"/>
      <c r="JFD2" s="6"/>
      <c r="JFE2" s="6"/>
      <c r="JFF2" s="6"/>
      <c r="JFG2" s="6"/>
      <c r="JFH2" s="6"/>
      <c r="JFI2" s="6"/>
      <c r="JFJ2" s="6"/>
      <c r="JFK2" s="6"/>
      <c r="JFL2" s="6"/>
      <c r="JFM2" s="6"/>
      <c r="JFN2" s="6"/>
      <c r="JFO2" s="6"/>
      <c r="JFP2" s="6"/>
      <c r="JFQ2" s="6"/>
      <c r="JFR2" s="6"/>
      <c r="JFS2" s="6"/>
      <c r="JFT2" s="6"/>
      <c r="JFU2" s="6"/>
      <c r="JFV2" s="6"/>
      <c r="JFW2" s="6"/>
      <c r="JFX2" s="6"/>
      <c r="JFY2" s="6"/>
      <c r="JFZ2" s="6"/>
      <c r="JGA2" s="6"/>
      <c r="JGB2" s="6"/>
      <c r="JGC2" s="6"/>
      <c r="JGD2" s="6"/>
      <c r="JGE2" s="6"/>
      <c r="JGF2" s="6"/>
      <c r="JGG2" s="6"/>
      <c r="JGH2" s="6"/>
      <c r="JGI2" s="6"/>
      <c r="JGJ2" s="6"/>
      <c r="JGK2" s="6"/>
      <c r="JGL2" s="6"/>
      <c r="JGM2" s="6"/>
      <c r="JGN2" s="6"/>
      <c r="JGO2" s="6"/>
      <c r="JGP2" s="6"/>
      <c r="JGQ2" s="6"/>
      <c r="JGR2" s="6"/>
      <c r="JGS2" s="6"/>
      <c r="JGT2" s="6"/>
      <c r="JGU2" s="6"/>
      <c r="JGV2" s="6"/>
      <c r="JGW2" s="6"/>
      <c r="JGX2" s="6"/>
      <c r="JGY2" s="6"/>
      <c r="JGZ2" s="6"/>
      <c r="JHA2" s="6"/>
      <c r="JHB2" s="6"/>
      <c r="JHC2" s="6"/>
      <c r="JHD2" s="6"/>
      <c r="JHE2" s="6"/>
      <c r="JHF2" s="6"/>
      <c r="JHG2" s="6"/>
      <c r="JHH2" s="6"/>
      <c r="JHI2" s="6"/>
      <c r="JHJ2" s="6"/>
      <c r="JHK2" s="6"/>
      <c r="JHL2" s="6"/>
      <c r="JHM2" s="6"/>
      <c r="JHN2" s="6"/>
      <c r="JHO2" s="6"/>
      <c r="JHP2" s="6"/>
      <c r="JHQ2" s="6"/>
      <c r="JHR2" s="6"/>
      <c r="JHS2" s="6"/>
      <c r="JHT2" s="6"/>
      <c r="JHU2" s="6"/>
      <c r="JHV2" s="6"/>
      <c r="JHW2" s="6"/>
      <c r="JHX2" s="6"/>
      <c r="JHY2" s="6"/>
      <c r="JHZ2" s="6"/>
      <c r="JIA2" s="6"/>
      <c r="JIB2" s="6"/>
      <c r="JIC2" s="6"/>
      <c r="JID2" s="6"/>
      <c r="JIE2" s="6"/>
      <c r="JIF2" s="6"/>
      <c r="JIG2" s="6"/>
      <c r="JIH2" s="6"/>
      <c r="JII2" s="6"/>
      <c r="JIJ2" s="6"/>
      <c r="JIK2" s="6"/>
      <c r="JIL2" s="6"/>
      <c r="JIM2" s="6"/>
      <c r="JIN2" s="6"/>
      <c r="JIO2" s="6"/>
      <c r="JIP2" s="6"/>
      <c r="JIQ2" s="6"/>
      <c r="JIR2" s="6"/>
      <c r="JIS2" s="6"/>
      <c r="JIT2" s="6"/>
      <c r="JIU2" s="6"/>
      <c r="JIV2" s="6"/>
      <c r="JIW2" s="6"/>
      <c r="JIX2" s="6"/>
      <c r="JIY2" s="6"/>
      <c r="JIZ2" s="6"/>
      <c r="JJA2" s="6"/>
      <c r="JJB2" s="6"/>
      <c r="JJC2" s="6"/>
      <c r="JJD2" s="6"/>
      <c r="JJE2" s="6"/>
      <c r="JJF2" s="6"/>
      <c r="JJG2" s="6"/>
      <c r="JJH2" s="6"/>
      <c r="JJI2" s="6"/>
      <c r="JJJ2" s="6"/>
      <c r="JJK2" s="6"/>
      <c r="JJL2" s="6"/>
      <c r="JJM2" s="6"/>
      <c r="JJN2" s="6"/>
      <c r="JJO2" s="6"/>
      <c r="JJP2" s="6"/>
      <c r="JJQ2" s="6"/>
      <c r="JJR2" s="6"/>
      <c r="JJS2" s="6"/>
      <c r="JJT2" s="6"/>
      <c r="JJU2" s="6"/>
      <c r="JJV2" s="6"/>
      <c r="JJW2" s="6"/>
      <c r="JJX2" s="6"/>
      <c r="JJY2" s="6"/>
      <c r="JJZ2" s="6"/>
      <c r="JKA2" s="6"/>
      <c r="JKB2" s="6"/>
      <c r="JKC2" s="6"/>
      <c r="JKD2" s="6"/>
      <c r="JKE2" s="6"/>
      <c r="JKF2" s="6"/>
      <c r="JKG2" s="6"/>
      <c r="JKH2" s="6"/>
      <c r="JKI2" s="6"/>
      <c r="JKJ2" s="6"/>
      <c r="JKK2" s="6"/>
      <c r="JKL2" s="6"/>
      <c r="JKM2" s="6"/>
      <c r="JKN2" s="6"/>
      <c r="JKO2" s="6"/>
      <c r="JKP2" s="6"/>
      <c r="JKQ2" s="6"/>
      <c r="JKR2" s="6"/>
      <c r="JKS2" s="6"/>
      <c r="JKT2" s="6"/>
      <c r="JKU2" s="6"/>
      <c r="JKV2" s="6"/>
      <c r="JKW2" s="6"/>
      <c r="JKX2" s="6"/>
      <c r="JKY2" s="6"/>
      <c r="JKZ2" s="6"/>
      <c r="JLA2" s="6"/>
      <c r="JLB2" s="6"/>
      <c r="JLC2" s="6"/>
      <c r="JLD2" s="6"/>
      <c r="JLE2" s="6"/>
      <c r="JLF2" s="6"/>
      <c r="JLG2" s="6"/>
      <c r="JLH2" s="6"/>
      <c r="JLI2" s="6"/>
      <c r="JLJ2" s="6"/>
      <c r="JLK2" s="6"/>
      <c r="JLL2" s="6"/>
      <c r="JLM2" s="6"/>
      <c r="JLN2" s="6"/>
      <c r="JLO2" s="6"/>
      <c r="JLP2" s="6"/>
      <c r="JLQ2" s="6"/>
      <c r="JLR2" s="6"/>
      <c r="JLS2" s="6"/>
      <c r="JLT2" s="6"/>
      <c r="JLU2" s="6"/>
      <c r="JLV2" s="6"/>
      <c r="JLW2" s="6"/>
      <c r="JLX2" s="6"/>
      <c r="JLY2" s="6"/>
      <c r="JLZ2" s="6"/>
      <c r="JMA2" s="6"/>
      <c r="JMB2" s="6"/>
      <c r="JMC2" s="6"/>
      <c r="JMD2" s="6"/>
      <c r="JME2" s="6"/>
      <c r="JMF2" s="6"/>
      <c r="JMG2" s="6"/>
      <c r="JMH2" s="6"/>
      <c r="JMI2" s="6"/>
      <c r="JMJ2" s="6"/>
      <c r="JMK2" s="6"/>
      <c r="JML2" s="6"/>
      <c r="JMM2" s="6"/>
      <c r="JMN2" s="6"/>
      <c r="JMO2" s="6"/>
      <c r="JMP2" s="6"/>
      <c r="JMQ2" s="6"/>
      <c r="JMR2" s="6"/>
      <c r="JMS2" s="6"/>
      <c r="JMT2" s="6"/>
      <c r="JMU2" s="6"/>
      <c r="JMV2" s="6"/>
      <c r="JMW2" s="6"/>
      <c r="JMX2" s="6"/>
      <c r="JMY2" s="6"/>
      <c r="JMZ2" s="6"/>
      <c r="JNA2" s="6"/>
      <c r="JNB2" s="6"/>
      <c r="JNC2" s="6"/>
      <c r="JND2" s="6"/>
      <c r="JNE2" s="6"/>
      <c r="JNF2" s="6"/>
      <c r="JNG2" s="6"/>
      <c r="JNH2" s="6"/>
      <c r="JNI2" s="6"/>
      <c r="JNJ2" s="6"/>
      <c r="JNK2" s="6"/>
      <c r="JNL2" s="6"/>
      <c r="JNM2" s="6"/>
      <c r="JNN2" s="6"/>
      <c r="JNO2" s="6"/>
      <c r="JNP2" s="6"/>
      <c r="JNQ2" s="6"/>
      <c r="JNR2" s="6"/>
      <c r="JNS2" s="6"/>
      <c r="JNT2" s="6"/>
      <c r="JNU2" s="6"/>
      <c r="JNV2" s="6"/>
      <c r="JNW2" s="6"/>
      <c r="JNX2" s="6"/>
      <c r="JNY2" s="6"/>
      <c r="JNZ2" s="6"/>
      <c r="JOA2" s="6"/>
      <c r="JOB2" s="6"/>
      <c r="JOC2" s="6"/>
      <c r="JOD2" s="6"/>
      <c r="JOE2" s="6"/>
      <c r="JOF2" s="6"/>
      <c r="JOG2" s="6"/>
      <c r="JOH2" s="6"/>
      <c r="JOI2" s="6"/>
      <c r="JOJ2" s="6"/>
      <c r="JOK2" s="6"/>
      <c r="JOL2" s="6"/>
      <c r="JOM2" s="6"/>
      <c r="JON2" s="6"/>
      <c r="JOO2" s="6"/>
      <c r="JOP2" s="6"/>
      <c r="JOQ2" s="6"/>
      <c r="JOR2" s="6"/>
      <c r="JOS2" s="6"/>
      <c r="JOT2" s="6"/>
      <c r="JOU2" s="6"/>
      <c r="JOV2" s="6"/>
      <c r="JOW2" s="6"/>
      <c r="JOX2" s="6"/>
      <c r="JOY2" s="6"/>
      <c r="JOZ2" s="6"/>
      <c r="JPA2" s="6"/>
      <c r="JPB2" s="6"/>
      <c r="JPC2" s="6"/>
      <c r="JPD2" s="6"/>
      <c r="JPE2" s="6"/>
      <c r="JPF2" s="6"/>
      <c r="JPG2" s="6"/>
      <c r="JPH2" s="6"/>
      <c r="JPI2" s="6"/>
      <c r="JPJ2" s="6"/>
      <c r="JPK2" s="6"/>
      <c r="JPL2" s="6"/>
      <c r="JPM2" s="6"/>
      <c r="JPN2" s="6"/>
      <c r="JPO2" s="6"/>
      <c r="JPP2" s="6"/>
      <c r="JPQ2" s="6"/>
      <c r="JPR2" s="6"/>
      <c r="JPS2" s="6"/>
      <c r="JPT2" s="6"/>
      <c r="JPU2" s="6"/>
      <c r="JPV2" s="6"/>
      <c r="JPW2" s="6"/>
      <c r="JPX2" s="6"/>
      <c r="JPY2" s="6"/>
      <c r="JPZ2" s="6"/>
      <c r="JQA2" s="6"/>
      <c r="JQB2" s="6"/>
      <c r="JQC2" s="6"/>
      <c r="JQD2" s="6"/>
      <c r="JQE2" s="6"/>
      <c r="JQF2" s="6"/>
      <c r="JQG2" s="6"/>
      <c r="JQH2" s="6"/>
      <c r="JQI2" s="6"/>
      <c r="JQJ2" s="6"/>
      <c r="JQK2" s="6"/>
      <c r="JQL2" s="6"/>
      <c r="JQM2" s="6"/>
      <c r="JQN2" s="6"/>
      <c r="JQO2" s="6"/>
      <c r="JQP2" s="6"/>
      <c r="JQQ2" s="6"/>
      <c r="JQR2" s="6"/>
      <c r="JQS2" s="6"/>
      <c r="JQT2" s="6"/>
      <c r="JQU2" s="6"/>
      <c r="JQV2" s="6"/>
      <c r="JQW2" s="6"/>
      <c r="JQX2" s="6"/>
      <c r="JQY2" s="6"/>
      <c r="JQZ2" s="6"/>
      <c r="JRA2" s="6"/>
      <c r="JRB2" s="6"/>
      <c r="JRC2" s="6"/>
      <c r="JRD2" s="6"/>
      <c r="JRE2" s="6"/>
      <c r="JRF2" s="6"/>
      <c r="JRG2" s="6"/>
      <c r="JRH2" s="6"/>
      <c r="JRI2" s="6"/>
      <c r="JRJ2" s="6"/>
      <c r="JRK2" s="6"/>
      <c r="JRL2" s="6"/>
      <c r="JRM2" s="6"/>
      <c r="JRN2" s="6"/>
      <c r="JRO2" s="6"/>
      <c r="JRP2" s="6"/>
      <c r="JRQ2" s="6"/>
      <c r="JRR2" s="6"/>
      <c r="JRS2" s="6"/>
      <c r="JRT2" s="6"/>
      <c r="JRU2" s="6"/>
      <c r="JRV2" s="6"/>
      <c r="JRW2" s="6"/>
      <c r="JRX2" s="6"/>
      <c r="JRY2" s="6"/>
      <c r="JRZ2" s="6"/>
      <c r="JSA2" s="6"/>
      <c r="JSB2" s="6"/>
      <c r="JSC2" s="6"/>
      <c r="JSD2" s="6"/>
      <c r="JSE2" s="6"/>
      <c r="JSF2" s="6"/>
      <c r="JSG2" s="6"/>
      <c r="JSH2" s="6"/>
      <c r="JSI2" s="6"/>
      <c r="JSJ2" s="6"/>
      <c r="JSK2" s="6"/>
      <c r="JSL2" s="6"/>
      <c r="JSM2" s="6"/>
      <c r="JSN2" s="6"/>
      <c r="JSO2" s="6"/>
      <c r="JSP2" s="6"/>
      <c r="JSQ2" s="6"/>
      <c r="JSR2" s="6"/>
      <c r="JSS2" s="6"/>
      <c r="JST2" s="6"/>
      <c r="JSU2" s="6"/>
      <c r="JSV2" s="6"/>
      <c r="JSW2" s="6"/>
      <c r="JSX2" s="6"/>
      <c r="JSY2" s="6"/>
      <c r="JSZ2" s="6"/>
      <c r="JTA2" s="6"/>
      <c r="JTB2" s="6"/>
      <c r="JTC2" s="6"/>
      <c r="JTD2" s="6"/>
      <c r="JTE2" s="6"/>
      <c r="JTF2" s="6"/>
      <c r="JTG2" s="6"/>
      <c r="JTH2" s="6"/>
      <c r="JTI2" s="6"/>
      <c r="JTJ2" s="6"/>
      <c r="JTK2" s="6"/>
      <c r="JTL2" s="6"/>
      <c r="JTM2" s="6"/>
      <c r="JTN2" s="6"/>
      <c r="JTO2" s="6"/>
      <c r="JTP2" s="6"/>
      <c r="JTQ2" s="6"/>
      <c r="JTR2" s="6"/>
      <c r="JTS2" s="6"/>
      <c r="JTT2" s="6"/>
      <c r="JTU2" s="6"/>
      <c r="JTV2" s="6"/>
      <c r="JTW2" s="6"/>
      <c r="JTX2" s="6"/>
      <c r="JTY2" s="6"/>
      <c r="JTZ2" s="6"/>
      <c r="JUA2" s="6"/>
      <c r="JUB2" s="6"/>
      <c r="JUC2" s="6"/>
      <c r="JUD2" s="6"/>
      <c r="JUE2" s="6"/>
      <c r="JUF2" s="6"/>
      <c r="JUG2" s="6"/>
      <c r="JUH2" s="6"/>
      <c r="JUI2" s="6"/>
      <c r="JUJ2" s="6"/>
      <c r="JUK2" s="6"/>
      <c r="JUL2" s="6"/>
      <c r="JUM2" s="6"/>
      <c r="JUN2" s="6"/>
      <c r="JUO2" s="6"/>
      <c r="JUP2" s="6"/>
      <c r="JUQ2" s="6"/>
      <c r="JUR2" s="6"/>
      <c r="JUS2" s="6"/>
      <c r="JUT2" s="6"/>
      <c r="JUU2" s="6"/>
      <c r="JUV2" s="6"/>
      <c r="JUW2" s="6"/>
      <c r="JUX2" s="6"/>
      <c r="JUY2" s="6"/>
      <c r="JUZ2" s="6"/>
      <c r="JVA2" s="6"/>
      <c r="JVB2" s="6"/>
      <c r="JVC2" s="6"/>
      <c r="JVD2" s="6"/>
      <c r="JVE2" s="6"/>
      <c r="JVF2" s="6"/>
      <c r="JVG2" s="6"/>
      <c r="JVH2" s="6"/>
      <c r="JVI2" s="6"/>
      <c r="JVJ2" s="6"/>
      <c r="JVK2" s="6"/>
      <c r="JVL2" s="6"/>
      <c r="JVM2" s="6"/>
      <c r="JVN2" s="6"/>
      <c r="JVO2" s="6"/>
      <c r="JVP2" s="6"/>
      <c r="JVQ2" s="6"/>
      <c r="JVR2" s="6"/>
      <c r="JVS2" s="6"/>
      <c r="JVT2" s="6"/>
      <c r="JVU2" s="6"/>
      <c r="JVV2" s="6"/>
      <c r="JVW2" s="6"/>
      <c r="JVX2" s="6"/>
      <c r="JVY2" s="6"/>
      <c r="JVZ2" s="6"/>
      <c r="JWA2" s="6"/>
      <c r="JWB2" s="6"/>
      <c r="JWC2" s="6"/>
      <c r="JWD2" s="6"/>
      <c r="JWE2" s="6"/>
      <c r="JWF2" s="6"/>
      <c r="JWG2" s="6"/>
      <c r="JWH2" s="6"/>
      <c r="JWI2" s="6"/>
      <c r="JWJ2" s="6"/>
      <c r="JWK2" s="6"/>
      <c r="JWL2" s="6"/>
      <c r="JWM2" s="6"/>
      <c r="JWN2" s="6"/>
      <c r="JWO2" s="6"/>
      <c r="JWP2" s="6"/>
      <c r="JWQ2" s="6"/>
      <c r="JWR2" s="6"/>
      <c r="JWS2" s="6"/>
      <c r="JWT2" s="6"/>
      <c r="JWU2" s="6"/>
      <c r="JWV2" s="6"/>
      <c r="JWW2" s="6"/>
      <c r="JWX2" s="6"/>
      <c r="JWY2" s="6"/>
      <c r="JWZ2" s="6"/>
      <c r="JXA2" s="6"/>
      <c r="JXB2" s="6"/>
      <c r="JXC2" s="6"/>
      <c r="JXD2" s="6"/>
      <c r="JXE2" s="6"/>
      <c r="JXF2" s="6"/>
      <c r="JXG2" s="6"/>
      <c r="JXH2" s="6"/>
      <c r="JXI2" s="6"/>
      <c r="JXJ2" s="6"/>
      <c r="JXK2" s="6"/>
      <c r="JXL2" s="6"/>
      <c r="JXM2" s="6"/>
      <c r="JXN2" s="6"/>
      <c r="JXO2" s="6"/>
      <c r="JXP2" s="6"/>
      <c r="JXQ2" s="6"/>
      <c r="JXR2" s="6"/>
      <c r="JXS2" s="6"/>
      <c r="JXT2" s="6"/>
      <c r="JXU2" s="6"/>
      <c r="JXV2" s="6"/>
      <c r="JXW2" s="6"/>
      <c r="JXX2" s="6"/>
      <c r="JXY2" s="6"/>
      <c r="JXZ2" s="6"/>
      <c r="JYA2" s="6"/>
      <c r="JYB2" s="6"/>
      <c r="JYC2" s="6"/>
      <c r="JYD2" s="6"/>
      <c r="JYE2" s="6"/>
      <c r="JYF2" s="6"/>
      <c r="JYG2" s="6"/>
      <c r="JYH2" s="6"/>
      <c r="JYI2" s="6"/>
      <c r="JYJ2" s="6"/>
      <c r="JYK2" s="6"/>
      <c r="JYL2" s="6"/>
      <c r="JYM2" s="6"/>
      <c r="JYN2" s="6"/>
      <c r="JYO2" s="6"/>
      <c r="JYP2" s="6"/>
      <c r="JYQ2" s="6"/>
      <c r="JYR2" s="6"/>
      <c r="JYS2" s="6"/>
      <c r="JYT2" s="6"/>
      <c r="JYU2" s="6"/>
      <c r="JYV2" s="6"/>
      <c r="JYW2" s="6"/>
      <c r="JYX2" s="6"/>
      <c r="JYY2" s="6"/>
      <c r="JYZ2" s="6"/>
      <c r="JZA2" s="6"/>
      <c r="JZB2" s="6"/>
      <c r="JZC2" s="6"/>
      <c r="JZD2" s="6"/>
      <c r="JZE2" s="6"/>
      <c r="JZF2" s="6"/>
      <c r="JZG2" s="6"/>
      <c r="JZH2" s="6"/>
      <c r="JZI2" s="6"/>
      <c r="JZJ2" s="6"/>
      <c r="JZK2" s="6"/>
      <c r="JZL2" s="6"/>
      <c r="JZM2" s="6"/>
      <c r="JZN2" s="6"/>
      <c r="JZO2" s="6"/>
      <c r="JZP2" s="6"/>
      <c r="JZQ2" s="6"/>
      <c r="JZR2" s="6"/>
      <c r="JZS2" s="6"/>
      <c r="JZT2" s="6"/>
      <c r="JZU2" s="6"/>
      <c r="JZV2" s="6"/>
      <c r="JZW2" s="6"/>
      <c r="JZX2" s="6"/>
      <c r="JZY2" s="6"/>
      <c r="JZZ2" s="6"/>
      <c r="KAA2" s="6"/>
      <c r="KAB2" s="6"/>
      <c r="KAC2" s="6"/>
      <c r="KAD2" s="6"/>
      <c r="KAE2" s="6"/>
      <c r="KAF2" s="6"/>
      <c r="KAG2" s="6"/>
      <c r="KAH2" s="6"/>
      <c r="KAI2" s="6"/>
      <c r="KAJ2" s="6"/>
      <c r="KAK2" s="6"/>
      <c r="KAL2" s="6"/>
      <c r="KAM2" s="6"/>
      <c r="KAN2" s="6"/>
      <c r="KAO2" s="6"/>
      <c r="KAP2" s="6"/>
      <c r="KAQ2" s="6"/>
      <c r="KAR2" s="6"/>
      <c r="KAS2" s="6"/>
      <c r="KAT2" s="6"/>
      <c r="KAU2" s="6"/>
      <c r="KAV2" s="6"/>
      <c r="KAW2" s="6"/>
      <c r="KAX2" s="6"/>
      <c r="KAY2" s="6"/>
      <c r="KAZ2" s="6"/>
      <c r="KBA2" s="6"/>
      <c r="KBB2" s="6"/>
      <c r="KBC2" s="6"/>
      <c r="KBD2" s="6"/>
      <c r="KBE2" s="6"/>
      <c r="KBF2" s="6"/>
      <c r="KBG2" s="6"/>
      <c r="KBH2" s="6"/>
      <c r="KBI2" s="6"/>
      <c r="KBJ2" s="6"/>
      <c r="KBK2" s="6"/>
      <c r="KBL2" s="6"/>
      <c r="KBM2" s="6"/>
      <c r="KBN2" s="6"/>
      <c r="KBO2" s="6"/>
      <c r="KBP2" s="6"/>
      <c r="KBQ2" s="6"/>
      <c r="KBR2" s="6"/>
      <c r="KBS2" s="6"/>
      <c r="KBT2" s="6"/>
      <c r="KBU2" s="6"/>
      <c r="KBV2" s="6"/>
      <c r="KBW2" s="6"/>
      <c r="KBX2" s="6"/>
      <c r="KBY2" s="6"/>
      <c r="KBZ2" s="6"/>
      <c r="KCA2" s="6"/>
      <c r="KCB2" s="6"/>
      <c r="KCC2" s="6"/>
      <c r="KCD2" s="6"/>
      <c r="KCE2" s="6"/>
      <c r="KCF2" s="6"/>
      <c r="KCG2" s="6"/>
      <c r="KCH2" s="6"/>
      <c r="KCI2" s="6"/>
      <c r="KCJ2" s="6"/>
      <c r="KCK2" s="6"/>
      <c r="KCL2" s="6"/>
      <c r="KCM2" s="6"/>
      <c r="KCN2" s="6"/>
      <c r="KCO2" s="6"/>
      <c r="KCP2" s="6"/>
      <c r="KCQ2" s="6"/>
      <c r="KCR2" s="6"/>
      <c r="KCS2" s="6"/>
      <c r="KCT2" s="6"/>
      <c r="KCU2" s="6"/>
      <c r="KCV2" s="6"/>
      <c r="KCW2" s="6"/>
      <c r="KCX2" s="6"/>
      <c r="KCY2" s="6"/>
      <c r="KCZ2" s="6"/>
      <c r="KDA2" s="6"/>
      <c r="KDB2" s="6"/>
      <c r="KDC2" s="6"/>
      <c r="KDD2" s="6"/>
      <c r="KDE2" s="6"/>
      <c r="KDF2" s="6"/>
      <c r="KDG2" s="6"/>
      <c r="KDH2" s="6"/>
      <c r="KDI2" s="6"/>
      <c r="KDJ2" s="6"/>
      <c r="KDK2" s="6"/>
      <c r="KDL2" s="6"/>
      <c r="KDM2" s="6"/>
      <c r="KDN2" s="6"/>
      <c r="KDO2" s="6"/>
      <c r="KDP2" s="6"/>
      <c r="KDQ2" s="6"/>
      <c r="KDR2" s="6"/>
      <c r="KDS2" s="6"/>
      <c r="KDT2" s="6"/>
      <c r="KDU2" s="6"/>
      <c r="KDV2" s="6"/>
      <c r="KDW2" s="6"/>
      <c r="KDX2" s="6"/>
      <c r="KDY2" s="6"/>
      <c r="KDZ2" s="6"/>
      <c r="KEA2" s="6"/>
      <c r="KEB2" s="6"/>
      <c r="KEC2" s="6"/>
      <c r="KED2" s="6"/>
      <c r="KEE2" s="6"/>
      <c r="KEF2" s="6"/>
      <c r="KEG2" s="6"/>
      <c r="KEH2" s="6"/>
      <c r="KEI2" s="6"/>
      <c r="KEJ2" s="6"/>
      <c r="KEK2" s="6"/>
      <c r="KEL2" s="6"/>
      <c r="KEM2" s="6"/>
      <c r="KEN2" s="6"/>
      <c r="KEO2" s="6"/>
      <c r="KEP2" s="6"/>
      <c r="KEQ2" s="6"/>
      <c r="KER2" s="6"/>
      <c r="KES2" s="6"/>
      <c r="KET2" s="6"/>
      <c r="KEU2" s="6"/>
      <c r="KEV2" s="6"/>
      <c r="KEW2" s="6"/>
      <c r="KEX2" s="6"/>
      <c r="KEY2" s="6"/>
      <c r="KEZ2" s="6"/>
      <c r="KFA2" s="6"/>
      <c r="KFB2" s="6"/>
      <c r="KFC2" s="6"/>
      <c r="KFD2" s="6"/>
      <c r="KFE2" s="6"/>
      <c r="KFF2" s="6"/>
      <c r="KFG2" s="6"/>
      <c r="KFH2" s="6"/>
      <c r="KFI2" s="6"/>
      <c r="KFJ2" s="6"/>
      <c r="KFK2" s="6"/>
      <c r="KFL2" s="6"/>
      <c r="KFM2" s="6"/>
      <c r="KFN2" s="6"/>
      <c r="KFO2" s="6"/>
      <c r="KFP2" s="6"/>
      <c r="KFQ2" s="6"/>
      <c r="KFR2" s="6"/>
      <c r="KFS2" s="6"/>
      <c r="KFT2" s="6"/>
      <c r="KFU2" s="6"/>
      <c r="KFV2" s="6"/>
      <c r="KFW2" s="6"/>
      <c r="KFX2" s="6"/>
      <c r="KFY2" s="6"/>
      <c r="KFZ2" s="6"/>
      <c r="KGA2" s="6"/>
      <c r="KGB2" s="6"/>
      <c r="KGC2" s="6"/>
      <c r="KGD2" s="6"/>
      <c r="KGE2" s="6"/>
      <c r="KGF2" s="6"/>
      <c r="KGG2" s="6"/>
      <c r="KGH2" s="6"/>
      <c r="KGI2" s="6"/>
      <c r="KGJ2" s="6"/>
      <c r="KGK2" s="6"/>
      <c r="KGL2" s="6"/>
      <c r="KGM2" s="6"/>
      <c r="KGN2" s="6"/>
      <c r="KGO2" s="6"/>
      <c r="KGP2" s="6"/>
      <c r="KGQ2" s="6"/>
      <c r="KGR2" s="6"/>
      <c r="KGS2" s="6"/>
      <c r="KGT2" s="6"/>
      <c r="KGU2" s="6"/>
      <c r="KGV2" s="6"/>
      <c r="KGW2" s="6"/>
      <c r="KGX2" s="6"/>
      <c r="KGY2" s="6"/>
      <c r="KGZ2" s="6"/>
      <c r="KHA2" s="6"/>
      <c r="KHB2" s="6"/>
      <c r="KHC2" s="6"/>
      <c r="KHD2" s="6"/>
      <c r="KHE2" s="6"/>
      <c r="KHF2" s="6"/>
      <c r="KHG2" s="6"/>
      <c r="KHH2" s="6"/>
      <c r="KHI2" s="6"/>
      <c r="KHJ2" s="6"/>
      <c r="KHK2" s="6"/>
      <c r="KHL2" s="6"/>
      <c r="KHM2" s="6"/>
      <c r="KHN2" s="6"/>
      <c r="KHO2" s="6"/>
      <c r="KHP2" s="6"/>
      <c r="KHQ2" s="6"/>
      <c r="KHR2" s="6"/>
      <c r="KHS2" s="6"/>
      <c r="KHT2" s="6"/>
      <c r="KHU2" s="6"/>
      <c r="KHV2" s="6"/>
      <c r="KHW2" s="6"/>
      <c r="KHX2" s="6"/>
      <c r="KHY2" s="6"/>
      <c r="KHZ2" s="6"/>
      <c r="KIA2" s="6"/>
      <c r="KIB2" s="6"/>
      <c r="KIC2" s="6"/>
      <c r="KID2" s="6"/>
      <c r="KIE2" s="6"/>
      <c r="KIF2" s="6"/>
      <c r="KIG2" s="6"/>
      <c r="KIH2" s="6"/>
      <c r="KII2" s="6"/>
      <c r="KIJ2" s="6"/>
      <c r="KIK2" s="6"/>
      <c r="KIL2" s="6"/>
      <c r="KIM2" s="6"/>
      <c r="KIN2" s="6"/>
      <c r="KIO2" s="6"/>
      <c r="KIP2" s="6"/>
      <c r="KIQ2" s="6"/>
      <c r="KIR2" s="6"/>
      <c r="KIS2" s="6"/>
      <c r="KIT2" s="6"/>
      <c r="KIU2" s="6"/>
      <c r="KIV2" s="6"/>
      <c r="KIW2" s="6"/>
      <c r="KIX2" s="6"/>
      <c r="KIY2" s="6"/>
      <c r="KIZ2" s="6"/>
      <c r="KJA2" s="6"/>
      <c r="KJB2" s="6"/>
      <c r="KJC2" s="6"/>
      <c r="KJD2" s="6"/>
      <c r="KJE2" s="6"/>
      <c r="KJF2" s="6"/>
      <c r="KJG2" s="6"/>
      <c r="KJH2" s="6"/>
      <c r="KJI2" s="6"/>
      <c r="KJJ2" s="6"/>
      <c r="KJK2" s="6"/>
      <c r="KJL2" s="6"/>
      <c r="KJM2" s="6"/>
      <c r="KJN2" s="6"/>
      <c r="KJO2" s="6"/>
      <c r="KJP2" s="6"/>
      <c r="KJQ2" s="6"/>
      <c r="KJR2" s="6"/>
      <c r="KJS2" s="6"/>
      <c r="KJT2" s="6"/>
      <c r="KJU2" s="6"/>
      <c r="KJV2" s="6"/>
      <c r="KJW2" s="6"/>
      <c r="KJX2" s="6"/>
      <c r="KJY2" s="6"/>
      <c r="KJZ2" s="6"/>
      <c r="KKA2" s="6"/>
      <c r="KKB2" s="6"/>
      <c r="KKC2" s="6"/>
      <c r="KKD2" s="6"/>
      <c r="KKE2" s="6"/>
      <c r="KKF2" s="6"/>
      <c r="KKG2" s="6"/>
      <c r="KKH2" s="6"/>
      <c r="KKI2" s="6"/>
      <c r="KKJ2" s="6"/>
      <c r="KKK2" s="6"/>
      <c r="KKL2" s="6"/>
      <c r="KKM2" s="6"/>
      <c r="KKN2" s="6"/>
      <c r="KKO2" s="6"/>
      <c r="KKP2" s="6"/>
      <c r="KKQ2" s="6"/>
      <c r="KKR2" s="6"/>
      <c r="KKS2" s="6"/>
      <c r="KKT2" s="6"/>
      <c r="KKU2" s="6"/>
      <c r="KKV2" s="6"/>
      <c r="KKW2" s="6"/>
      <c r="KKX2" s="6"/>
      <c r="KKY2" s="6"/>
      <c r="KKZ2" s="6"/>
      <c r="KLA2" s="6"/>
      <c r="KLB2" s="6"/>
      <c r="KLC2" s="6"/>
      <c r="KLD2" s="6"/>
      <c r="KLE2" s="6"/>
      <c r="KLF2" s="6"/>
      <c r="KLG2" s="6"/>
      <c r="KLH2" s="6"/>
      <c r="KLI2" s="6"/>
      <c r="KLJ2" s="6"/>
      <c r="KLK2" s="6"/>
      <c r="KLL2" s="6"/>
      <c r="KLM2" s="6"/>
      <c r="KLN2" s="6"/>
      <c r="KLO2" s="6"/>
      <c r="KLP2" s="6"/>
      <c r="KLQ2" s="6"/>
      <c r="KLR2" s="6"/>
      <c r="KLS2" s="6"/>
      <c r="KLT2" s="6"/>
      <c r="KLU2" s="6"/>
      <c r="KLV2" s="6"/>
      <c r="KLW2" s="6"/>
      <c r="KLX2" s="6"/>
      <c r="KLY2" s="6"/>
      <c r="KLZ2" s="6"/>
      <c r="KMA2" s="6"/>
      <c r="KMB2" s="6"/>
      <c r="KMC2" s="6"/>
      <c r="KMD2" s="6"/>
      <c r="KME2" s="6"/>
      <c r="KMF2" s="6"/>
      <c r="KMG2" s="6"/>
      <c r="KMH2" s="6"/>
      <c r="KMI2" s="6"/>
      <c r="KMJ2" s="6"/>
      <c r="KMK2" s="6"/>
      <c r="KML2" s="6"/>
      <c r="KMM2" s="6"/>
      <c r="KMN2" s="6"/>
      <c r="KMO2" s="6"/>
      <c r="KMP2" s="6"/>
      <c r="KMQ2" s="6"/>
      <c r="KMR2" s="6"/>
      <c r="KMS2" s="6"/>
      <c r="KMT2" s="6"/>
      <c r="KMU2" s="6"/>
      <c r="KMV2" s="6"/>
      <c r="KMW2" s="6"/>
      <c r="KMX2" s="6"/>
      <c r="KMY2" s="6"/>
      <c r="KMZ2" s="6"/>
      <c r="KNA2" s="6"/>
      <c r="KNB2" s="6"/>
      <c r="KNC2" s="6"/>
      <c r="KND2" s="6"/>
      <c r="KNE2" s="6"/>
      <c r="KNF2" s="6"/>
      <c r="KNG2" s="6"/>
      <c r="KNH2" s="6"/>
      <c r="KNI2" s="6"/>
      <c r="KNJ2" s="6"/>
      <c r="KNK2" s="6"/>
      <c r="KNL2" s="6"/>
      <c r="KNM2" s="6"/>
      <c r="KNN2" s="6"/>
      <c r="KNO2" s="6"/>
      <c r="KNP2" s="6"/>
      <c r="KNQ2" s="6"/>
      <c r="KNR2" s="6"/>
      <c r="KNS2" s="6"/>
      <c r="KNT2" s="6"/>
      <c r="KNU2" s="6"/>
      <c r="KNV2" s="6"/>
      <c r="KNW2" s="6"/>
      <c r="KNX2" s="6"/>
      <c r="KNY2" s="6"/>
      <c r="KNZ2" s="6"/>
      <c r="KOA2" s="6"/>
      <c r="KOB2" s="6"/>
      <c r="KOC2" s="6"/>
      <c r="KOD2" s="6"/>
      <c r="KOE2" s="6"/>
      <c r="KOF2" s="6"/>
      <c r="KOG2" s="6"/>
      <c r="KOH2" s="6"/>
      <c r="KOI2" s="6"/>
      <c r="KOJ2" s="6"/>
      <c r="KOK2" s="6"/>
      <c r="KOL2" s="6"/>
      <c r="KOM2" s="6"/>
      <c r="KON2" s="6"/>
      <c r="KOO2" s="6"/>
      <c r="KOP2" s="6"/>
      <c r="KOQ2" s="6"/>
      <c r="KOR2" s="6"/>
      <c r="KOS2" s="6"/>
      <c r="KOT2" s="6"/>
      <c r="KOU2" s="6"/>
      <c r="KOV2" s="6"/>
      <c r="KOW2" s="6"/>
      <c r="KOX2" s="6"/>
      <c r="KOY2" s="6"/>
      <c r="KOZ2" s="6"/>
      <c r="KPA2" s="6"/>
      <c r="KPB2" s="6"/>
      <c r="KPC2" s="6"/>
      <c r="KPD2" s="6"/>
      <c r="KPE2" s="6"/>
      <c r="KPF2" s="6"/>
      <c r="KPG2" s="6"/>
      <c r="KPH2" s="6"/>
      <c r="KPI2" s="6"/>
      <c r="KPJ2" s="6"/>
      <c r="KPK2" s="6"/>
      <c r="KPL2" s="6"/>
      <c r="KPM2" s="6"/>
      <c r="KPN2" s="6"/>
      <c r="KPO2" s="6"/>
      <c r="KPP2" s="6"/>
      <c r="KPQ2" s="6"/>
      <c r="KPR2" s="6"/>
      <c r="KPS2" s="6"/>
      <c r="KPT2" s="6"/>
      <c r="KPU2" s="6"/>
      <c r="KPV2" s="6"/>
      <c r="KPW2" s="6"/>
      <c r="KPX2" s="6"/>
      <c r="KPY2" s="6"/>
      <c r="KPZ2" s="6"/>
      <c r="KQA2" s="6"/>
      <c r="KQB2" s="6"/>
      <c r="KQC2" s="6"/>
      <c r="KQD2" s="6"/>
      <c r="KQE2" s="6"/>
      <c r="KQF2" s="6"/>
      <c r="KQG2" s="6"/>
      <c r="KQH2" s="6"/>
      <c r="KQI2" s="6"/>
      <c r="KQJ2" s="6"/>
      <c r="KQK2" s="6"/>
      <c r="KQL2" s="6"/>
      <c r="KQM2" s="6"/>
      <c r="KQN2" s="6"/>
      <c r="KQO2" s="6"/>
      <c r="KQP2" s="6"/>
      <c r="KQQ2" s="6"/>
      <c r="KQR2" s="6"/>
      <c r="KQS2" s="6"/>
      <c r="KQT2" s="6"/>
      <c r="KQU2" s="6"/>
      <c r="KQV2" s="6"/>
      <c r="KQW2" s="6"/>
      <c r="KQX2" s="6"/>
      <c r="KQY2" s="6"/>
      <c r="KQZ2" s="6"/>
      <c r="KRA2" s="6"/>
      <c r="KRB2" s="6"/>
      <c r="KRC2" s="6"/>
      <c r="KRD2" s="6"/>
      <c r="KRE2" s="6"/>
      <c r="KRF2" s="6"/>
      <c r="KRG2" s="6"/>
      <c r="KRH2" s="6"/>
      <c r="KRI2" s="6"/>
      <c r="KRJ2" s="6"/>
      <c r="KRK2" s="6"/>
      <c r="KRL2" s="6"/>
      <c r="KRM2" s="6"/>
      <c r="KRN2" s="6"/>
      <c r="KRO2" s="6"/>
      <c r="KRP2" s="6"/>
      <c r="KRQ2" s="6"/>
      <c r="KRR2" s="6"/>
      <c r="KRS2" s="6"/>
      <c r="KRT2" s="6"/>
      <c r="KRU2" s="6"/>
      <c r="KRV2" s="6"/>
      <c r="KRW2" s="6"/>
      <c r="KRX2" s="6"/>
      <c r="KRY2" s="6"/>
      <c r="KRZ2" s="6"/>
      <c r="KSA2" s="6"/>
      <c r="KSB2" s="6"/>
      <c r="KSC2" s="6"/>
      <c r="KSD2" s="6"/>
      <c r="KSE2" s="6"/>
      <c r="KSF2" s="6"/>
      <c r="KSG2" s="6"/>
      <c r="KSH2" s="6"/>
      <c r="KSI2" s="6"/>
      <c r="KSJ2" s="6"/>
      <c r="KSK2" s="6"/>
      <c r="KSL2" s="6"/>
      <c r="KSM2" s="6"/>
      <c r="KSN2" s="6"/>
      <c r="KSO2" s="6"/>
      <c r="KSP2" s="6"/>
      <c r="KSQ2" s="6"/>
      <c r="KSR2" s="6"/>
      <c r="KSS2" s="6"/>
      <c r="KST2" s="6"/>
      <c r="KSU2" s="6"/>
      <c r="KSV2" s="6"/>
      <c r="KSW2" s="6"/>
      <c r="KSX2" s="6"/>
      <c r="KSY2" s="6"/>
      <c r="KSZ2" s="6"/>
      <c r="KTA2" s="6"/>
      <c r="KTB2" s="6"/>
      <c r="KTC2" s="6"/>
      <c r="KTD2" s="6"/>
      <c r="KTE2" s="6"/>
      <c r="KTF2" s="6"/>
      <c r="KTG2" s="6"/>
      <c r="KTH2" s="6"/>
      <c r="KTI2" s="6"/>
      <c r="KTJ2" s="6"/>
      <c r="KTK2" s="6"/>
      <c r="KTL2" s="6"/>
      <c r="KTM2" s="6"/>
      <c r="KTN2" s="6"/>
      <c r="KTO2" s="6"/>
      <c r="KTP2" s="6"/>
      <c r="KTQ2" s="6"/>
      <c r="KTR2" s="6"/>
      <c r="KTS2" s="6"/>
      <c r="KTT2" s="6"/>
      <c r="KTU2" s="6"/>
      <c r="KTV2" s="6"/>
      <c r="KTW2" s="6"/>
      <c r="KTX2" s="6"/>
      <c r="KTY2" s="6"/>
      <c r="KTZ2" s="6"/>
      <c r="KUA2" s="6"/>
      <c r="KUB2" s="6"/>
      <c r="KUC2" s="6"/>
      <c r="KUD2" s="6"/>
      <c r="KUE2" s="6"/>
      <c r="KUF2" s="6"/>
      <c r="KUG2" s="6"/>
      <c r="KUH2" s="6"/>
      <c r="KUI2" s="6"/>
      <c r="KUJ2" s="6"/>
      <c r="KUK2" s="6"/>
      <c r="KUL2" s="6"/>
      <c r="KUM2" s="6"/>
      <c r="KUN2" s="6"/>
      <c r="KUO2" s="6"/>
      <c r="KUP2" s="6"/>
      <c r="KUQ2" s="6"/>
      <c r="KUR2" s="6"/>
      <c r="KUS2" s="6"/>
      <c r="KUT2" s="6"/>
      <c r="KUU2" s="6"/>
      <c r="KUV2" s="6"/>
      <c r="KUW2" s="6"/>
      <c r="KUX2" s="6"/>
      <c r="KUY2" s="6"/>
      <c r="KUZ2" s="6"/>
      <c r="KVA2" s="6"/>
      <c r="KVB2" s="6"/>
      <c r="KVC2" s="6"/>
      <c r="KVD2" s="6"/>
      <c r="KVE2" s="6"/>
      <c r="KVF2" s="6"/>
      <c r="KVG2" s="6"/>
      <c r="KVH2" s="6"/>
      <c r="KVI2" s="6"/>
      <c r="KVJ2" s="6"/>
      <c r="KVK2" s="6"/>
      <c r="KVL2" s="6"/>
      <c r="KVM2" s="6"/>
      <c r="KVN2" s="6"/>
      <c r="KVO2" s="6"/>
      <c r="KVP2" s="6"/>
      <c r="KVQ2" s="6"/>
      <c r="KVR2" s="6"/>
      <c r="KVS2" s="6"/>
      <c r="KVT2" s="6"/>
      <c r="KVU2" s="6"/>
      <c r="KVV2" s="6"/>
      <c r="KVW2" s="6"/>
      <c r="KVX2" s="6"/>
      <c r="KVY2" s="6"/>
      <c r="KVZ2" s="6"/>
      <c r="KWA2" s="6"/>
      <c r="KWB2" s="6"/>
      <c r="KWC2" s="6"/>
      <c r="KWD2" s="6"/>
      <c r="KWE2" s="6"/>
      <c r="KWF2" s="6"/>
      <c r="KWG2" s="6"/>
      <c r="KWH2" s="6"/>
      <c r="KWI2" s="6"/>
      <c r="KWJ2" s="6"/>
      <c r="KWK2" s="6"/>
      <c r="KWL2" s="6"/>
      <c r="KWM2" s="6"/>
      <c r="KWN2" s="6"/>
      <c r="KWO2" s="6"/>
      <c r="KWP2" s="6"/>
      <c r="KWQ2" s="6"/>
      <c r="KWR2" s="6"/>
      <c r="KWS2" s="6"/>
      <c r="KWT2" s="6"/>
      <c r="KWU2" s="6"/>
      <c r="KWV2" s="6"/>
      <c r="KWW2" s="6"/>
      <c r="KWX2" s="6"/>
      <c r="KWY2" s="6"/>
      <c r="KWZ2" s="6"/>
      <c r="KXA2" s="6"/>
      <c r="KXB2" s="6"/>
      <c r="KXC2" s="6"/>
      <c r="KXD2" s="6"/>
      <c r="KXE2" s="6"/>
      <c r="KXF2" s="6"/>
      <c r="KXG2" s="6"/>
      <c r="KXH2" s="6"/>
      <c r="KXI2" s="6"/>
      <c r="KXJ2" s="6"/>
      <c r="KXK2" s="6"/>
      <c r="KXL2" s="6"/>
      <c r="KXM2" s="6"/>
      <c r="KXN2" s="6"/>
      <c r="KXO2" s="6"/>
      <c r="KXP2" s="6"/>
      <c r="KXQ2" s="6"/>
      <c r="KXR2" s="6"/>
      <c r="KXS2" s="6"/>
      <c r="KXT2" s="6"/>
      <c r="KXU2" s="6"/>
      <c r="KXV2" s="6"/>
      <c r="KXW2" s="6"/>
      <c r="KXX2" s="6"/>
      <c r="KXY2" s="6"/>
      <c r="KXZ2" s="6"/>
      <c r="KYA2" s="6"/>
      <c r="KYB2" s="6"/>
      <c r="KYC2" s="6"/>
      <c r="KYD2" s="6"/>
      <c r="KYE2" s="6"/>
      <c r="KYF2" s="6"/>
      <c r="KYG2" s="6"/>
      <c r="KYH2" s="6"/>
      <c r="KYI2" s="6"/>
      <c r="KYJ2" s="6"/>
      <c r="KYK2" s="6"/>
      <c r="KYL2" s="6"/>
      <c r="KYM2" s="6"/>
      <c r="KYN2" s="6"/>
      <c r="KYO2" s="6"/>
      <c r="KYP2" s="6"/>
      <c r="KYQ2" s="6"/>
      <c r="KYR2" s="6"/>
      <c r="KYS2" s="6"/>
      <c r="KYT2" s="6"/>
      <c r="KYU2" s="6"/>
      <c r="KYV2" s="6"/>
      <c r="KYW2" s="6"/>
      <c r="KYX2" s="6"/>
      <c r="KYY2" s="6"/>
      <c r="KYZ2" s="6"/>
      <c r="KZA2" s="6"/>
      <c r="KZB2" s="6"/>
      <c r="KZC2" s="6"/>
      <c r="KZD2" s="6"/>
      <c r="KZE2" s="6"/>
      <c r="KZF2" s="6"/>
      <c r="KZG2" s="6"/>
      <c r="KZH2" s="6"/>
      <c r="KZI2" s="6"/>
      <c r="KZJ2" s="6"/>
      <c r="KZK2" s="6"/>
      <c r="KZL2" s="6"/>
      <c r="KZM2" s="6"/>
      <c r="KZN2" s="6"/>
      <c r="KZO2" s="6"/>
      <c r="KZP2" s="6"/>
      <c r="KZQ2" s="6"/>
      <c r="KZR2" s="6"/>
      <c r="KZS2" s="6"/>
      <c r="KZT2" s="6"/>
      <c r="KZU2" s="6"/>
      <c r="KZV2" s="6"/>
      <c r="KZW2" s="6"/>
      <c r="KZX2" s="6"/>
      <c r="KZY2" s="6"/>
      <c r="KZZ2" s="6"/>
      <c r="LAA2" s="6"/>
      <c r="LAB2" s="6"/>
      <c r="LAC2" s="6"/>
      <c r="LAD2" s="6"/>
      <c r="LAE2" s="6"/>
      <c r="LAF2" s="6"/>
      <c r="LAG2" s="6"/>
      <c r="LAH2" s="6"/>
      <c r="LAI2" s="6"/>
      <c r="LAJ2" s="6"/>
      <c r="LAK2" s="6"/>
      <c r="LAL2" s="6"/>
      <c r="LAM2" s="6"/>
      <c r="LAN2" s="6"/>
      <c r="LAO2" s="6"/>
      <c r="LAP2" s="6"/>
      <c r="LAQ2" s="6"/>
      <c r="LAR2" s="6"/>
      <c r="LAS2" s="6"/>
      <c r="LAT2" s="6"/>
      <c r="LAU2" s="6"/>
      <c r="LAV2" s="6"/>
      <c r="LAW2" s="6"/>
      <c r="LAX2" s="6"/>
      <c r="LAY2" s="6"/>
      <c r="LAZ2" s="6"/>
      <c r="LBA2" s="6"/>
      <c r="LBB2" s="6"/>
      <c r="LBC2" s="6"/>
      <c r="LBD2" s="6"/>
      <c r="LBE2" s="6"/>
      <c r="LBF2" s="6"/>
      <c r="LBG2" s="6"/>
      <c r="LBH2" s="6"/>
      <c r="LBI2" s="6"/>
      <c r="LBJ2" s="6"/>
      <c r="LBK2" s="6"/>
      <c r="LBL2" s="6"/>
      <c r="LBM2" s="6"/>
      <c r="LBN2" s="6"/>
      <c r="LBO2" s="6"/>
      <c r="LBP2" s="6"/>
      <c r="LBQ2" s="6"/>
      <c r="LBR2" s="6"/>
      <c r="LBS2" s="6"/>
      <c r="LBT2" s="6"/>
      <c r="LBU2" s="6"/>
      <c r="LBV2" s="6"/>
      <c r="LBW2" s="6"/>
      <c r="LBX2" s="6"/>
      <c r="LBY2" s="6"/>
      <c r="LBZ2" s="6"/>
      <c r="LCA2" s="6"/>
      <c r="LCB2" s="6"/>
      <c r="LCC2" s="6"/>
      <c r="LCD2" s="6"/>
      <c r="LCE2" s="6"/>
      <c r="LCF2" s="6"/>
      <c r="LCG2" s="6"/>
      <c r="LCH2" s="6"/>
      <c r="LCI2" s="6"/>
      <c r="LCJ2" s="6"/>
      <c r="LCK2" s="6"/>
      <c r="LCL2" s="6"/>
      <c r="LCM2" s="6"/>
      <c r="LCN2" s="6"/>
      <c r="LCO2" s="6"/>
      <c r="LCP2" s="6"/>
      <c r="LCQ2" s="6"/>
      <c r="LCR2" s="6"/>
      <c r="LCS2" s="6"/>
      <c r="LCT2" s="6"/>
      <c r="LCU2" s="6"/>
      <c r="LCV2" s="6"/>
      <c r="LCW2" s="6"/>
      <c r="LCX2" s="6"/>
      <c r="LCY2" s="6"/>
      <c r="LCZ2" s="6"/>
      <c r="LDA2" s="6"/>
      <c r="LDB2" s="6"/>
      <c r="LDC2" s="6"/>
      <c r="LDD2" s="6"/>
      <c r="LDE2" s="6"/>
      <c r="LDF2" s="6"/>
      <c r="LDG2" s="6"/>
      <c r="LDH2" s="6"/>
      <c r="LDI2" s="6"/>
      <c r="LDJ2" s="6"/>
      <c r="LDK2" s="6"/>
      <c r="LDL2" s="6"/>
      <c r="LDM2" s="6"/>
      <c r="LDN2" s="6"/>
      <c r="LDO2" s="6"/>
      <c r="LDP2" s="6"/>
      <c r="LDQ2" s="6"/>
      <c r="LDR2" s="6"/>
      <c r="LDS2" s="6"/>
      <c r="LDT2" s="6"/>
      <c r="LDU2" s="6"/>
      <c r="LDV2" s="6"/>
      <c r="LDW2" s="6"/>
      <c r="LDX2" s="6"/>
      <c r="LDY2" s="6"/>
      <c r="LDZ2" s="6"/>
      <c r="LEA2" s="6"/>
      <c r="LEB2" s="6"/>
      <c r="LEC2" s="6"/>
      <c r="LED2" s="6"/>
      <c r="LEE2" s="6"/>
      <c r="LEF2" s="6"/>
      <c r="LEG2" s="6"/>
      <c r="LEH2" s="6"/>
      <c r="LEI2" s="6"/>
      <c r="LEJ2" s="6"/>
      <c r="LEK2" s="6"/>
      <c r="LEL2" s="6"/>
      <c r="LEM2" s="6"/>
      <c r="LEN2" s="6"/>
      <c r="LEO2" s="6"/>
      <c r="LEP2" s="6"/>
      <c r="LEQ2" s="6"/>
      <c r="LER2" s="6"/>
      <c r="LES2" s="6"/>
      <c r="LET2" s="6"/>
      <c r="LEU2" s="6"/>
      <c r="LEV2" s="6"/>
      <c r="LEW2" s="6"/>
      <c r="LEX2" s="6"/>
      <c r="LEY2" s="6"/>
      <c r="LEZ2" s="6"/>
      <c r="LFA2" s="6"/>
      <c r="LFB2" s="6"/>
      <c r="LFC2" s="6"/>
      <c r="LFD2" s="6"/>
      <c r="LFE2" s="6"/>
      <c r="LFF2" s="6"/>
      <c r="LFG2" s="6"/>
      <c r="LFH2" s="6"/>
      <c r="LFI2" s="6"/>
      <c r="LFJ2" s="6"/>
      <c r="LFK2" s="6"/>
      <c r="LFL2" s="6"/>
      <c r="LFM2" s="6"/>
      <c r="LFN2" s="6"/>
      <c r="LFO2" s="6"/>
      <c r="LFP2" s="6"/>
      <c r="LFQ2" s="6"/>
      <c r="LFR2" s="6"/>
      <c r="LFS2" s="6"/>
      <c r="LFT2" s="6"/>
      <c r="LFU2" s="6"/>
      <c r="LFV2" s="6"/>
      <c r="LFW2" s="6"/>
      <c r="LFX2" s="6"/>
      <c r="LFY2" s="6"/>
      <c r="LFZ2" s="6"/>
      <c r="LGA2" s="6"/>
      <c r="LGB2" s="6"/>
      <c r="LGC2" s="6"/>
      <c r="LGD2" s="6"/>
      <c r="LGE2" s="6"/>
      <c r="LGF2" s="6"/>
      <c r="LGG2" s="6"/>
      <c r="LGH2" s="6"/>
      <c r="LGI2" s="6"/>
      <c r="LGJ2" s="6"/>
      <c r="LGK2" s="6"/>
      <c r="LGL2" s="6"/>
      <c r="LGM2" s="6"/>
      <c r="LGN2" s="6"/>
      <c r="LGO2" s="6"/>
      <c r="LGP2" s="6"/>
      <c r="LGQ2" s="6"/>
      <c r="LGR2" s="6"/>
      <c r="LGS2" s="6"/>
      <c r="LGT2" s="6"/>
      <c r="LGU2" s="6"/>
      <c r="LGV2" s="6"/>
      <c r="LGW2" s="6"/>
      <c r="LGX2" s="6"/>
      <c r="LGY2" s="6"/>
      <c r="LGZ2" s="6"/>
      <c r="LHA2" s="6"/>
      <c r="LHB2" s="6"/>
      <c r="LHC2" s="6"/>
      <c r="LHD2" s="6"/>
      <c r="LHE2" s="6"/>
      <c r="LHF2" s="6"/>
      <c r="LHG2" s="6"/>
      <c r="LHH2" s="6"/>
      <c r="LHI2" s="6"/>
      <c r="LHJ2" s="6"/>
      <c r="LHK2" s="6"/>
      <c r="LHL2" s="6"/>
      <c r="LHM2" s="6"/>
      <c r="LHN2" s="6"/>
      <c r="LHO2" s="6"/>
      <c r="LHP2" s="6"/>
      <c r="LHQ2" s="6"/>
      <c r="LHR2" s="6"/>
      <c r="LHS2" s="6"/>
      <c r="LHT2" s="6"/>
      <c r="LHU2" s="6"/>
      <c r="LHV2" s="6"/>
      <c r="LHW2" s="6"/>
      <c r="LHX2" s="6"/>
      <c r="LHY2" s="6"/>
      <c r="LHZ2" s="6"/>
      <c r="LIA2" s="6"/>
      <c r="LIB2" s="6"/>
      <c r="LIC2" s="6"/>
      <c r="LID2" s="6"/>
      <c r="LIE2" s="6"/>
      <c r="LIF2" s="6"/>
      <c r="LIG2" s="6"/>
      <c r="LIH2" s="6"/>
      <c r="LII2" s="6"/>
      <c r="LIJ2" s="6"/>
      <c r="LIK2" s="6"/>
      <c r="LIL2" s="6"/>
      <c r="LIM2" s="6"/>
      <c r="LIN2" s="6"/>
      <c r="LIO2" s="6"/>
      <c r="LIP2" s="6"/>
      <c r="LIQ2" s="6"/>
      <c r="LIR2" s="6"/>
      <c r="LIS2" s="6"/>
      <c r="LIT2" s="6"/>
      <c r="LIU2" s="6"/>
      <c r="LIV2" s="6"/>
      <c r="LIW2" s="6"/>
      <c r="LIX2" s="6"/>
      <c r="LIY2" s="6"/>
      <c r="LIZ2" s="6"/>
      <c r="LJA2" s="6"/>
      <c r="LJB2" s="6"/>
      <c r="LJC2" s="6"/>
      <c r="LJD2" s="6"/>
      <c r="LJE2" s="6"/>
      <c r="LJF2" s="6"/>
      <c r="LJG2" s="6"/>
      <c r="LJH2" s="6"/>
      <c r="LJI2" s="6"/>
      <c r="LJJ2" s="6"/>
      <c r="LJK2" s="6"/>
      <c r="LJL2" s="6"/>
      <c r="LJM2" s="6"/>
      <c r="LJN2" s="6"/>
      <c r="LJO2" s="6"/>
      <c r="LJP2" s="6"/>
      <c r="LJQ2" s="6"/>
      <c r="LJR2" s="6"/>
      <c r="LJS2" s="6"/>
      <c r="LJT2" s="6"/>
      <c r="LJU2" s="6"/>
      <c r="LJV2" s="6"/>
      <c r="LJW2" s="6"/>
      <c r="LJX2" s="6"/>
      <c r="LJY2" s="6"/>
      <c r="LJZ2" s="6"/>
      <c r="LKA2" s="6"/>
      <c r="LKB2" s="6"/>
      <c r="LKC2" s="6"/>
      <c r="LKD2" s="6"/>
      <c r="LKE2" s="6"/>
      <c r="LKF2" s="6"/>
      <c r="LKG2" s="6"/>
      <c r="LKH2" s="6"/>
      <c r="LKI2" s="6"/>
      <c r="LKJ2" s="6"/>
      <c r="LKK2" s="6"/>
      <c r="LKL2" s="6"/>
      <c r="LKM2" s="6"/>
      <c r="LKN2" s="6"/>
      <c r="LKO2" s="6"/>
      <c r="LKP2" s="6"/>
      <c r="LKQ2" s="6"/>
      <c r="LKR2" s="6"/>
      <c r="LKS2" s="6"/>
      <c r="LKT2" s="6"/>
      <c r="LKU2" s="6"/>
      <c r="LKV2" s="6"/>
      <c r="LKW2" s="6"/>
      <c r="LKX2" s="6"/>
      <c r="LKY2" s="6"/>
      <c r="LKZ2" s="6"/>
      <c r="LLA2" s="6"/>
      <c r="LLB2" s="6"/>
      <c r="LLC2" s="6"/>
      <c r="LLD2" s="6"/>
      <c r="LLE2" s="6"/>
      <c r="LLF2" s="6"/>
      <c r="LLG2" s="6"/>
      <c r="LLH2" s="6"/>
      <c r="LLI2" s="6"/>
      <c r="LLJ2" s="6"/>
      <c r="LLK2" s="6"/>
      <c r="LLL2" s="6"/>
      <c r="LLM2" s="6"/>
      <c r="LLN2" s="6"/>
      <c r="LLO2" s="6"/>
      <c r="LLP2" s="6"/>
      <c r="LLQ2" s="6"/>
      <c r="LLR2" s="6"/>
      <c r="LLS2" s="6"/>
      <c r="LLT2" s="6"/>
      <c r="LLU2" s="6"/>
      <c r="LLV2" s="6"/>
      <c r="LLW2" s="6"/>
      <c r="LLX2" s="6"/>
      <c r="LLY2" s="6"/>
      <c r="LLZ2" s="6"/>
      <c r="LMA2" s="6"/>
      <c r="LMB2" s="6"/>
      <c r="LMC2" s="6"/>
      <c r="LMD2" s="6"/>
      <c r="LME2" s="6"/>
      <c r="LMF2" s="6"/>
      <c r="LMG2" s="6"/>
      <c r="LMH2" s="6"/>
      <c r="LMI2" s="6"/>
      <c r="LMJ2" s="6"/>
      <c r="LMK2" s="6"/>
      <c r="LML2" s="6"/>
      <c r="LMM2" s="6"/>
      <c r="LMN2" s="6"/>
      <c r="LMO2" s="6"/>
      <c r="LMP2" s="6"/>
      <c r="LMQ2" s="6"/>
      <c r="LMR2" s="6"/>
      <c r="LMS2" s="6"/>
      <c r="LMT2" s="6"/>
      <c r="LMU2" s="6"/>
      <c r="LMV2" s="6"/>
      <c r="LMW2" s="6"/>
      <c r="LMX2" s="6"/>
      <c r="LMY2" s="6"/>
      <c r="LMZ2" s="6"/>
      <c r="LNA2" s="6"/>
      <c r="LNB2" s="6"/>
      <c r="LNC2" s="6"/>
      <c r="LND2" s="6"/>
      <c r="LNE2" s="6"/>
      <c r="LNF2" s="6"/>
      <c r="LNG2" s="6"/>
      <c r="LNH2" s="6"/>
      <c r="LNI2" s="6"/>
      <c r="LNJ2" s="6"/>
      <c r="LNK2" s="6"/>
      <c r="LNL2" s="6"/>
      <c r="LNM2" s="6"/>
      <c r="LNN2" s="6"/>
      <c r="LNO2" s="6"/>
      <c r="LNP2" s="6"/>
      <c r="LNQ2" s="6"/>
      <c r="LNR2" s="6"/>
      <c r="LNS2" s="6"/>
      <c r="LNT2" s="6"/>
      <c r="LNU2" s="6"/>
      <c r="LNV2" s="6"/>
      <c r="LNW2" s="6"/>
      <c r="LNX2" s="6"/>
      <c r="LNY2" s="6"/>
      <c r="LNZ2" s="6"/>
      <c r="LOA2" s="6"/>
      <c r="LOB2" s="6"/>
      <c r="LOC2" s="6"/>
      <c r="LOD2" s="6"/>
      <c r="LOE2" s="6"/>
      <c r="LOF2" s="6"/>
      <c r="LOG2" s="6"/>
      <c r="LOH2" s="6"/>
      <c r="LOI2" s="6"/>
      <c r="LOJ2" s="6"/>
      <c r="LOK2" s="6"/>
      <c r="LOL2" s="6"/>
      <c r="LOM2" s="6"/>
      <c r="LON2" s="6"/>
      <c r="LOO2" s="6"/>
      <c r="LOP2" s="6"/>
      <c r="LOQ2" s="6"/>
      <c r="LOR2" s="6"/>
      <c r="LOS2" s="6"/>
      <c r="LOT2" s="6"/>
      <c r="LOU2" s="6"/>
      <c r="LOV2" s="6"/>
      <c r="LOW2" s="6"/>
      <c r="LOX2" s="6"/>
      <c r="LOY2" s="6"/>
      <c r="LOZ2" s="6"/>
      <c r="LPA2" s="6"/>
      <c r="LPB2" s="6"/>
      <c r="LPC2" s="6"/>
      <c r="LPD2" s="6"/>
      <c r="LPE2" s="6"/>
      <c r="LPF2" s="6"/>
      <c r="LPG2" s="6"/>
      <c r="LPH2" s="6"/>
      <c r="LPI2" s="6"/>
      <c r="LPJ2" s="6"/>
      <c r="LPK2" s="6"/>
      <c r="LPL2" s="6"/>
      <c r="LPM2" s="6"/>
      <c r="LPN2" s="6"/>
      <c r="LPO2" s="6"/>
      <c r="LPP2" s="6"/>
      <c r="LPQ2" s="6"/>
      <c r="LPR2" s="6"/>
      <c r="LPS2" s="6"/>
      <c r="LPT2" s="6"/>
      <c r="LPU2" s="6"/>
      <c r="LPV2" s="6"/>
      <c r="LPW2" s="6"/>
      <c r="LPX2" s="6"/>
      <c r="LPY2" s="6"/>
      <c r="LPZ2" s="6"/>
      <c r="LQA2" s="6"/>
      <c r="LQB2" s="6"/>
      <c r="LQC2" s="6"/>
      <c r="LQD2" s="6"/>
      <c r="LQE2" s="6"/>
      <c r="LQF2" s="6"/>
      <c r="LQG2" s="6"/>
      <c r="LQH2" s="6"/>
      <c r="LQI2" s="6"/>
      <c r="LQJ2" s="6"/>
      <c r="LQK2" s="6"/>
      <c r="LQL2" s="6"/>
      <c r="LQM2" s="6"/>
      <c r="LQN2" s="6"/>
      <c r="LQO2" s="6"/>
      <c r="LQP2" s="6"/>
      <c r="LQQ2" s="6"/>
      <c r="LQR2" s="6"/>
      <c r="LQS2" s="6"/>
      <c r="LQT2" s="6"/>
      <c r="LQU2" s="6"/>
      <c r="LQV2" s="6"/>
      <c r="LQW2" s="6"/>
      <c r="LQX2" s="6"/>
      <c r="LQY2" s="6"/>
      <c r="LQZ2" s="6"/>
      <c r="LRA2" s="6"/>
      <c r="LRB2" s="6"/>
      <c r="LRC2" s="6"/>
      <c r="LRD2" s="6"/>
      <c r="LRE2" s="6"/>
      <c r="LRF2" s="6"/>
      <c r="LRG2" s="6"/>
      <c r="LRH2" s="6"/>
      <c r="LRI2" s="6"/>
      <c r="LRJ2" s="6"/>
      <c r="LRK2" s="6"/>
      <c r="LRL2" s="6"/>
      <c r="LRM2" s="6"/>
      <c r="LRN2" s="6"/>
      <c r="LRO2" s="6"/>
      <c r="LRP2" s="6"/>
      <c r="LRQ2" s="6"/>
      <c r="LRR2" s="6"/>
      <c r="LRS2" s="6"/>
      <c r="LRT2" s="6"/>
      <c r="LRU2" s="6"/>
      <c r="LRV2" s="6"/>
      <c r="LRW2" s="6"/>
      <c r="LRX2" s="6"/>
      <c r="LRY2" s="6"/>
      <c r="LRZ2" s="6"/>
      <c r="LSA2" s="6"/>
      <c r="LSB2" s="6"/>
      <c r="LSC2" s="6"/>
      <c r="LSD2" s="6"/>
      <c r="LSE2" s="6"/>
      <c r="LSF2" s="6"/>
      <c r="LSG2" s="6"/>
      <c r="LSH2" s="6"/>
      <c r="LSI2" s="6"/>
      <c r="LSJ2" s="6"/>
      <c r="LSK2" s="6"/>
      <c r="LSL2" s="6"/>
      <c r="LSM2" s="6"/>
      <c r="LSN2" s="6"/>
      <c r="LSO2" s="6"/>
      <c r="LSP2" s="6"/>
      <c r="LSQ2" s="6"/>
      <c r="LSR2" s="6"/>
      <c r="LSS2" s="6"/>
      <c r="LST2" s="6"/>
      <c r="LSU2" s="6"/>
      <c r="LSV2" s="6"/>
      <c r="LSW2" s="6"/>
      <c r="LSX2" s="6"/>
      <c r="LSY2" s="6"/>
      <c r="LSZ2" s="6"/>
      <c r="LTA2" s="6"/>
      <c r="LTB2" s="6"/>
      <c r="LTC2" s="6"/>
      <c r="LTD2" s="6"/>
      <c r="LTE2" s="6"/>
      <c r="LTF2" s="6"/>
      <c r="LTG2" s="6"/>
      <c r="LTH2" s="6"/>
      <c r="LTI2" s="6"/>
      <c r="LTJ2" s="6"/>
      <c r="LTK2" s="6"/>
      <c r="LTL2" s="6"/>
      <c r="LTM2" s="6"/>
      <c r="LTN2" s="6"/>
      <c r="LTO2" s="6"/>
      <c r="LTP2" s="6"/>
      <c r="LTQ2" s="6"/>
      <c r="LTR2" s="6"/>
      <c r="LTS2" s="6"/>
      <c r="LTT2" s="6"/>
      <c r="LTU2" s="6"/>
      <c r="LTV2" s="6"/>
      <c r="LTW2" s="6"/>
      <c r="LTX2" s="6"/>
      <c r="LTY2" s="6"/>
      <c r="LTZ2" s="6"/>
      <c r="LUA2" s="6"/>
      <c r="LUB2" s="6"/>
      <c r="LUC2" s="6"/>
      <c r="LUD2" s="6"/>
      <c r="LUE2" s="6"/>
      <c r="LUF2" s="6"/>
      <c r="LUG2" s="6"/>
      <c r="LUH2" s="6"/>
      <c r="LUI2" s="6"/>
      <c r="LUJ2" s="6"/>
      <c r="LUK2" s="6"/>
      <c r="LUL2" s="6"/>
      <c r="LUM2" s="6"/>
      <c r="LUN2" s="6"/>
      <c r="LUO2" s="6"/>
      <c r="LUP2" s="6"/>
      <c r="LUQ2" s="6"/>
      <c r="LUR2" s="6"/>
      <c r="LUS2" s="6"/>
      <c r="LUT2" s="6"/>
      <c r="LUU2" s="6"/>
      <c r="LUV2" s="6"/>
      <c r="LUW2" s="6"/>
      <c r="LUX2" s="6"/>
      <c r="LUY2" s="6"/>
      <c r="LUZ2" s="6"/>
      <c r="LVA2" s="6"/>
      <c r="LVB2" s="6"/>
      <c r="LVC2" s="6"/>
      <c r="LVD2" s="6"/>
      <c r="LVE2" s="6"/>
      <c r="LVF2" s="6"/>
      <c r="LVG2" s="6"/>
      <c r="LVH2" s="6"/>
      <c r="LVI2" s="6"/>
      <c r="LVJ2" s="6"/>
      <c r="LVK2" s="6"/>
      <c r="LVL2" s="6"/>
      <c r="LVM2" s="6"/>
      <c r="LVN2" s="6"/>
      <c r="LVO2" s="6"/>
      <c r="LVP2" s="6"/>
      <c r="LVQ2" s="6"/>
      <c r="LVR2" s="6"/>
      <c r="LVS2" s="6"/>
      <c r="LVT2" s="6"/>
      <c r="LVU2" s="6"/>
      <c r="LVV2" s="6"/>
      <c r="LVW2" s="6"/>
      <c r="LVX2" s="6"/>
      <c r="LVY2" s="6"/>
      <c r="LVZ2" s="6"/>
      <c r="LWA2" s="6"/>
      <c r="LWB2" s="6"/>
      <c r="LWC2" s="6"/>
      <c r="LWD2" s="6"/>
      <c r="LWE2" s="6"/>
      <c r="LWF2" s="6"/>
      <c r="LWG2" s="6"/>
      <c r="LWH2" s="6"/>
      <c r="LWI2" s="6"/>
      <c r="LWJ2" s="6"/>
      <c r="LWK2" s="6"/>
      <c r="LWL2" s="6"/>
      <c r="LWM2" s="6"/>
      <c r="LWN2" s="6"/>
      <c r="LWO2" s="6"/>
      <c r="LWP2" s="6"/>
      <c r="LWQ2" s="6"/>
      <c r="LWR2" s="6"/>
      <c r="LWS2" s="6"/>
      <c r="LWT2" s="6"/>
      <c r="LWU2" s="6"/>
      <c r="LWV2" s="6"/>
      <c r="LWW2" s="6"/>
      <c r="LWX2" s="6"/>
      <c r="LWY2" s="6"/>
      <c r="LWZ2" s="6"/>
      <c r="LXA2" s="6"/>
      <c r="LXB2" s="6"/>
      <c r="LXC2" s="6"/>
      <c r="LXD2" s="6"/>
      <c r="LXE2" s="6"/>
      <c r="LXF2" s="6"/>
      <c r="LXG2" s="6"/>
      <c r="LXH2" s="6"/>
      <c r="LXI2" s="6"/>
      <c r="LXJ2" s="6"/>
      <c r="LXK2" s="6"/>
      <c r="LXL2" s="6"/>
      <c r="LXM2" s="6"/>
      <c r="LXN2" s="6"/>
      <c r="LXO2" s="6"/>
      <c r="LXP2" s="6"/>
      <c r="LXQ2" s="6"/>
      <c r="LXR2" s="6"/>
      <c r="LXS2" s="6"/>
      <c r="LXT2" s="6"/>
      <c r="LXU2" s="6"/>
      <c r="LXV2" s="6"/>
      <c r="LXW2" s="6"/>
      <c r="LXX2" s="6"/>
      <c r="LXY2" s="6"/>
      <c r="LXZ2" s="6"/>
      <c r="LYA2" s="6"/>
      <c r="LYB2" s="6"/>
      <c r="LYC2" s="6"/>
      <c r="LYD2" s="6"/>
      <c r="LYE2" s="6"/>
      <c r="LYF2" s="6"/>
      <c r="LYG2" s="6"/>
      <c r="LYH2" s="6"/>
      <c r="LYI2" s="6"/>
      <c r="LYJ2" s="6"/>
      <c r="LYK2" s="6"/>
      <c r="LYL2" s="6"/>
      <c r="LYM2" s="6"/>
      <c r="LYN2" s="6"/>
      <c r="LYO2" s="6"/>
      <c r="LYP2" s="6"/>
      <c r="LYQ2" s="6"/>
      <c r="LYR2" s="6"/>
      <c r="LYS2" s="6"/>
      <c r="LYT2" s="6"/>
      <c r="LYU2" s="6"/>
      <c r="LYV2" s="6"/>
      <c r="LYW2" s="6"/>
      <c r="LYX2" s="6"/>
      <c r="LYY2" s="6"/>
      <c r="LYZ2" s="6"/>
      <c r="LZA2" s="6"/>
      <c r="LZB2" s="6"/>
      <c r="LZC2" s="6"/>
      <c r="LZD2" s="6"/>
      <c r="LZE2" s="6"/>
      <c r="LZF2" s="6"/>
      <c r="LZG2" s="6"/>
      <c r="LZH2" s="6"/>
      <c r="LZI2" s="6"/>
      <c r="LZJ2" s="6"/>
      <c r="LZK2" s="6"/>
      <c r="LZL2" s="6"/>
      <c r="LZM2" s="6"/>
      <c r="LZN2" s="6"/>
      <c r="LZO2" s="6"/>
      <c r="LZP2" s="6"/>
      <c r="LZQ2" s="6"/>
      <c r="LZR2" s="6"/>
      <c r="LZS2" s="6"/>
      <c r="LZT2" s="6"/>
      <c r="LZU2" s="6"/>
      <c r="LZV2" s="6"/>
      <c r="LZW2" s="6"/>
      <c r="LZX2" s="6"/>
      <c r="LZY2" s="6"/>
      <c r="LZZ2" s="6"/>
      <c r="MAA2" s="6"/>
      <c r="MAB2" s="6"/>
      <c r="MAC2" s="6"/>
      <c r="MAD2" s="6"/>
      <c r="MAE2" s="6"/>
      <c r="MAF2" s="6"/>
      <c r="MAG2" s="6"/>
      <c r="MAH2" s="6"/>
      <c r="MAI2" s="6"/>
      <c r="MAJ2" s="6"/>
      <c r="MAK2" s="6"/>
      <c r="MAL2" s="6"/>
      <c r="MAM2" s="6"/>
      <c r="MAN2" s="6"/>
      <c r="MAO2" s="6"/>
      <c r="MAP2" s="6"/>
      <c r="MAQ2" s="6"/>
      <c r="MAR2" s="6"/>
      <c r="MAS2" s="6"/>
      <c r="MAT2" s="6"/>
      <c r="MAU2" s="6"/>
      <c r="MAV2" s="6"/>
      <c r="MAW2" s="6"/>
      <c r="MAX2" s="6"/>
      <c r="MAY2" s="6"/>
      <c r="MAZ2" s="6"/>
      <c r="MBA2" s="6"/>
      <c r="MBB2" s="6"/>
      <c r="MBC2" s="6"/>
      <c r="MBD2" s="6"/>
      <c r="MBE2" s="6"/>
      <c r="MBF2" s="6"/>
      <c r="MBG2" s="6"/>
      <c r="MBH2" s="6"/>
      <c r="MBI2" s="6"/>
      <c r="MBJ2" s="6"/>
      <c r="MBK2" s="6"/>
      <c r="MBL2" s="6"/>
      <c r="MBM2" s="6"/>
      <c r="MBN2" s="6"/>
      <c r="MBO2" s="6"/>
      <c r="MBP2" s="6"/>
      <c r="MBQ2" s="6"/>
      <c r="MBR2" s="6"/>
      <c r="MBS2" s="6"/>
      <c r="MBT2" s="6"/>
      <c r="MBU2" s="6"/>
      <c r="MBV2" s="6"/>
      <c r="MBW2" s="6"/>
      <c r="MBX2" s="6"/>
      <c r="MBY2" s="6"/>
      <c r="MBZ2" s="6"/>
      <c r="MCA2" s="6"/>
      <c r="MCB2" s="6"/>
      <c r="MCC2" s="6"/>
      <c r="MCD2" s="6"/>
      <c r="MCE2" s="6"/>
      <c r="MCF2" s="6"/>
      <c r="MCG2" s="6"/>
      <c r="MCH2" s="6"/>
      <c r="MCI2" s="6"/>
      <c r="MCJ2" s="6"/>
      <c r="MCK2" s="6"/>
      <c r="MCL2" s="6"/>
      <c r="MCM2" s="6"/>
      <c r="MCN2" s="6"/>
      <c r="MCO2" s="6"/>
      <c r="MCP2" s="6"/>
      <c r="MCQ2" s="6"/>
      <c r="MCR2" s="6"/>
      <c r="MCS2" s="6"/>
      <c r="MCT2" s="6"/>
      <c r="MCU2" s="6"/>
      <c r="MCV2" s="6"/>
      <c r="MCW2" s="6"/>
      <c r="MCX2" s="6"/>
      <c r="MCY2" s="6"/>
      <c r="MCZ2" s="6"/>
      <c r="MDA2" s="6"/>
      <c r="MDB2" s="6"/>
      <c r="MDC2" s="6"/>
      <c r="MDD2" s="6"/>
      <c r="MDE2" s="6"/>
      <c r="MDF2" s="6"/>
      <c r="MDG2" s="6"/>
      <c r="MDH2" s="6"/>
      <c r="MDI2" s="6"/>
      <c r="MDJ2" s="6"/>
      <c r="MDK2" s="6"/>
      <c r="MDL2" s="6"/>
      <c r="MDM2" s="6"/>
      <c r="MDN2" s="6"/>
      <c r="MDO2" s="6"/>
      <c r="MDP2" s="6"/>
      <c r="MDQ2" s="6"/>
      <c r="MDR2" s="6"/>
      <c r="MDS2" s="6"/>
      <c r="MDT2" s="6"/>
      <c r="MDU2" s="6"/>
      <c r="MDV2" s="6"/>
      <c r="MDW2" s="6"/>
      <c r="MDX2" s="6"/>
      <c r="MDY2" s="6"/>
      <c r="MDZ2" s="6"/>
      <c r="MEA2" s="6"/>
      <c r="MEB2" s="6"/>
      <c r="MEC2" s="6"/>
      <c r="MED2" s="6"/>
      <c r="MEE2" s="6"/>
      <c r="MEF2" s="6"/>
      <c r="MEG2" s="6"/>
      <c r="MEH2" s="6"/>
      <c r="MEI2" s="6"/>
      <c r="MEJ2" s="6"/>
      <c r="MEK2" s="6"/>
      <c r="MEL2" s="6"/>
      <c r="MEM2" s="6"/>
      <c r="MEN2" s="6"/>
      <c r="MEO2" s="6"/>
      <c r="MEP2" s="6"/>
      <c r="MEQ2" s="6"/>
      <c r="MER2" s="6"/>
      <c r="MES2" s="6"/>
      <c r="MET2" s="6"/>
      <c r="MEU2" s="6"/>
      <c r="MEV2" s="6"/>
      <c r="MEW2" s="6"/>
      <c r="MEX2" s="6"/>
      <c r="MEY2" s="6"/>
      <c r="MEZ2" s="6"/>
      <c r="MFA2" s="6"/>
      <c r="MFB2" s="6"/>
      <c r="MFC2" s="6"/>
      <c r="MFD2" s="6"/>
      <c r="MFE2" s="6"/>
      <c r="MFF2" s="6"/>
      <c r="MFG2" s="6"/>
      <c r="MFH2" s="6"/>
      <c r="MFI2" s="6"/>
      <c r="MFJ2" s="6"/>
      <c r="MFK2" s="6"/>
      <c r="MFL2" s="6"/>
      <c r="MFM2" s="6"/>
      <c r="MFN2" s="6"/>
      <c r="MFO2" s="6"/>
      <c r="MFP2" s="6"/>
      <c r="MFQ2" s="6"/>
      <c r="MFR2" s="6"/>
      <c r="MFS2" s="6"/>
      <c r="MFT2" s="6"/>
      <c r="MFU2" s="6"/>
      <c r="MFV2" s="6"/>
      <c r="MFW2" s="6"/>
      <c r="MFX2" s="6"/>
      <c r="MFY2" s="6"/>
      <c r="MFZ2" s="6"/>
      <c r="MGA2" s="6"/>
      <c r="MGB2" s="6"/>
      <c r="MGC2" s="6"/>
      <c r="MGD2" s="6"/>
      <c r="MGE2" s="6"/>
      <c r="MGF2" s="6"/>
      <c r="MGG2" s="6"/>
      <c r="MGH2" s="6"/>
      <c r="MGI2" s="6"/>
      <c r="MGJ2" s="6"/>
      <c r="MGK2" s="6"/>
      <c r="MGL2" s="6"/>
      <c r="MGM2" s="6"/>
      <c r="MGN2" s="6"/>
      <c r="MGO2" s="6"/>
      <c r="MGP2" s="6"/>
      <c r="MGQ2" s="6"/>
      <c r="MGR2" s="6"/>
      <c r="MGS2" s="6"/>
      <c r="MGT2" s="6"/>
      <c r="MGU2" s="6"/>
      <c r="MGV2" s="6"/>
      <c r="MGW2" s="6"/>
      <c r="MGX2" s="6"/>
      <c r="MGY2" s="6"/>
      <c r="MGZ2" s="6"/>
      <c r="MHA2" s="6"/>
      <c r="MHB2" s="6"/>
      <c r="MHC2" s="6"/>
      <c r="MHD2" s="6"/>
      <c r="MHE2" s="6"/>
      <c r="MHF2" s="6"/>
      <c r="MHG2" s="6"/>
      <c r="MHH2" s="6"/>
      <c r="MHI2" s="6"/>
      <c r="MHJ2" s="6"/>
      <c r="MHK2" s="6"/>
      <c r="MHL2" s="6"/>
      <c r="MHM2" s="6"/>
      <c r="MHN2" s="6"/>
      <c r="MHO2" s="6"/>
      <c r="MHP2" s="6"/>
      <c r="MHQ2" s="6"/>
      <c r="MHR2" s="6"/>
      <c r="MHS2" s="6"/>
      <c r="MHT2" s="6"/>
      <c r="MHU2" s="6"/>
      <c r="MHV2" s="6"/>
      <c r="MHW2" s="6"/>
      <c r="MHX2" s="6"/>
      <c r="MHY2" s="6"/>
      <c r="MHZ2" s="6"/>
      <c r="MIA2" s="6"/>
      <c r="MIB2" s="6"/>
      <c r="MIC2" s="6"/>
      <c r="MID2" s="6"/>
      <c r="MIE2" s="6"/>
      <c r="MIF2" s="6"/>
      <c r="MIG2" s="6"/>
      <c r="MIH2" s="6"/>
      <c r="MII2" s="6"/>
      <c r="MIJ2" s="6"/>
      <c r="MIK2" s="6"/>
      <c r="MIL2" s="6"/>
      <c r="MIM2" s="6"/>
      <c r="MIN2" s="6"/>
      <c r="MIO2" s="6"/>
      <c r="MIP2" s="6"/>
      <c r="MIQ2" s="6"/>
      <c r="MIR2" s="6"/>
      <c r="MIS2" s="6"/>
      <c r="MIT2" s="6"/>
      <c r="MIU2" s="6"/>
      <c r="MIV2" s="6"/>
      <c r="MIW2" s="6"/>
      <c r="MIX2" s="6"/>
      <c r="MIY2" s="6"/>
      <c r="MIZ2" s="6"/>
      <c r="MJA2" s="6"/>
      <c r="MJB2" s="6"/>
      <c r="MJC2" s="6"/>
      <c r="MJD2" s="6"/>
      <c r="MJE2" s="6"/>
      <c r="MJF2" s="6"/>
      <c r="MJG2" s="6"/>
      <c r="MJH2" s="6"/>
      <c r="MJI2" s="6"/>
      <c r="MJJ2" s="6"/>
      <c r="MJK2" s="6"/>
      <c r="MJL2" s="6"/>
      <c r="MJM2" s="6"/>
      <c r="MJN2" s="6"/>
      <c r="MJO2" s="6"/>
      <c r="MJP2" s="6"/>
      <c r="MJQ2" s="6"/>
      <c r="MJR2" s="6"/>
      <c r="MJS2" s="6"/>
      <c r="MJT2" s="6"/>
      <c r="MJU2" s="6"/>
      <c r="MJV2" s="6"/>
      <c r="MJW2" s="6"/>
      <c r="MJX2" s="6"/>
      <c r="MJY2" s="6"/>
      <c r="MJZ2" s="6"/>
      <c r="MKA2" s="6"/>
      <c r="MKB2" s="6"/>
      <c r="MKC2" s="6"/>
      <c r="MKD2" s="6"/>
      <c r="MKE2" s="6"/>
      <c r="MKF2" s="6"/>
      <c r="MKG2" s="6"/>
      <c r="MKH2" s="6"/>
      <c r="MKI2" s="6"/>
      <c r="MKJ2" s="6"/>
      <c r="MKK2" s="6"/>
      <c r="MKL2" s="6"/>
      <c r="MKM2" s="6"/>
      <c r="MKN2" s="6"/>
      <c r="MKO2" s="6"/>
      <c r="MKP2" s="6"/>
      <c r="MKQ2" s="6"/>
      <c r="MKR2" s="6"/>
      <c r="MKS2" s="6"/>
      <c r="MKT2" s="6"/>
      <c r="MKU2" s="6"/>
      <c r="MKV2" s="6"/>
      <c r="MKW2" s="6"/>
      <c r="MKX2" s="6"/>
      <c r="MKY2" s="6"/>
      <c r="MKZ2" s="6"/>
      <c r="MLA2" s="6"/>
      <c r="MLB2" s="6"/>
      <c r="MLC2" s="6"/>
      <c r="MLD2" s="6"/>
      <c r="MLE2" s="6"/>
      <c r="MLF2" s="6"/>
      <c r="MLG2" s="6"/>
      <c r="MLH2" s="6"/>
      <c r="MLI2" s="6"/>
      <c r="MLJ2" s="6"/>
      <c r="MLK2" s="6"/>
      <c r="MLL2" s="6"/>
      <c r="MLM2" s="6"/>
      <c r="MLN2" s="6"/>
      <c r="MLO2" s="6"/>
      <c r="MLP2" s="6"/>
      <c r="MLQ2" s="6"/>
      <c r="MLR2" s="6"/>
      <c r="MLS2" s="6"/>
      <c r="MLT2" s="6"/>
      <c r="MLU2" s="6"/>
      <c r="MLV2" s="6"/>
      <c r="MLW2" s="6"/>
      <c r="MLX2" s="6"/>
      <c r="MLY2" s="6"/>
      <c r="MLZ2" s="6"/>
      <c r="MMA2" s="6"/>
      <c r="MMB2" s="6"/>
      <c r="MMC2" s="6"/>
      <c r="MMD2" s="6"/>
      <c r="MME2" s="6"/>
      <c r="MMF2" s="6"/>
      <c r="MMG2" s="6"/>
      <c r="MMH2" s="6"/>
      <c r="MMI2" s="6"/>
      <c r="MMJ2" s="6"/>
      <c r="MMK2" s="6"/>
      <c r="MML2" s="6"/>
      <c r="MMM2" s="6"/>
      <c r="MMN2" s="6"/>
      <c r="MMO2" s="6"/>
      <c r="MMP2" s="6"/>
      <c r="MMQ2" s="6"/>
      <c r="MMR2" s="6"/>
      <c r="MMS2" s="6"/>
      <c r="MMT2" s="6"/>
      <c r="MMU2" s="6"/>
      <c r="MMV2" s="6"/>
      <c r="MMW2" s="6"/>
      <c r="MMX2" s="6"/>
      <c r="MMY2" s="6"/>
      <c r="MMZ2" s="6"/>
      <c r="MNA2" s="6"/>
      <c r="MNB2" s="6"/>
      <c r="MNC2" s="6"/>
      <c r="MND2" s="6"/>
      <c r="MNE2" s="6"/>
      <c r="MNF2" s="6"/>
      <c r="MNG2" s="6"/>
      <c r="MNH2" s="6"/>
      <c r="MNI2" s="6"/>
      <c r="MNJ2" s="6"/>
      <c r="MNK2" s="6"/>
      <c r="MNL2" s="6"/>
      <c r="MNM2" s="6"/>
      <c r="MNN2" s="6"/>
      <c r="MNO2" s="6"/>
      <c r="MNP2" s="6"/>
      <c r="MNQ2" s="6"/>
      <c r="MNR2" s="6"/>
      <c r="MNS2" s="6"/>
      <c r="MNT2" s="6"/>
      <c r="MNU2" s="6"/>
      <c r="MNV2" s="6"/>
      <c r="MNW2" s="6"/>
      <c r="MNX2" s="6"/>
      <c r="MNY2" s="6"/>
      <c r="MNZ2" s="6"/>
      <c r="MOA2" s="6"/>
      <c r="MOB2" s="6"/>
      <c r="MOC2" s="6"/>
      <c r="MOD2" s="6"/>
      <c r="MOE2" s="6"/>
      <c r="MOF2" s="6"/>
      <c r="MOG2" s="6"/>
      <c r="MOH2" s="6"/>
      <c r="MOI2" s="6"/>
      <c r="MOJ2" s="6"/>
      <c r="MOK2" s="6"/>
      <c r="MOL2" s="6"/>
      <c r="MOM2" s="6"/>
      <c r="MON2" s="6"/>
      <c r="MOO2" s="6"/>
      <c r="MOP2" s="6"/>
      <c r="MOQ2" s="6"/>
      <c r="MOR2" s="6"/>
      <c r="MOS2" s="6"/>
      <c r="MOT2" s="6"/>
      <c r="MOU2" s="6"/>
      <c r="MOV2" s="6"/>
      <c r="MOW2" s="6"/>
      <c r="MOX2" s="6"/>
      <c r="MOY2" s="6"/>
      <c r="MOZ2" s="6"/>
      <c r="MPA2" s="6"/>
      <c r="MPB2" s="6"/>
      <c r="MPC2" s="6"/>
      <c r="MPD2" s="6"/>
      <c r="MPE2" s="6"/>
      <c r="MPF2" s="6"/>
      <c r="MPG2" s="6"/>
      <c r="MPH2" s="6"/>
      <c r="MPI2" s="6"/>
      <c r="MPJ2" s="6"/>
      <c r="MPK2" s="6"/>
      <c r="MPL2" s="6"/>
      <c r="MPM2" s="6"/>
      <c r="MPN2" s="6"/>
      <c r="MPO2" s="6"/>
      <c r="MPP2" s="6"/>
      <c r="MPQ2" s="6"/>
      <c r="MPR2" s="6"/>
      <c r="MPS2" s="6"/>
      <c r="MPT2" s="6"/>
      <c r="MPU2" s="6"/>
      <c r="MPV2" s="6"/>
      <c r="MPW2" s="6"/>
      <c r="MPX2" s="6"/>
      <c r="MPY2" s="6"/>
      <c r="MPZ2" s="6"/>
      <c r="MQA2" s="6"/>
      <c r="MQB2" s="6"/>
      <c r="MQC2" s="6"/>
      <c r="MQD2" s="6"/>
      <c r="MQE2" s="6"/>
      <c r="MQF2" s="6"/>
      <c r="MQG2" s="6"/>
      <c r="MQH2" s="6"/>
      <c r="MQI2" s="6"/>
      <c r="MQJ2" s="6"/>
      <c r="MQK2" s="6"/>
      <c r="MQL2" s="6"/>
      <c r="MQM2" s="6"/>
      <c r="MQN2" s="6"/>
      <c r="MQO2" s="6"/>
      <c r="MQP2" s="6"/>
      <c r="MQQ2" s="6"/>
      <c r="MQR2" s="6"/>
      <c r="MQS2" s="6"/>
      <c r="MQT2" s="6"/>
      <c r="MQU2" s="6"/>
      <c r="MQV2" s="6"/>
      <c r="MQW2" s="6"/>
      <c r="MQX2" s="6"/>
      <c r="MQY2" s="6"/>
      <c r="MQZ2" s="6"/>
      <c r="MRA2" s="6"/>
      <c r="MRB2" s="6"/>
      <c r="MRC2" s="6"/>
      <c r="MRD2" s="6"/>
      <c r="MRE2" s="6"/>
      <c r="MRF2" s="6"/>
      <c r="MRG2" s="6"/>
      <c r="MRH2" s="6"/>
      <c r="MRI2" s="6"/>
      <c r="MRJ2" s="6"/>
      <c r="MRK2" s="6"/>
      <c r="MRL2" s="6"/>
      <c r="MRM2" s="6"/>
      <c r="MRN2" s="6"/>
      <c r="MRO2" s="6"/>
      <c r="MRP2" s="6"/>
      <c r="MRQ2" s="6"/>
      <c r="MRR2" s="6"/>
      <c r="MRS2" s="6"/>
      <c r="MRT2" s="6"/>
      <c r="MRU2" s="6"/>
      <c r="MRV2" s="6"/>
      <c r="MRW2" s="6"/>
      <c r="MRX2" s="6"/>
      <c r="MRY2" s="6"/>
      <c r="MRZ2" s="6"/>
      <c r="MSA2" s="6"/>
      <c r="MSB2" s="6"/>
      <c r="MSC2" s="6"/>
      <c r="MSD2" s="6"/>
      <c r="MSE2" s="6"/>
      <c r="MSF2" s="6"/>
      <c r="MSG2" s="6"/>
      <c r="MSH2" s="6"/>
      <c r="MSI2" s="6"/>
      <c r="MSJ2" s="6"/>
      <c r="MSK2" s="6"/>
      <c r="MSL2" s="6"/>
      <c r="MSM2" s="6"/>
      <c r="MSN2" s="6"/>
      <c r="MSO2" s="6"/>
      <c r="MSP2" s="6"/>
      <c r="MSQ2" s="6"/>
      <c r="MSR2" s="6"/>
      <c r="MSS2" s="6"/>
      <c r="MST2" s="6"/>
      <c r="MSU2" s="6"/>
      <c r="MSV2" s="6"/>
      <c r="MSW2" s="6"/>
      <c r="MSX2" s="6"/>
      <c r="MSY2" s="6"/>
      <c r="MSZ2" s="6"/>
      <c r="MTA2" s="6"/>
      <c r="MTB2" s="6"/>
      <c r="MTC2" s="6"/>
      <c r="MTD2" s="6"/>
      <c r="MTE2" s="6"/>
      <c r="MTF2" s="6"/>
      <c r="MTG2" s="6"/>
      <c r="MTH2" s="6"/>
      <c r="MTI2" s="6"/>
      <c r="MTJ2" s="6"/>
      <c r="MTK2" s="6"/>
      <c r="MTL2" s="6"/>
      <c r="MTM2" s="6"/>
      <c r="MTN2" s="6"/>
      <c r="MTO2" s="6"/>
      <c r="MTP2" s="6"/>
      <c r="MTQ2" s="6"/>
      <c r="MTR2" s="6"/>
      <c r="MTS2" s="6"/>
      <c r="MTT2" s="6"/>
      <c r="MTU2" s="6"/>
      <c r="MTV2" s="6"/>
      <c r="MTW2" s="6"/>
      <c r="MTX2" s="6"/>
      <c r="MTY2" s="6"/>
      <c r="MTZ2" s="6"/>
      <c r="MUA2" s="6"/>
      <c r="MUB2" s="6"/>
      <c r="MUC2" s="6"/>
      <c r="MUD2" s="6"/>
      <c r="MUE2" s="6"/>
      <c r="MUF2" s="6"/>
      <c r="MUG2" s="6"/>
      <c r="MUH2" s="6"/>
      <c r="MUI2" s="6"/>
      <c r="MUJ2" s="6"/>
      <c r="MUK2" s="6"/>
      <c r="MUL2" s="6"/>
      <c r="MUM2" s="6"/>
      <c r="MUN2" s="6"/>
      <c r="MUO2" s="6"/>
      <c r="MUP2" s="6"/>
      <c r="MUQ2" s="6"/>
      <c r="MUR2" s="6"/>
      <c r="MUS2" s="6"/>
      <c r="MUT2" s="6"/>
      <c r="MUU2" s="6"/>
      <c r="MUV2" s="6"/>
      <c r="MUW2" s="6"/>
      <c r="MUX2" s="6"/>
      <c r="MUY2" s="6"/>
      <c r="MUZ2" s="6"/>
      <c r="MVA2" s="6"/>
      <c r="MVB2" s="6"/>
      <c r="MVC2" s="6"/>
      <c r="MVD2" s="6"/>
      <c r="MVE2" s="6"/>
      <c r="MVF2" s="6"/>
      <c r="MVG2" s="6"/>
      <c r="MVH2" s="6"/>
      <c r="MVI2" s="6"/>
      <c r="MVJ2" s="6"/>
      <c r="MVK2" s="6"/>
      <c r="MVL2" s="6"/>
      <c r="MVM2" s="6"/>
      <c r="MVN2" s="6"/>
      <c r="MVO2" s="6"/>
      <c r="MVP2" s="6"/>
      <c r="MVQ2" s="6"/>
      <c r="MVR2" s="6"/>
      <c r="MVS2" s="6"/>
      <c r="MVT2" s="6"/>
      <c r="MVU2" s="6"/>
      <c r="MVV2" s="6"/>
      <c r="MVW2" s="6"/>
      <c r="MVX2" s="6"/>
      <c r="MVY2" s="6"/>
      <c r="MVZ2" s="6"/>
      <c r="MWA2" s="6"/>
      <c r="MWB2" s="6"/>
      <c r="MWC2" s="6"/>
      <c r="MWD2" s="6"/>
      <c r="MWE2" s="6"/>
      <c r="MWF2" s="6"/>
      <c r="MWG2" s="6"/>
      <c r="MWH2" s="6"/>
      <c r="MWI2" s="6"/>
      <c r="MWJ2" s="6"/>
      <c r="MWK2" s="6"/>
      <c r="MWL2" s="6"/>
      <c r="MWM2" s="6"/>
      <c r="MWN2" s="6"/>
      <c r="MWO2" s="6"/>
      <c r="MWP2" s="6"/>
      <c r="MWQ2" s="6"/>
      <c r="MWR2" s="6"/>
      <c r="MWS2" s="6"/>
      <c r="MWT2" s="6"/>
      <c r="MWU2" s="6"/>
      <c r="MWV2" s="6"/>
      <c r="MWW2" s="6"/>
      <c r="MWX2" s="6"/>
      <c r="MWY2" s="6"/>
      <c r="MWZ2" s="6"/>
      <c r="MXA2" s="6"/>
      <c r="MXB2" s="6"/>
      <c r="MXC2" s="6"/>
      <c r="MXD2" s="6"/>
      <c r="MXE2" s="6"/>
      <c r="MXF2" s="6"/>
      <c r="MXG2" s="6"/>
      <c r="MXH2" s="6"/>
      <c r="MXI2" s="6"/>
      <c r="MXJ2" s="6"/>
      <c r="MXK2" s="6"/>
      <c r="MXL2" s="6"/>
      <c r="MXM2" s="6"/>
      <c r="MXN2" s="6"/>
      <c r="MXO2" s="6"/>
      <c r="MXP2" s="6"/>
      <c r="MXQ2" s="6"/>
      <c r="MXR2" s="6"/>
      <c r="MXS2" s="6"/>
      <c r="MXT2" s="6"/>
      <c r="MXU2" s="6"/>
      <c r="MXV2" s="6"/>
      <c r="MXW2" s="6"/>
      <c r="MXX2" s="6"/>
      <c r="MXY2" s="6"/>
      <c r="MXZ2" s="6"/>
      <c r="MYA2" s="6"/>
      <c r="MYB2" s="6"/>
      <c r="MYC2" s="6"/>
      <c r="MYD2" s="6"/>
      <c r="MYE2" s="6"/>
      <c r="MYF2" s="6"/>
      <c r="MYG2" s="6"/>
      <c r="MYH2" s="6"/>
      <c r="MYI2" s="6"/>
      <c r="MYJ2" s="6"/>
      <c r="MYK2" s="6"/>
      <c r="MYL2" s="6"/>
      <c r="MYM2" s="6"/>
      <c r="MYN2" s="6"/>
      <c r="MYO2" s="6"/>
      <c r="MYP2" s="6"/>
      <c r="MYQ2" s="6"/>
      <c r="MYR2" s="6"/>
      <c r="MYS2" s="6"/>
      <c r="MYT2" s="6"/>
      <c r="MYU2" s="6"/>
      <c r="MYV2" s="6"/>
      <c r="MYW2" s="6"/>
      <c r="MYX2" s="6"/>
      <c r="MYY2" s="6"/>
      <c r="MYZ2" s="6"/>
      <c r="MZA2" s="6"/>
      <c r="MZB2" s="6"/>
      <c r="MZC2" s="6"/>
      <c r="MZD2" s="6"/>
      <c r="MZE2" s="6"/>
      <c r="MZF2" s="6"/>
      <c r="MZG2" s="6"/>
      <c r="MZH2" s="6"/>
      <c r="MZI2" s="6"/>
      <c r="MZJ2" s="6"/>
      <c r="MZK2" s="6"/>
      <c r="MZL2" s="6"/>
      <c r="MZM2" s="6"/>
      <c r="MZN2" s="6"/>
      <c r="MZO2" s="6"/>
      <c r="MZP2" s="6"/>
      <c r="MZQ2" s="6"/>
      <c r="MZR2" s="6"/>
      <c r="MZS2" s="6"/>
      <c r="MZT2" s="6"/>
      <c r="MZU2" s="6"/>
      <c r="MZV2" s="6"/>
      <c r="MZW2" s="6"/>
      <c r="MZX2" s="6"/>
      <c r="MZY2" s="6"/>
      <c r="MZZ2" s="6"/>
      <c r="NAA2" s="6"/>
      <c r="NAB2" s="6"/>
      <c r="NAC2" s="6"/>
      <c r="NAD2" s="6"/>
      <c r="NAE2" s="6"/>
      <c r="NAF2" s="6"/>
      <c r="NAG2" s="6"/>
      <c r="NAH2" s="6"/>
      <c r="NAI2" s="6"/>
      <c r="NAJ2" s="6"/>
      <c r="NAK2" s="6"/>
      <c r="NAL2" s="6"/>
      <c r="NAM2" s="6"/>
      <c r="NAN2" s="6"/>
      <c r="NAO2" s="6"/>
      <c r="NAP2" s="6"/>
      <c r="NAQ2" s="6"/>
      <c r="NAR2" s="6"/>
      <c r="NAS2" s="6"/>
      <c r="NAT2" s="6"/>
      <c r="NAU2" s="6"/>
      <c r="NAV2" s="6"/>
      <c r="NAW2" s="6"/>
      <c r="NAX2" s="6"/>
      <c r="NAY2" s="6"/>
      <c r="NAZ2" s="6"/>
      <c r="NBA2" s="6"/>
      <c r="NBB2" s="6"/>
      <c r="NBC2" s="6"/>
      <c r="NBD2" s="6"/>
      <c r="NBE2" s="6"/>
      <c r="NBF2" s="6"/>
      <c r="NBG2" s="6"/>
      <c r="NBH2" s="6"/>
      <c r="NBI2" s="6"/>
      <c r="NBJ2" s="6"/>
      <c r="NBK2" s="6"/>
      <c r="NBL2" s="6"/>
      <c r="NBM2" s="6"/>
      <c r="NBN2" s="6"/>
      <c r="NBO2" s="6"/>
      <c r="NBP2" s="6"/>
      <c r="NBQ2" s="6"/>
      <c r="NBR2" s="6"/>
      <c r="NBS2" s="6"/>
      <c r="NBT2" s="6"/>
      <c r="NBU2" s="6"/>
      <c r="NBV2" s="6"/>
      <c r="NBW2" s="6"/>
      <c r="NBX2" s="6"/>
      <c r="NBY2" s="6"/>
      <c r="NBZ2" s="6"/>
      <c r="NCA2" s="6"/>
      <c r="NCB2" s="6"/>
      <c r="NCC2" s="6"/>
      <c r="NCD2" s="6"/>
      <c r="NCE2" s="6"/>
      <c r="NCF2" s="6"/>
      <c r="NCG2" s="6"/>
      <c r="NCH2" s="6"/>
      <c r="NCI2" s="6"/>
      <c r="NCJ2" s="6"/>
      <c r="NCK2" s="6"/>
      <c r="NCL2" s="6"/>
      <c r="NCM2" s="6"/>
      <c r="NCN2" s="6"/>
      <c r="NCO2" s="6"/>
      <c r="NCP2" s="6"/>
      <c r="NCQ2" s="6"/>
      <c r="NCR2" s="6"/>
      <c r="NCS2" s="6"/>
      <c r="NCT2" s="6"/>
      <c r="NCU2" s="6"/>
      <c r="NCV2" s="6"/>
      <c r="NCW2" s="6"/>
      <c r="NCX2" s="6"/>
      <c r="NCY2" s="6"/>
      <c r="NCZ2" s="6"/>
      <c r="NDA2" s="6"/>
      <c r="NDB2" s="6"/>
      <c r="NDC2" s="6"/>
      <c r="NDD2" s="6"/>
      <c r="NDE2" s="6"/>
      <c r="NDF2" s="6"/>
      <c r="NDG2" s="6"/>
      <c r="NDH2" s="6"/>
      <c r="NDI2" s="6"/>
      <c r="NDJ2" s="6"/>
      <c r="NDK2" s="6"/>
      <c r="NDL2" s="6"/>
      <c r="NDM2" s="6"/>
      <c r="NDN2" s="6"/>
      <c r="NDO2" s="6"/>
      <c r="NDP2" s="6"/>
      <c r="NDQ2" s="6"/>
      <c r="NDR2" s="6"/>
      <c r="NDS2" s="6"/>
      <c r="NDT2" s="6"/>
      <c r="NDU2" s="6"/>
      <c r="NDV2" s="6"/>
      <c r="NDW2" s="6"/>
      <c r="NDX2" s="6"/>
      <c r="NDY2" s="6"/>
      <c r="NDZ2" s="6"/>
      <c r="NEA2" s="6"/>
      <c r="NEB2" s="6"/>
      <c r="NEC2" s="6"/>
      <c r="NED2" s="6"/>
      <c r="NEE2" s="6"/>
      <c r="NEF2" s="6"/>
      <c r="NEG2" s="6"/>
      <c r="NEH2" s="6"/>
      <c r="NEI2" s="6"/>
      <c r="NEJ2" s="6"/>
      <c r="NEK2" s="6"/>
      <c r="NEL2" s="6"/>
      <c r="NEM2" s="6"/>
      <c r="NEN2" s="6"/>
      <c r="NEO2" s="6"/>
      <c r="NEP2" s="6"/>
      <c r="NEQ2" s="6"/>
      <c r="NER2" s="6"/>
      <c r="NES2" s="6"/>
      <c r="NET2" s="6"/>
      <c r="NEU2" s="6"/>
      <c r="NEV2" s="6"/>
      <c r="NEW2" s="6"/>
      <c r="NEX2" s="6"/>
      <c r="NEY2" s="6"/>
      <c r="NEZ2" s="6"/>
      <c r="NFA2" s="6"/>
      <c r="NFB2" s="6"/>
      <c r="NFC2" s="6"/>
      <c r="NFD2" s="6"/>
      <c r="NFE2" s="6"/>
      <c r="NFF2" s="6"/>
      <c r="NFG2" s="6"/>
      <c r="NFH2" s="6"/>
      <c r="NFI2" s="6"/>
      <c r="NFJ2" s="6"/>
      <c r="NFK2" s="6"/>
      <c r="NFL2" s="6"/>
      <c r="NFM2" s="6"/>
      <c r="NFN2" s="6"/>
      <c r="NFO2" s="6"/>
      <c r="NFP2" s="6"/>
      <c r="NFQ2" s="6"/>
      <c r="NFR2" s="6"/>
      <c r="NFS2" s="6"/>
      <c r="NFT2" s="6"/>
      <c r="NFU2" s="6"/>
      <c r="NFV2" s="6"/>
      <c r="NFW2" s="6"/>
      <c r="NFX2" s="6"/>
      <c r="NFY2" s="6"/>
      <c r="NFZ2" s="6"/>
      <c r="NGA2" s="6"/>
      <c r="NGB2" s="6"/>
      <c r="NGC2" s="6"/>
      <c r="NGD2" s="6"/>
      <c r="NGE2" s="6"/>
      <c r="NGF2" s="6"/>
      <c r="NGG2" s="6"/>
      <c r="NGH2" s="6"/>
      <c r="NGI2" s="6"/>
      <c r="NGJ2" s="6"/>
      <c r="NGK2" s="6"/>
      <c r="NGL2" s="6"/>
      <c r="NGM2" s="6"/>
      <c r="NGN2" s="6"/>
      <c r="NGO2" s="6"/>
      <c r="NGP2" s="6"/>
      <c r="NGQ2" s="6"/>
      <c r="NGR2" s="6"/>
      <c r="NGS2" s="6"/>
      <c r="NGT2" s="6"/>
      <c r="NGU2" s="6"/>
      <c r="NGV2" s="6"/>
      <c r="NGW2" s="6"/>
      <c r="NGX2" s="6"/>
      <c r="NGY2" s="6"/>
      <c r="NGZ2" s="6"/>
      <c r="NHA2" s="6"/>
      <c r="NHB2" s="6"/>
      <c r="NHC2" s="6"/>
      <c r="NHD2" s="6"/>
      <c r="NHE2" s="6"/>
      <c r="NHF2" s="6"/>
      <c r="NHG2" s="6"/>
      <c r="NHH2" s="6"/>
      <c r="NHI2" s="6"/>
      <c r="NHJ2" s="6"/>
      <c r="NHK2" s="6"/>
      <c r="NHL2" s="6"/>
      <c r="NHM2" s="6"/>
      <c r="NHN2" s="6"/>
      <c r="NHO2" s="6"/>
      <c r="NHP2" s="6"/>
      <c r="NHQ2" s="6"/>
      <c r="NHR2" s="6"/>
      <c r="NHS2" s="6"/>
      <c r="NHT2" s="6"/>
      <c r="NHU2" s="6"/>
      <c r="NHV2" s="6"/>
      <c r="NHW2" s="6"/>
      <c r="NHX2" s="6"/>
      <c r="NHY2" s="6"/>
      <c r="NHZ2" s="6"/>
      <c r="NIA2" s="6"/>
      <c r="NIB2" s="6"/>
      <c r="NIC2" s="6"/>
      <c r="NID2" s="6"/>
      <c r="NIE2" s="6"/>
      <c r="NIF2" s="6"/>
      <c r="NIG2" s="6"/>
      <c r="NIH2" s="6"/>
      <c r="NII2" s="6"/>
      <c r="NIJ2" s="6"/>
      <c r="NIK2" s="6"/>
      <c r="NIL2" s="6"/>
      <c r="NIM2" s="6"/>
      <c r="NIN2" s="6"/>
      <c r="NIO2" s="6"/>
      <c r="NIP2" s="6"/>
      <c r="NIQ2" s="6"/>
      <c r="NIR2" s="6"/>
      <c r="NIS2" s="6"/>
      <c r="NIT2" s="6"/>
      <c r="NIU2" s="6"/>
      <c r="NIV2" s="6"/>
      <c r="NIW2" s="6"/>
      <c r="NIX2" s="6"/>
      <c r="NIY2" s="6"/>
      <c r="NIZ2" s="6"/>
      <c r="NJA2" s="6"/>
      <c r="NJB2" s="6"/>
      <c r="NJC2" s="6"/>
      <c r="NJD2" s="6"/>
      <c r="NJE2" s="6"/>
      <c r="NJF2" s="6"/>
      <c r="NJG2" s="6"/>
      <c r="NJH2" s="6"/>
      <c r="NJI2" s="6"/>
      <c r="NJJ2" s="6"/>
      <c r="NJK2" s="6"/>
      <c r="NJL2" s="6"/>
      <c r="NJM2" s="6"/>
      <c r="NJN2" s="6"/>
      <c r="NJO2" s="6"/>
      <c r="NJP2" s="6"/>
      <c r="NJQ2" s="6"/>
      <c r="NJR2" s="6"/>
      <c r="NJS2" s="6"/>
      <c r="NJT2" s="6"/>
      <c r="NJU2" s="6"/>
      <c r="NJV2" s="6"/>
      <c r="NJW2" s="6"/>
      <c r="NJX2" s="6"/>
      <c r="NJY2" s="6"/>
      <c r="NJZ2" s="6"/>
      <c r="NKA2" s="6"/>
      <c r="NKB2" s="6"/>
      <c r="NKC2" s="6"/>
      <c r="NKD2" s="6"/>
      <c r="NKE2" s="6"/>
      <c r="NKF2" s="6"/>
      <c r="NKG2" s="6"/>
      <c r="NKH2" s="6"/>
      <c r="NKI2" s="6"/>
      <c r="NKJ2" s="6"/>
      <c r="NKK2" s="6"/>
      <c r="NKL2" s="6"/>
      <c r="NKM2" s="6"/>
      <c r="NKN2" s="6"/>
      <c r="NKO2" s="6"/>
      <c r="NKP2" s="6"/>
      <c r="NKQ2" s="6"/>
      <c r="NKR2" s="6"/>
      <c r="NKS2" s="6"/>
      <c r="NKT2" s="6"/>
      <c r="NKU2" s="6"/>
      <c r="NKV2" s="6"/>
      <c r="NKW2" s="6"/>
      <c r="NKX2" s="6"/>
      <c r="NKY2" s="6"/>
      <c r="NKZ2" s="6"/>
      <c r="NLA2" s="6"/>
      <c r="NLB2" s="6"/>
      <c r="NLC2" s="6"/>
      <c r="NLD2" s="6"/>
      <c r="NLE2" s="6"/>
      <c r="NLF2" s="6"/>
      <c r="NLG2" s="6"/>
      <c r="NLH2" s="6"/>
      <c r="NLI2" s="6"/>
      <c r="NLJ2" s="6"/>
      <c r="NLK2" s="6"/>
      <c r="NLL2" s="6"/>
      <c r="NLM2" s="6"/>
      <c r="NLN2" s="6"/>
      <c r="NLO2" s="6"/>
      <c r="NLP2" s="6"/>
      <c r="NLQ2" s="6"/>
      <c r="NLR2" s="6"/>
      <c r="NLS2" s="6"/>
      <c r="NLT2" s="6"/>
      <c r="NLU2" s="6"/>
      <c r="NLV2" s="6"/>
      <c r="NLW2" s="6"/>
      <c r="NLX2" s="6"/>
      <c r="NLY2" s="6"/>
      <c r="NLZ2" s="6"/>
      <c r="NMA2" s="6"/>
      <c r="NMB2" s="6"/>
      <c r="NMC2" s="6"/>
      <c r="NMD2" s="6"/>
      <c r="NME2" s="6"/>
      <c r="NMF2" s="6"/>
      <c r="NMG2" s="6"/>
      <c r="NMH2" s="6"/>
      <c r="NMI2" s="6"/>
      <c r="NMJ2" s="6"/>
      <c r="NMK2" s="6"/>
      <c r="NML2" s="6"/>
      <c r="NMM2" s="6"/>
      <c r="NMN2" s="6"/>
      <c r="NMO2" s="6"/>
      <c r="NMP2" s="6"/>
      <c r="NMQ2" s="6"/>
      <c r="NMR2" s="6"/>
      <c r="NMS2" s="6"/>
      <c r="NMT2" s="6"/>
      <c r="NMU2" s="6"/>
      <c r="NMV2" s="6"/>
      <c r="NMW2" s="6"/>
      <c r="NMX2" s="6"/>
      <c r="NMY2" s="6"/>
      <c r="NMZ2" s="6"/>
      <c r="NNA2" s="6"/>
      <c r="NNB2" s="6"/>
      <c r="NNC2" s="6"/>
      <c r="NND2" s="6"/>
      <c r="NNE2" s="6"/>
      <c r="NNF2" s="6"/>
      <c r="NNG2" s="6"/>
      <c r="NNH2" s="6"/>
      <c r="NNI2" s="6"/>
      <c r="NNJ2" s="6"/>
      <c r="NNK2" s="6"/>
      <c r="NNL2" s="6"/>
      <c r="NNM2" s="6"/>
      <c r="NNN2" s="6"/>
      <c r="NNO2" s="6"/>
      <c r="NNP2" s="6"/>
      <c r="NNQ2" s="6"/>
      <c r="NNR2" s="6"/>
      <c r="NNS2" s="6"/>
      <c r="NNT2" s="6"/>
      <c r="NNU2" s="6"/>
      <c r="NNV2" s="6"/>
      <c r="NNW2" s="6"/>
      <c r="NNX2" s="6"/>
      <c r="NNY2" s="6"/>
      <c r="NNZ2" s="6"/>
      <c r="NOA2" s="6"/>
      <c r="NOB2" s="6"/>
      <c r="NOC2" s="6"/>
      <c r="NOD2" s="6"/>
      <c r="NOE2" s="6"/>
      <c r="NOF2" s="6"/>
      <c r="NOG2" s="6"/>
      <c r="NOH2" s="6"/>
      <c r="NOI2" s="6"/>
      <c r="NOJ2" s="6"/>
      <c r="NOK2" s="6"/>
      <c r="NOL2" s="6"/>
      <c r="NOM2" s="6"/>
      <c r="NON2" s="6"/>
      <c r="NOO2" s="6"/>
      <c r="NOP2" s="6"/>
      <c r="NOQ2" s="6"/>
      <c r="NOR2" s="6"/>
      <c r="NOS2" s="6"/>
      <c r="NOT2" s="6"/>
      <c r="NOU2" s="6"/>
      <c r="NOV2" s="6"/>
      <c r="NOW2" s="6"/>
      <c r="NOX2" s="6"/>
      <c r="NOY2" s="6"/>
      <c r="NOZ2" s="6"/>
      <c r="NPA2" s="6"/>
      <c r="NPB2" s="6"/>
      <c r="NPC2" s="6"/>
      <c r="NPD2" s="6"/>
      <c r="NPE2" s="6"/>
      <c r="NPF2" s="6"/>
      <c r="NPG2" s="6"/>
      <c r="NPH2" s="6"/>
      <c r="NPI2" s="6"/>
      <c r="NPJ2" s="6"/>
      <c r="NPK2" s="6"/>
      <c r="NPL2" s="6"/>
      <c r="NPM2" s="6"/>
      <c r="NPN2" s="6"/>
      <c r="NPO2" s="6"/>
      <c r="NPP2" s="6"/>
      <c r="NPQ2" s="6"/>
      <c r="NPR2" s="6"/>
      <c r="NPS2" s="6"/>
      <c r="NPT2" s="6"/>
      <c r="NPU2" s="6"/>
      <c r="NPV2" s="6"/>
      <c r="NPW2" s="6"/>
      <c r="NPX2" s="6"/>
      <c r="NPY2" s="6"/>
      <c r="NPZ2" s="6"/>
      <c r="NQA2" s="6"/>
      <c r="NQB2" s="6"/>
      <c r="NQC2" s="6"/>
      <c r="NQD2" s="6"/>
      <c r="NQE2" s="6"/>
      <c r="NQF2" s="6"/>
      <c r="NQG2" s="6"/>
      <c r="NQH2" s="6"/>
      <c r="NQI2" s="6"/>
      <c r="NQJ2" s="6"/>
      <c r="NQK2" s="6"/>
      <c r="NQL2" s="6"/>
      <c r="NQM2" s="6"/>
      <c r="NQN2" s="6"/>
      <c r="NQO2" s="6"/>
      <c r="NQP2" s="6"/>
      <c r="NQQ2" s="6"/>
      <c r="NQR2" s="6"/>
      <c r="NQS2" s="6"/>
      <c r="NQT2" s="6"/>
      <c r="NQU2" s="6"/>
      <c r="NQV2" s="6"/>
      <c r="NQW2" s="6"/>
      <c r="NQX2" s="6"/>
      <c r="NQY2" s="6"/>
      <c r="NQZ2" s="6"/>
      <c r="NRA2" s="6"/>
      <c r="NRB2" s="6"/>
      <c r="NRC2" s="6"/>
      <c r="NRD2" s="6"/>
      <c r="NRE2" s="6"/>
      <c r="NRF2" s="6"/>
      <c r="NRG2" s="6"/>
      <c r="NRH2" s="6"/>
      <c r="NRI2" s="6"/>
      <c r="NRJ2" s="6"/>
      <c r="NRK2" s="6"/>
      <c r="NRL2" s="6"/>
      <c r="NRM2" s="6"/>
      <c r="NRN2" s="6"/>
      <c r="NRO2" s="6"/>
      <c r="NRP2" s="6"/>
      <c r="NRQ2" s="6"/>
      <c r="NRR2" s="6"/>
      <c r="NRS2" s="6"/>
      <c r="NRT2" s="6"/>
      <c r="NRU2" s="6"/>
      <c r="NRV2" s="6"/>
      <c r="NRW2" s="6"/>
      <c r="NRX2" s="6"/>
      <c r="NRY2" s="6"/>
      <c r="NRZ2" s="6"/>
      <c r="NSA2" s="6"/>
      <c r="NSB2" s="6"/>
      <c r="NSC2" s="6"/>
      <c r="NSD2" s="6"/>
      <c r="NSE2" s="6"/>
      <c r="NSF2" s="6"/>
      <c r="NSG2" s="6"/>
      <c r="NSH2" s="6"/>
      <c r="NSI2" s="6"/>
      <c r="NSJ2" s="6"/>
      <c r="NSK2" s="6"/>
      <c r="NSL2" s="6"/>
      <c r="NSM2" s="6"/>
      <c r="NSN2" s="6"/>
      <c r="NSO2" s="6"/>
      <c r="NSP2" s="6"/>
      <c r="NSQ2" s="6"/>
      <c r="NSR2" s="6"/>
      <c r="NSS2" s="6"/>
      <c r="NST2" s="6"/>
      <c r="NSU2" s="6"/>
      <c r="NSV2" s="6"/>
      <c r="NSW2" s="6"/>
      <c r="NSX2" s="6"/>
      <c r="NSY2" s="6"/>
      <c r="NSZ2" s="6"/>
      <c r="NTA2" s="6"/>
      <c r="NTB2" s="6"/>
      <c r="NTC2" s="6"/>
      <c r="NTD2" s="6"/>
      <c r="NTE2" s="6"/>
      <c r="NTF2" s="6"/>
      <c r="NTG2" s="6"/>
      <c r="NTH2" s="6"/>
      <c r="NTI2" s="6"/>
      <c r="NTJ2" s="6"/>
      <c r="NTK2" s="6"/>
      <c r="NTL2" s="6"/>
      <c r="NTM2" s="6"/>
      <c r="NTN2" s="6"/>
      <c r="NTO2" s="6"/>
      <c r="NTP2" s="6"/>
      <c r="NTQ2" s="6"/>
      <c r="NTR2" s="6"/>
      <c r="NTS2" s="6"/>
      <c r="NTT2" s="6"/>
      <c r="NTU2" s="6"/>
      <c r="NTV2" s="6"/>
      <c r="NTW2" s="6"/>
      <c r="NTX2" s="6"/>
      <c r="NTY2" s="6"/>
      <c r="NTZ2" s="6"/>
      <c r="NUA2" s="6"/>
      <c r="NUB2" s="6"/>
      <c r="NUC2" s="6"/>
      <c r="NUD2" s="6"/>
      <c r="NUE2" s="6"/>
      <c r="NUF2" s="6"/>
      <c r="NUG2" s="6"/>
      <c r="NUH2" s="6"/>
      <c r="NUI2" s="6"/>
      <c r="NUJ2" s="6"/>
      <c r="NUK2" s="6"/>
      <c r="NUL2" s="6"/>
      <c r="NUM2" s="6"/>
      <c r="NUN2" s="6"/>
      <c r="NUO2" s="6"/>
      <c r="NUP2" s="6"/>
      <c r="NUQ2" s="6"/>
      <c r="NUR2" s="6"/>
      <c r="NUS2" s="6"/>
      <c r="NUT2" s="6"/>
      <c r="NUU2" s="6"/>
      <c r="NUV2" s="6"/>
      <c r="NUW2" s="6"/>
      <c r="NUX2" s="6"/>
      <c r="NUY2" s="6"/>
      <c r="NUZ2" s="6"/>
      <c r="NVA2" s="6"/>
      <c r="NVB2" s="6"/>
      <c r="NVC2" s="6"/>
      <c r="NVD2" s="6"/>
      <c r="NVE2" s="6"/>
      <c r="NVF2" s="6"/>
      <c r="NVG2" s="6"/>
      <c r="NVH2" s="6"/>
      <c r="NVI2" s="6"/>
      <c r="NVJ2" s="6"/>
      <c r="NVK2" s="6"/>
      <c r="NVL2" s="6"/>
      <c r="NVM2" s="6"/>
      <c r="NVN2" s="6"/>
      <c r="NVO2" s="6"/>
      <c r="NVP2" s="6"/>
      <c r="NVQ2" s="6"/>
      <c r="NVR2" s="6"/>
      <c r="NVS2" s="6"/>
      <c r="NVT2" s="6"/>
      <c r="NVU2" s="6"/>
      <c r="NVV2" s="6"/>
      <c r="NVW2" s="6"/>
      <c r="NVX2" s="6"/>
      <c r="NVY2" s="6"/>
      <c r="NVZ2" s="6"/>
      <c r="NWA2" s="6"/>
      <c r="NWB2" s="6"/>
      <c r="NWC2" s="6"/>
      <c r="NWD2" s="6"/>
      <c r="NWE2" s="6"/>
      <c r="NWF2" s="6"/>
      <c r="NWG2" s="6"/>
      <c r="NWH2" s="6"/>
      <c r="NWI2" s="6"/>
      <c r="NWJ2" s="6"/>
      <c r="NWK2" s="6"/>
      <c r="NWL2" s="6"/>
      <c r="NWM2" s="6"/>
      <c r="NWN2" s="6"/>
      <c r="NWO2" s="6"/>
      <c r="NWP2" s="6"/>
      <c r="NWQ2" s="6"/>
      <c r="NWR2" s="6"/>
      <c r="NWS2" s="6"/>
      <c r="NWT2" s="6"/>
      <c r="NWU2" s="6"/>
      <c r="NWV2" s="6"/>
      <c r="NWW2" s="6"/>
      <c r="NWX2" s="6"/>
      <c r="NWY2" s="6"/>
      <c r="NWZ2" s="6"/>
      <c r="NXA2" s="6"/>
      <c r="NXB2" s="6"/>
      <c r="NXC2" s="6"/>
      <c r="NXD2" s="6"/>
      <c r="NXE2" s="6"/>
      <c r="NXF2" s="6"/>
      <c r="NXG2" s="6"/>
      <c r="NXH2" s="6"/>
      <c r="NXI2" s="6"/>
      <c r="NXJ2" s="6"/>
      <c r="NXK2" s="6"/>
      <c r="NXL2" s="6"/>
      <c r="NXM2" s="6"/>
      <c r="NXN2" s="6"/>
      <c r="NXO2" s="6"/>
      <c r="NXP2" s="6"/>
      <c r="NXQ2" s="6"/>
      <c r="NXR2" s="6"/>
      <c r="NXS2" s="6"/>
      <c r="NXT2" s="6"/>
      <c r="NXU2" s="6"/>
      <c r="NXV2" s="6"/>
      <c r="NXW2" s="6"/>
      <c r="NXX2" s="6"/>
      <c r="NXY2" s="6"/>
      <c r="NXZ2" s="6"/>
      <c r="NYA2" s="6"/>
      <c r="NYB2" s="6"/>
      <c r="NYC2" s="6"/>
      <c r="NYD2" s="6"/>
      <c r="NYE2" s="6"/>
      <c r="NYF2" s="6"/>
      <c r="NYG2" s="6"/>
      <c r="NYH2" s="6"/>
      <c r="NYI2" s="6"/>
      <c r="NYJ2" s="6"/>
      <c r="NYK2" s="6"/>
      <c r="NYL2" s="6"/>
      <c r="NYM2" s="6"/>
      <c r="NYN2" s="6"/>
      <c r="NYO2" s="6"/>
      <c r="NYP2" s="6"/>
      <c r="NYQ2" s="6"/>
      <c r="NYR2" s="6"/>
      <c r="NYS2" s="6"/>
      <c r="NYT2" s="6"/>
      <c r="NYU2" s="6"/>
      <c r="NYV2" s="6"/>
      <c r="NYW2" s="6"/>
      <c r="NYX2" s="6"/>
      <c r="NYY2" s="6"/>
      <c r="NYZ2" s="6"/>
      <c r="NZA2" s="6"/>
      <c r="NZB2" s="6"/>
      <c r="NZC2" s="6"/>
      <c r="NZD2" s="6"/>
      <c r="NZE2" s="6"/>
      <c r="NZF2" s="6"/>
      <c r="NZG2" s="6"/>
      <c r="NZH2" s="6"/>
      <c r="NZI2" s="6"/>
      <c r="NZJ2" s="6"/>
      <c r="NZK2" s="6"/>
      <c r="NZL2" s="6"/>
      <c r="NZM2" s="6"/>
      <c r="NZN2" s="6"/>
      <c r="NZO2" s="6"/>
      <c r="NZP2" s="6"/>
      <c r="NZQ2" s="6"/>
      <c r="NZR2" s="6"/>
      <c r="NZS2" s="6"/>
      <c r="NZT2" s="6"/>
      <c r="NZU2" s="6"/>
      <c r="NZV2" s="6"/>
      <c r="NZW2" s="6"/>
      <c r="NZX2" s="6"/>
      <c r="NZY2" s="6"/>
      <c r="NZZ2" s="6"/>
      <c r="OAA2" s="6"/>
      <c r="OAB2" s="6"/>
      <c r="OAC2" s="6"/>
      <c r="OAD2" s="6"/>
      <c r="OAE2" s="6"/>
      <c r="OAF2" s="6"/>
      <c r="OAG2" s="6"/>
      <c r="OAH2" s="6"/>
      <c r="OAI2" s="6"/>
      <c r="OAJ2" s="6"/>
      <c r="OAK2" s="6"/>
      <c r="OAL2" s="6"/>
      <c r="OAM2" s="6"/>
      <c r="OAN2" s="6"/>
      <c r="OAO2" s="6"/>
      <c r="OAP2" s="6"/>
      <c r="OAQ2" s="6"/>
      <c r="OAR2" s="6"/>
      <c r="OAS2" s="6"/>
      <c r="OAT2" s="6"/>
      <c r="OAU2" s="6"/>
      <c r="OAV2" s="6"/>
      <c r="OAW2" s="6"/>
      <c r="OAX2" s="6"/>
      <c r="OAY2" s="6"/>
      <c r="OAZ2" s="6"/>
      <c r="OBA2" s="6"/>
      <c r="OBB2" s="6"/>
      <c r="OBC2" s="6"/>
      <c r="OBD2" s="6"/>
      <c r="OBE2" s="6"/>
      <c r="OBF2" s="6"/>
      <c r="OBG2" s="6"/>
      <c r="OBH2" s="6"/>
      <c r="OBI2" s="6"/>
      <c r="OBJ2" s="6"/>
      <c r="OBK2" s="6"/>
      <c r="OBL2" s="6"/>
      <c r="OBM2" s="6"/>
      <c r="OBN2" s="6"/>
      <c r="OBO2" s="6"/>
      <c r="OBP2" s="6"/>
      <c r="OBQ2" s="6"/>
      <c r="OBR2" s="6"/>
      <c r="OBS2" s="6"/>
      <c r="OBT2" s="6"/>
      <c r="OBU2" s="6"/>
      <c r="OBV2" s="6"/>
      <c r="OBW2" s="6"/>
      <c r="OBX2" s="6"/>
      <c r="OBY2" s="6"/>
      <c r="OBZ2" s="6"/>
      <c r="OCA2" s="6"/>
      <c r="OCB2" s="6"/>
      <c r="OCC2" s="6"/>
      <c r="OCD2" s="6"/>
      <c r="OCE2" s="6"/>
      <c r="OCF2" s="6"/>
      <c r="OCG2" s="6"/>
      <c r="OCH2" s="6"/>
      <c r="OCI2" s="6"/>
      <c r="OCJ2" s="6"/>
      <c r="OCK2" s="6"/>
      <c r="OCL2" s="6"/>
      <c r="OCM2" s="6"/>
      <c r="OCN2" s="6"/>
      <c r="OCO2" s="6"/>
      <c r="OCP2" s="6"/>
      <c r="OCQ2" s="6"/>
      <c r="OCR2" s="6"/>
      <c r="OCS2" s="6"/>
      <c r="OCT2" s="6"/>
      <c r="OCU2" s="6"/>
      <c r="OCV2" s="6"/>
      <c r="OCW2" s="6"/>
      <c r="OCX2" s="6"/>
      <c r="OCY2" s="6"/>
      <c r="OCZ2" s="6"/>
      <c r="ODA2" s="6"/>
      <c r="ODB2" s="6"/>
      <c r="ODC2" s="6"/>
      <c r="ODD2" s="6"/>
      <c r="ODE2" s="6"/>
      <c r="ODF2" s="6"/>
      <c r="ODG2" s="6"/>
      <c r="ODH2" s="6"/>
      <c r="ODI2" s="6"/>
      <c r="ODJ2" s="6"/>
      <c r="ODK2" s="6"/>
      <c r="ODL2" s="6"/>
      <c r="ODM2" s="6"/>
      <c r="ODN2" s="6"/>
      <c r="ODO2" s="6"/>
      <c r="ODP2" s="6"/>
      <c r="ODQ2" s="6"/>
      <c r="ODR2" s="6"/>
      <c r="ODS2" s="6"/>
      <c r="ODT2" s="6"/>
      <c r="ODU2" s="6"/>
      <c r="ODV2" s="6"/>
      <c r="ODW2" s="6"/>
      <c r="ODX2" s="6"/>
      <c r="ODY2" s="6"/>
      <c r="ODZ2" s="6"/>
      <c r="OEA2" s="6"/>
      <c r="OEB2" s="6"/>
      <c r="OEC2" s="6"/>
      <c r="OED2" s="6"/>
      <c r="OEE2" s="6"/>
      <c r="OEF2" s="6"/>
      <c r="OEG2" s="6"/>
      <c r="OEH2" s="6"/>
      <c r="OEI2" s="6"/>
      <c r="OEJ2" s="6"/>
      <c r="OEK2" s="6"/>
      <c r="OEL2" s="6"/>
      <c r="OEM2" s="6"/>
      <c r="OEN2" s="6"/>
      <c r="OEO2" s="6"/>
      <c r="OEP2" s="6"/>
      <c r="OEQ2" s="6"/>
      <c r="OER2" s="6"/>
      <c r="OES2" s="6"/>
      <c r="OET2" s="6"/>
      <c r="OEU2" s="6"/>
      <c r="OEV2" s="6"/>
      <c r="OEW2" s="6"/>
      <c r="OEX2" s="6"/>
      <c r="OEY2" s="6"/>
      <c r="OEZ2" s="6"/>
      <c r="OFA2" s="6"/>
      <c r="OFB2" s="6"/>
      <c r="OFC2" s="6"/>
      <c r="OFD2" s="6"/>
      <c r="OFE2" s="6"/>
      <c r="OFF2" s="6"/>
      <c r="OFG2" s="6"/>
      <c r="OFH2" s="6"/>
      <c r="OFI2" s="6"/>
      <c r="OFJ2" s="6"/>
      <c r="OFK2" s="6"/>
      <c r="OFL2" s="6"/>
      <c r="OFM2" s="6"/>
      <c r="OFN2" s="6"/>
      <c r="OFO2" s="6"/>
      <c r="OFP2" s="6"/>
      <c r="OFQ2" s="6"/>
      <c r="OFR2" s="6"/>
      <c r="OFS2" s="6"/>
      <c r="OFT2" s="6"/>
      <c r="OFU2" s="6"/>
      <c r="OFV2" s="6"/>
      <c r="OFW2" s="6"/>
      <c r="OFX2" s="6"/>
      <c r="OFY2" s="6"/>
      <c r="OFZ2" s="6"/>
      <c r="OGA2" s="6"/>
      <c r="OGB2" s="6"/>
      <c r="OGC2" s="6"/>
      <c r="OGD2" s="6"/>
      <c r="OGE2" s="6"/>
      <c r="OGF2" s="6"/>
      <c r="OGG2" s="6"/>
      <c r="OGH2" s="6"/>
      <c r="OGI2" s="6"/>
      <c r="OGJ2" s="6"/>
      <c r="OGK2" s="6"/>
      <c r="OGL2" s="6"/>
      <c r="OGM2" s="6"/>
      <c r="OGN2" s="6"/>
      <c r="OGO2" s="6"/>
      <c r="OGP2" s="6"/>
      <c r="OGQ2" s="6"/>
      <c r="OGR2" s="6"/>
      <c r="OGS2" s="6"/>
      <c r="OGT2" s="6"/>
      <c r="OGU2" s="6"/>
      <c r="OGV2" s="6"/>
      <c r="OGW2" s="6"/>
      <c r="OGX2" s="6"/>
      <c r="OGY2" s="6"/>
      <c r="OGZ2" s="6"/>
      <c r="OHA2" s="6"/>
      <c r="OHB2" s="6"/>
      <c r="OHC2" s="6"/>
      <c r="OHD2" s="6"/>
      <c r="OHE2" s="6"/>
      <c r="OHF2" s="6"/>
      <c r="OHG2" s="6"/>
      <c r="OHH2" s="6"/>
      <c r="OHI2" s="6"/>
      <c r="OHJ2" s="6"/>
      <c r="OHK2" s="6"/>
      <c r="OHL2" s="6"/>
      <c r="OHM2" s="6"/>
      <c r="OHN2" s="6"/>
      <c r="OHO2" s="6"/>
      <c r="OHP2" s="6"/>
      <c r="OHQ2" s="6"/>
      <c r="OHR2" s="6"/>
      <c r="OHS2" s="6"/>
      <c r="OHT2" s="6"/>
      <c r="OHU2" s="6"/>
      <c r="OHV2" s="6"/>
      <c r="OHW2" s="6"/>
      <c r="OHX2" s="6"/>
      <c r="OHY2" s="6"/>
      <c r="OHZ2" s="6"/>
      <c r="OIA2" s="6"/>
      <c r="OIB2" s="6"/>
      <c r="OIC2" s="6"/>
      <c r="OID2" s="6"/>
      <c r="OIE2" s="6"/>
      <c r="OIF2" s="6"/>
      <c r="OIG2" s="6"/>
      <c r="OIH2" s="6"/>
      <c r="OII2" s="6"/>
      <c r="OIJ2" s="6"/>
      <c r="OIK2" s="6"/>
      <c r="OIL2" s="6"/>
      <c r="OIM2" s="6"/>
      <c r="OIN2" s="6"/>
      <c r="OIO2" s="6"/>
      <c r="OIP2" s="6"/>
      <c r="OIQ2" s="6"/>
      <c r="OIR2" s="6"/>
      <c r="OIS2" s="6"/>
      <c r="OIT2" s="6"/>
      <c r="OIU2" s="6"/>
      <c r="OIV2" s="6"/>
      <c r="OIW2" s="6"/>
      <c r="OIX2" s="6"/>
      <c r="OIY2" s="6"/>
      <c r="OIZ2" s="6"/>
      <c r="OJA2" s="6"/>
      <c r="OJB2" s="6"/>
      <c r="OJC2" s="6"/>
      <c r="OJD2" s="6"/>
      <c r="OJE2" s="6"/>
      <c r="OJF2" s="6"/>
      <c r="OJG2" s="6"/>
      <c r="OJH2" s="6"/>
      <c r="OJI2" s="6"/>
      <c r="OJJ2" s="6"/>
      <c r="OJK2" s="6"/>
      <c r="OJL2" s="6"/>
      <c r="OJM2" s="6"/>
      <c r="OJN2" s="6"/>
      <c r="OJO2" s="6"/>
      <c r="OJP2" s="6"/>
      <c r="OJQ2" s="6"/>
      <c r="OJR2" s="6"/>
      <c r="OJS2" s="6"/>
      <c r="OJT2" s="6"/>
      <c r="OJU2" s="6"/>
      <c r="OJV2" s="6"/>
      <c r="OJW2" s="6"/>
      <c r="OJX2" s="6"/>
      <c r="OJY2" s="6"/>
      <c r="OJZ2" s="6"/>
      <c r="OKA2" s="6"/>
      <c r="OKB2" s="6"/>
      <c r="OKC2" s="6"/>
      <c r="OKD2" s="6"/>
      <c r="OKE2" s="6"/>
      <c r="OKF2" s="6"/>
      <c r="OKG2" s="6"/>
      <c r="OKH2" s="6"/>
      <c r="OKI2" s="6"/>
      <c r="OKJ2" s="6"/>
      <c r="OKK2" s="6"/>
      <c r="OKL2" s="6"/>
      <c r="OKM2" s="6"/>
      <c r="OKN2" s="6"/>
      <c r="OKO2" s="6"/>
      <c r="OKP2" s="6"/>
      <c r="OKQ2" s="6"/>
      <c r="OKR2" s="6"/>
      <c r="OKS2" s="6"/>
      <c r="OKT2" s="6"/>
      <c r="OKU2" s="6"/>
      <c r="OKV2" s="6"/>
      <c r="OKW2" s="6"/>
      <c r="OKX2" s="6"/>
      <c r="OKY2" s="6"/>
      <c r="OKZ2" s="6"/>
      <c r="OLA2" s="6"/>
      <c r="OLB2" s="6"/>
      <c r="OLC2" s="6"/>
      <c r="OLD2" s="6"/>
      <c r="OLE2" s="6"/>
      <c r="OLF2" s="6"/>
      <c r="OLG2" s="6"/>
      <c r="OLH2" s="6"/>
      <c r="OLI2" s="6"/>
      <c r="OLJ2" s="6"/>
      <c r="OLK2" s="6"/>
      <c r="OLL2" s="6"/>
      <c r="OLM2" s="6"/>
      <c r="OLN2" s="6"/>
      <c r="OLO2" s="6"/>
      <c r="OLP2" s="6"/>
      <c r="OLQ2" s="6"/>
      <c r="OLR2" s="6"/>
      <c r="OLS2" s="6"/>
      <c r="OLT2" s="6"/>
      <c r="OLU2" s="6"/>
      <c r="OLV2" s="6"/>
      <c r="OLW2" s="6"/>
      <c r="OLX2" s="6"/>
      <c r="OLY2" s="6"/>
      <c r="OLZ2" s="6"/>
      <c r="OMA2" s="6"/>
      <c r="OMB2" s="6"/>
      <c r="OMC2" s="6"/>
      <c r="OMD2" s="6"/>
      <c r="OME2" s="6"/>
      <c r="OMF2" s="6"/>
      <c r="OMG2" s="6"/>
      <c r="OMH2" s="6"/>
      <c r="OMI2" s="6"/>
      <c r="OMJ2" s="6"/>
      <c r="OMK2" s="6"/>
      <c r="OML2" s="6"/>
      <c r="OMM2" s="6"/>
      <c r="OMN2" s="6"/>
      <c r="OMO2" s="6"/>
      <c r="OMP2" s="6"/>
      <c r="OMQ2" s="6"/>
      <c r="OMR2" s="6"/>
      <c r="OMS2" s="6"/>
      <c r="OMT2" s="6"/>
      <c r="OMU2" s="6"/>
      <c r="OMV2" s="6"/>
      <c r="OMW2" s="6"/>
      <c r="OMX2" s="6"/>
      <c r="OMY2" s="6"/>
      <c r="OMZ2" s="6"/>
      <c r="ONA2" s="6"/>
      <c r="ONB2" s="6"/>
      <c r="ONC2" s="6"/>
      <c r="OND2" s="6"/>
      <c r="ONE2" s="6"/>
      <c r="ONF2" s="6"/>
      <c r="ONG2" s="6"/>
      <c r="ONH2" s="6"/>
      <c r="ONI2" s="6"/>
      <c r="ONJ2" s="6"/>
      <c r="ONK2" s="6"/>
      <c r="ONL2" s="6"/>
      <c r="ONM2" s="6"/>
      <c r="ONN2" s="6"/>
      <c r="ONO2" s="6"/>
      <c r="ONP2" s="6"/>
      <c r="ONQ2" s="6"/>
      <c r="ONR2" s="6"/>
      <c r="ONS2" s="6"/>
      <c r="ONT2" s="6"/>
      <c r="ONU2" s="6"/>
      <c r="ONV2" s="6"/>
      <c r="ONW2" s="6"/>
      <c r="ONX2" s="6"/>
      <c r="ONY2" s="6"/>
      <c r="ONZ2" s="6"/>
      <c r="OOA2" s="6"/>
      <c r="OOB2" s="6"/>
      <c r="OOC2" s="6"/>
      <c r="OOD2" s="6"/>
      <c r="OOE2" s="6"/>
      <c r="OOF2" s="6"/>
      <c r="OOG2" s="6"/>
      <c r="OOH2" s="6"/>
      <c r="OOI2" s="6"/>
      <c r="OOJ2" s="6"/>
      <c r="OOK2" s="6"/>
      <c r="OOL2" s="6"/>
      <c r="OOM2" s="6"/>
      <c r="OON2" s="6"/>
      <c r="OOO2" s="6"/>
      <c r="OOP2" s="6"/>
      <c r="OOQ2" s="6"/>
      <c r="OOR2" s="6"/>
      <c r="OOS2" s="6"/>
      <c r="OOT2" s="6"/>
      <c r="OOU2" s="6"/>
      <c r="OOV2" s="6"/>
      <c r="OOW2" s="6"/>
      <c r="OOX2" s="6"/>
      <c r="OOY2" s="6"/>
      <c r="OOZ2" s="6"/>
      <c r="OPA2" s="6"/>
      <c r="OPB2" s="6"/>
      <c r="OPC2" s="6"/>
      <c r="OPD2" s="6"/>
      <c r="OPE2" s="6"/>
      <c r="OPF2" s="6"/>
      <c r="OPG2" s="6"/>
      <c r="OPH2" s="6"/>
      <c r="OPI2" s="6"/>
      <c r="OPJ2" s="6"/>
      <c r="OPK2" s="6"/>
      <c r="OPL2" s="6"/>
      <c r="OPM2" s="6"/>
      <c r="OPN2" s="6"/>
      <c r="OPO2" s="6"/>
      <c r="OPP2" s="6"/>
      <c r="OPQ2" s="6"/>
      <c r="OPR2" s="6"/>
      <c r="OPS2" s="6"/>
      <c r="OPT2" s="6"/>
      <c r="OPU2" s="6"/>
      <c r="OPV2" s="6"/>
      <c r="OPW2" s="6"/>
      <c r="OPX2" s="6"/>
      <c r="OPY2" s="6"/>
      <c r="OPZ2" s="6"/>
      <c r="OQA2" s="6"/>
      <c r="OQB2" s="6"/>
      <c r="OQC2" s="6"/>
      <c r="OQD2" s="6"/>
      <c r="OQE2" s="6"/>
      <c r="OQF2" s="6"/>
      <c r="OQG2" s="6"/>
      <c r="OQH2" s="6"/>
      <c r="OQI2" s="6"/>
      <c r="OQJ2" s="6"/>
      <c r="OQK2" s="6"/>
      <c r="OQL2" s="6"/>
      <c r="OQM2" s="6"/>
      <c r="OQN2" s="6"/>
      <c r="OQO2" s="6"/>
      <c r="OQP2" s="6"/>
      <c r="OQQ2" s="6"/>
      <c r="OQR2" s="6"/>
      <c r="OQS2" s="6"/>
      <c r="OQT2" s="6"/>
      <c r="OQU2" s="6"/>
      <c r="OQV2" s="6"/>
      <c r="OQW2" s="6"/>
      <c r="OQX2" s="6"/>
      <c r="OQY2" s="6"/>
      <c r="OQZ2" s="6"/>
      <c r="ORA2" s="6"/>
      <c r="ORB2" s="6"/>
      <c r="ORC2" s="6"/>
      <c r="ORD2" s="6"/>
      <c r="ORE2" s="6"/>
      <c r="ORF2" s="6"/>
      <c r="ORG2" s="6"/>
      <c r="ORH2" s="6"/>
      <c r="ORI2" s="6"/>
      <c r="ORJ2" s="6"/>
      <c r="ORK2" s="6"/>
      <c r="ORL2" s="6"/>
      <c r="ORM2" s="6"/>
      <c r="ORN2" s="6"/>
      <c r="ORO2" s="6"/>
      <c r="ORP2" s="6"/>
      <c r="ORQ2" s="6"/>
      <c r="ORR2" s="6"/>
      <c r="ORS2" s="6"/>
      <c r="ORT2" s="6"/>
      <c r="ORU2" s="6"/>
      <c r="ORV2" s="6"/>
      <c r="ORW2" s="6"/>
      <c r="ORX2" s="6"/>
      <c r="ORY2" s="6"/>
      <c r="ORZ2" s="6"/>
      <c r="OSA2" s="6"/>
      <c r="OSB2" s="6"/>
      <c r="OSC2" s="6"/>
      <c r="OSD2" s="6"/>
      <c r="OSE2" s="6"/>
      <c r="OSF2" s="6"/>
      <c r="OSG2" s="6"/>
      <c r="OSH2" s="6"/>
      <c r="OSI2" s="6"/>
      <c r="OSJ2" s="6"/>
      <c r="OSK2" s="6"/>
      <c r="OSL2" s="6"/>
      <c r="OSM2" s="6"/>
      <c r="OSN2" s="6"/>
      <c r="OSO2" s="6"/>
      <c r="OSP2" s="6"/>
      <c r="OSQ2" s="6"/>
      <c r="OSR2" s="6"/>
      <c r="OSS2" s="6"/>
      <c r="OST2" s="6"/>
      <c r="OSU2" s="6"/>
      <c r="OSV2" s="6"/>
      <c r="OSW2" s="6"/>
      <c r="OSX2" s="6"/>
      <c r="OSY2" s="6"/>
      <c r="OSZ2" s="6"/>
      <c r="OTA2" s="6"/>
      <c r="OTB2" s="6"/>
      <c r="OTC2" s="6"/>
      <c r="OTD2" s="6"/>
      <c r="OTE2" s="6"/>
      <c r="OTF2" s="6"/>
      <c r="OTG2" s="6"/>
      <c r="OTH2" s="6"/>
      <c r="OTI2" s="6"/>
      <c r="OTJ2" s="6"/>
      <c r="OTK2" s="6"/>
      <c r="OTL2" s="6"/>
      <c r="OTM2" s="6"/>
      <c r="OTN2" s="6"/>
      <c r="OTO2" s="6"/>
      <c r="OTP2" s="6"/>
      <c r="OTQ2" s="6"/>
      <c r="OTR2" s="6"/>
      <c r="OTS2" s="6"/>
      <c r="OTT2" s="6"/>
      <c r="OTU2" s="6"/>
      <c r="OTV2" s="6"/>
      <c r="OTW2" s="6"/>
      <c r="OTX2" s="6"/>
      <c r="OTY2" s="6"/>
      <c r="OTZ2" s="6"/>
      <c r="OUA2" s="6"/>
      <c r="OUB2" s="6"/>
      <c r="OUC2" s="6"/>
      <c r="OUD2" s="6"/>
      <c r="OUE2" s="6"/>
      <c r="OUF2" s="6"/>
      <c r="OUG2" s="6"/>
      <c r="OUH2" s="6"/>
      <c r="OUI2" s="6"/>
      <c r="OUJ2" s="6"/>
      <c r="OUK2" s="6"/>
      <c r="OUL2" s="6"/>
      <c r="OUM2" s="6"/>
      <c r="OUN2" s="6"/>
      <c r="OUO2" s="6"/>
      <c r="OUP2" s="6"/>
      <c r="OUQ2" s="6"/>
      <c r="OUR2" s="6"/>
      <c r="OUS2" s="6"/>
      <c r="OUT2" s="6"/>
      <c r="OUU2" s="6"/>
      <c r="OUV2" s="6"/>
      <c r="OUW2" s="6"/>
      <c r="OUX2" s="6"/>
      <c r="OUY2" s="6"/>
      <c r="OUZ2" s="6"/>
      <c r="OVA2" s="6"/>
      <c r="OVB2" s="6"/>
      <c r="OVC2" s="6"/>
      <c r="OVD2" s="6"/>
      <c r="OVE2" s="6"/>
      <c r="OVF2" s="6"/>
      <c r="OVG2" s="6"/>
      <c r="OVH2" s="6"/>
      <c r="OVI2" s="6"/>
      <c r="OVJ2" s="6"/>
      <c r="OVK2" s="6"/>
      <c r="OVL2" s="6"/>
      <c r="OVM2" s="6"/>
      <c r="OVN2" s="6"/>
      <c r="OVO2" s="6"/>
      <c r="OVP2" s="6"/>
      <c r="OVQ2" s="6"/>
      <c r="OVR2" s="6"/>
      <c r="OVS2" s="6"/>
      <c r="OVT2" s="6"/>
      <c r="OVU2" s="6"/>
      <c r="OVV2" s="6"/>
      <c r="OVW2" s="6"/>
      <c r="OVX2" s="6"/>
      <c r="OVY2" s="6"/>
      <c r="OVZ2" s="6"/>
      <c r="OWA2" s="6"/>
      <c r="OWB2" s="6"/>
      <c r="OWC2" s="6"/>
      <c r="OWD2" s="6"/>
      <c r="OWE2" s="6"/>
      <c r="OWF2" s="6"/>
      <c r="OWG2" s="6"/>
      <c r="OWH2" s="6"/>
      <c r="OWI2" s="6"/>
      <c r="OWJ2" s="6"/>
      <c r="OWK2" s="6"/>
      <c r="OWL2" s="6"/>
      <c r="OWM2" s="6"/>
      <c r="OWN2" s="6"/>
      <c r="OWO2" s="6"/>
      <c r="OWP2" s="6"/>
      <c r="OWQ2" s="6"/>
      <c r="OWR2" s="6"/>
      <c r="OWS2" s="6"/>
      <c r="OWT2" s="6"/>
      <c r="OWU2" s="6"/>
      <c r="OWV2" s="6"/>
      <c r="OWW2" s="6"/>
      <c r="OWX2" s="6"/>
      <c r="OWY2" s="6"/>
      <c r="OWZ2" s="6"/>
      <c r="OXA2" s="6"/>
      <c r="OXB2" s="6"/>
      <c r="OXC2" s="6"/>
      <c r="OXD2" s="6"/>
      <c r="OXE2" s="6"/>
      <c r="OXF2" s="6"/>
      <c r="OXG2" s="6"/>
      <c r="OXH2" s="6"/>
      <c r="OXI2" s="6"/>
      <c r="OXJ2" s="6"/>
      <c r="OXK2" s="6"/>
      <c r="OXL2" s="6"/>
      <c r="OXM2" s="6"/>
      <c r="OXN2" s="6"/>
      <c r="OXO2" s="6"/>
      <c r="OXP2" s="6"/>
      <c r="OXQ2" s="6"/>
      <c r="OXR2" s="6"/>
      <c r="OXS2" s="6"/>
      <c r="OXT2" s="6"/>
      <c r="OXU2" s="6"/>
      <c r="OXV2" s="6"/>
      <c r="OXW2" s="6"/>
      <c r="OXX2" s="6"/>
      <c r="OXY2" s="6"/>
      <c r="OXZ2" s="6"/>
      <c r="OYA2" s="6"/>
      <c r="OYB2" s="6"/>
      <c r="OYC2" s="6"/>
      <c r="OYD2" s="6"/>
      <c r="OYE2" s="6"/>
      <c r="OYF2" s="6"/>
      <c r="OYG2" s="6"/>
      <c r="OYH2" s="6"/>
      <c r="OYI2" s="6"/>
      <c r="OYJ2" s="6"/>
      <c r="OYK2" s="6"/>
      <c r="OYL2" s="6"/>
      <c r="OYM2" s="6"/>
      <c r="OYN2" s="6"/>
      <c r="OYO2" s="6"/>
      <c r="OYP2" s="6"/>
      <c r="OYQ2" s="6"/>
      <c r="OYR2" s="6"/>
      <c r="OYS2" s="6"/>
      <c r="OYT2" s="6"/>
      <c r="OYU2" s="6"/>
      <c r="OYV2" s="6"/>
      <c r="OYW2" s="6"/>
      <c r="OYX2" s="6"/>
      <c r="OYY2" s="6"/>
      <c r="OYZ2" s="6"/>
      <c r="OZA2" s="6"/>
      <c r="OZB2" s="6"/>
      <c r="OZC2" s="6"/>
      <c r="OZD2" s="6"/>
      <c r="OZE2" s="6"/>
      <c r="OZF2" s="6"/>
      <c r="OZG2" s="6"/>
      <c r="OZH2" s="6"/>
      <c r="OZI2" s="6"/>
      <c r="OZJ2" s="6"/>
      <c r="OZK2" s="6"/>
      <c r="OZL2" s="6"/>
      <c r="OZM2" s="6"/>
      <c r="OZN2" s="6"/>
      <c r="OZO2" s="6"/>
      <c r="OZP2" s="6"/>
      <c r="OZQ2" s="6"/>
      <c r="OZR2" s="6"/>
      <c r="OZS2" s="6"/>
      <c r="OZT2" s="6"/>
      <c r="OZU2" s="6"/>
      <c r="OZV2" s="6"/>
      <c r="OZW2" s="6"/>
      <c r="OZX2" s="6"/>
      <c r="OZY2" s="6"/>
      <c r="OZZ2" s="6"/>
      <c r="PAA2" s="6"/>
      <c r="PAB2" s="6"/>
      <c r="PAC2" s="6"/>
      <c r="PAD2" s="6"/>
      <c r="PAE2" s="6"/>
      <c r="PAF2" s="6"/>
      <c r="PAG2" s="6"/>
      <c r="PAH2" s="6"/>
      <c r="PAI2" s="6"/>
      <c r="PAJ2" s="6"/>
      <c r="PAK2" s="6"/>
      <c r="PAL2" s="6"/>
      <c r="PAM2" s="6"/>
      <c r="PAN2" s="6"/>
      <c r="PAO2" s="6"/>
      <c r="PAP2" s="6"/>
      <c r="PAQ2" s="6"/>
      <c r="PAR2" s="6"/>
      <c r="PAS2" s="6"/>
      <c r="PAT2" s="6"/>
      <c r="PAU2" s="6"/>
      <c r="PAV2" s="6"/>
      <c r="PAW2" s="6"/>
      <c r="PAX2" s="6"/>
      <c r="PAY2" s="6"/>
      <c r="PAZ2" s="6"/>
      <c r="PBA2" s="6"/>
      <c r="PBB2" s="6"/>
      <c r="PBC2" s="6"/>
      <c r="PBD2" s="6"/>
      <c r="PBE2" s="6"/>
      <c r="PBF2" s="6"/>
      <c r="PBG2" s="6"/>
      <c r="PBH2" s="6"/>
      <c r="PBI2" s="6"/>
      <c r="PBJ2" s="6"/>
      <c r="PBK2" s="6"/>
      <c r="PBL2" s="6"/>
      <c r="PBM2" s="6"/>
      <c r="PBN2" s="6"/>
      <c r="PBO2" s="6"/>
      <c r="PBP2" s="6"/>
      <c r="PBQ2" s="6"/>
      <c r="PBR2" s="6"/>
      <c r="PBS2" s="6"/>
      <c r="PBT2" s="6"/>
      <c r="PBU2" s="6"/>
      <c r="PBV2" s="6"/>
      <c r="PBW2" s="6"/>
      <c r="PBX2" s="6"/>
      <c r="PBY2" s="6"/>
      <c r="PBZ2" s="6"/>
      <c r="PCA2" s="6"/>
      <c r="PCB2" s="6"/>
      <c r="PCC2" s="6"/>
      <c r="PCD2" s="6"/>
      <c r="PCE2" s="6"/>
      <c r="PCF2" s="6"/>
      <c r="PCG2" s="6"/>
      <c r="PCH2" s="6"/>
      <c r="PCI2" s="6"/>
      <c r="PCJ2" s="6"/>
      <c r="PCK2" s="6"/>
      <c r="PCL2" s="6"/>
      <c r="PCM2" s="6"/>
      <c r="PCN2" s="6"/>
      <c r="PCO2" s="6"/>
      <c r="PCP2" s="6"/>
      <c r="PCQ2" s="6"/>
      <c r="PCR2" s="6"/>
      <c r="PCS2" s="6"/>
      <c r="PCT2" s="6"/>
      <c r="PCU2" s="6"/>
      <c r="PCV2" s="6"/>
      <c r="PCW2" s="6"/>
      <c r="PCX2" s="6"/>
      <c r="PCY2" s="6"/>
      <c r="PCZ2" s="6"/>
      <c r="PDA2" s="6"/>
      <c r="PDB2" s="6"/>
      <c r="PDC2" s="6"/>
      <c r="PDD2" s="6"/>
      <c r="PDE2" s="6"/>
      <c r="PDF2" s="6"/>
      <c r="PDG2" s="6"/>
      <c r="PDH2" s="6"/>
      <c r="PDI2" s="6"/>
      <c r="PDJ2" s="6"/>
      <c r="PDK2" s="6"/>
      <c r="PDL2" s="6"/>
      <c r="PDM2" s="6"/>
      <c r="PDN2" s="6"/>
      <c r="PDO2" s="6"/>
      <c r="PDP2" s="6"/>
      <c r="PDQ2" s="6"/>
      <c r="PDR2" s="6"/>
      <c r="PDS2" s="6"/>
      <c r="PDT2" s="6"/>
      <c r="PDU2" s="6"/>
      <c r="PDV2" s="6"/>
      <c r="PDW2" s="6"/>
      <c r="PDX2" s="6"/>
      <c r="PDY2" s="6"/>
      <c r="PDZ2" s="6"/>
      <c r="PEA2" s="6"/>
      <c r="PEB2" s="6"/>
      <c r="PEC2" s="6"/>
      <c r="PED2" s="6"/>
      <c r="PEE2" s="6"/>
      <c r="PEF2" s="6"/>
      <c r="PEG2" s="6"/>
      <c r="PEH2" s="6"/>
      <c r="PEI2" s="6"/>
      <c r="PEJ2" s="6"/>
      <c r="PEK2" s="6"/>
      <c r="PEL2" s="6"/>
      <c r="PEM2" s="6"/>
      <c r="PEN2" s="6"/>
      <c r="PEO2" s="6"/>
      <c r="PEP2" s="6"/>
      <c r="PEQ2" s="6"/>
      <c r="PER2" s="6"/>
      <c r="PES2" s="6"/>
      <c r="PET2" s="6"/>
      <c r="PEU2" s="6"/>
      <c r="PEV2" s="6"/>
      <c r="PEW2" s="6"/>
      <c r="PEX2" s="6"/>
      <c r="PEY2" s="6"/>
      <c r="PEZ2" s="6"/>
      <c r="PFA2" s="6"/>
      <c r="PFB2" s="6"/>
      <c r="PFC2" s="6"/>
      <c r="PFD2" s="6"/>
      <c r="PFE2" s="6"/>
      <c r="PFF2" s="6"/>
      <c r="PFG2" s="6"/>
      <c r="PFH2" s="6"/>
      <c r="PFI2" s="6"/>
      <c r="PFJ2" s="6"/>
      <c r="PFK2" s="6"/>
      <c r="PFL2" s="6"/>
      <c r="PFM2" s="6"/>
      <c r="PFN2" s="6"/>
      <c r="PFO2" s="6"/>
      <c r="PFP2" s="6"/>
      <c r="PFQ2" s="6"/>
      <c r="PFR2" s="6"/>
      <c r="PFS2" s="6"/>
      <c r="PFT2" s="6"/>
      <c r="PFU2" s="6"/>
      <c r="PFV2" s="6"/>
      <c r="PFW2" s="6"/>
      <c r="PFX2" s="6"/>
      <c r="PFY2" s="6"/>
      <c r="PFZ2" s="6"/>
      <c r="PGA2" s="6"/>
      <c r="PGB2" s="6"/>
      <c r="PGC2" s="6"/>
      <c r="PGD2" s="6"/>
      <c r="PGE2" s="6"/>
      <c r="PGF2" s="6"/>
      <c r="PGG2" s="6"/>
      <c r="PGH2" s="6"/>
      <c r="PGI2" s="6"/>
      <c r="PGJ2" s="6"/>
      <c r="PGK2" s="6"/>
      <c r="PGL2" s="6"/>
      <c r="PGM2" s="6"/>
      <c r="PGN2" s="6"/>
      <c r="PGO2" s="6"/>
      <c r="PGP2" s="6"/>
      <c r="PGQ2" s="6"/>
      <c r="PGR2" s="6"/>
      <c r="PGS2" s="6"/>
      <c r="PGT2" s="6"/>
      <c r="PGU2" s="6"/>
      <c r="PGV2" s="6"/>
      <c r="PGW2" s="6"/>
      <c r="PGX2" s="6"/>
      <c r="PGY2" s="6"/>
      <c r="PGZ2" s="6"/>
      <c r="PHA2" s="6"/>
      <c r="PHB2" s="6"/>
      <c r="PHC2" s="6"/>
      <c r="PHD2" s="6"/>
      <c r="PHE2" s="6"/>
      <c r="PHF2" s="6"/>
      <c r="PHG2" s="6"/>
      <c r="PHH2" s="6"/>
      <c r="PHI2" s="6"/>
      <c r="PHJ2" s="6"/>
      <c r="PHK2" s="6"/>
      <c r="PHL2" s="6"/>
      <c r="PHM2" s="6"/>
      <c r="PHN2" s="6"/>
      <c r="PHO2" s="6"/>
      <c r="PHP2" s="6"/>
      <c r="PHQ2" s="6"/>
      <c r="PHR2" s="6"/>
      <c r="PHS2" s="6"/>
      <c r="PHT2" s="6"/>
      <c r="PHU2" s="6"/>
      <c r="PHV2" s="6"/>
      <c r="PHW2" s="6"/>
      <c r="PHX2" s="6"/>
      <c r="PHY2" s="6"/>
      <c r="PHZ2" s="6"/>
      <c r="PIA2" s="6"/>
      <c r="PIB2" s="6"/>
      <c r="PIC2" s="6"/>
      <c r="PID2" s="6"/>
      <c r="PIE2" s="6"/>
      <c r="PIF2" s="6"/>
      <c r="PIG2" s="6"/>
      <c r="PIH2" s="6"/>
      <c r="PII2" s="6"/>
      <c r="PIJ2" s="6"/>
      <c r="PIK2" s="6"/>
      <c r="PIL2" s="6"/>
      <c r="PIM2" s="6"/>
      <c r="PIN2" s="6"/>
      <c r="PIO2" s="6"/>
      <c r="PIP2" s="6"/>
      <c r="PIQ2" s="6"/>
      <c r="PIR2" s="6"/>
      <c r="PIS2" s="6"/>
      <c r="PIT2" s="6"/>
      <c r="PIU2" s="6"/>
      <c r="PIV2" s="6"/>
      <c r="PIW2" s="6"/>
      <c r="PIX2" s="6"/>
      <c r="PIY2" s="6"/>
      <c r="PIZ2" s="6"/>
      <c r="PJA2" s="6"/>
      <c r="PJB2" s="6"/>
      <c r="PJC2" s="6"/>
      <c r="PJD2" s="6"/>
      <c r="PJE2" s="6"/>
      <c r="PJF2" s="6"/>
      <c r="PJG2" s="6"/>
      <c r="PJH2" s="6"/>
      <c r="PJI2" s="6"/>
      <c r="PJJ2" s="6"/>
      <c r="PJK2" s="6"/>
      <c r="PJL2" s="6"/>
      <c r="PJM2" s="6"/>
      <c r="PJN2" s="6"/>
      <c r="PJO2" s="6"/>
      <c r="PJP2" s="6"/>
      <c r="PJQ2" s="6"/>
      <c r="PJR2" s="6"/>
      <c r="PJS2" s="6"/>
      <c r="PJT2" s="6"/>
      <c r="PJU2" s="6"/>
      <c r="PJV2" s="6"/>
      <c r="PJW2" s="6"/>
      <c r="PJX2" s="6"/>
      <c r="PJY2" s="6"/>
      <c r="PJZ2" s="6"/>
      <c r="PKA2" s="6"/>
      <c r="PKB2" s="6"/>
      <c r="PKC2" s="6"/>
      <c r="PKD2" s="6"/>
      <c r="PKE2" s="6"/>
      <c r="PKF2" s="6"/>
      <c r="PKG2" s="6"/>
      <c r="PKH2" s="6"/>
      <c r="PKI2" s="6"/>
      <c r="PKJ2" s="6"/>
      <c r="PKK2" s="6"/>
      <c r="PKL2" s="6"/>
      <c r="PKM2" s="6"/>
      <c r="PKN2" s="6"/>
      <c r="PKO2" s="6"/>
      <c r="PKP2" s="6"/>
      <c r="PKQ2" s="6"/>
      <c r="PKR2" s="6"/>
      <c r="PKS2" s="6"/>
      <c r="PKT2" s="6"/>
      <c r="PKU2" s="6"/>
      <c r="PKV2" s="6"/>
      <c r="PKW2" s="6"/>
      <c r="PKX2" s="6"/>
      <c r="PKY2" s="6"/>
      <c r="PKZ2" s="6"/>
      <c r="PLA2" s="6"/>
      <c r="PLB2" s="6"/>
      <c r="PLC2" s="6"/>
      <c r="PLD2" s="6"/>
      <c r="PLE2" s="6"/>
      <c r="PLF2" s="6"/>
      <c r="PLG2" s="6"/>
      <c r="PLH2" s="6"/>
      <c r="PLI2" s="6"/>
      <c r="PLJ2" s="6"/>
      <c r="PLK2" s="6"/>
      <c r="PLL2" s="6"/>
      <c r="PLM2" s="6"/>
      <c r="PLN2" s="6"/>
      <c r="PLO2" s="6"/>
      <c r="PLP2" s="6"/>
      <c r="PLQ2" s="6"/>
      <c r="PLR2" s="6"/>
      <c r="PLS2" s="6"/>
      <c r="PLT2" s="6"/>
      <c r="PLU2" s="6"/>
      <c r="PLV2" s="6"/>
      <c r="PLW2" s="6"/>
      <c r="PLX2" s="6"/>
      <c r="PLY2" s="6"/>
      <c r="PLZ2" s="6"/>
      <c r="PMA2" s="6"/>
      <c r="PMB2" s="6"/>
      <c r="PMC2" s="6"/>
      <c r="PMD2" s="6"/>
      <c r="PME2" s="6"/>
      <c r="PMF2" s="6"/>
      <c r="PMG2" s="6"/>
      <c r="PMH2" s="6"/>
      <c r="PMI2" s="6"/>
      <c r="PMJ2" s="6"/>
      <c r="PMK2" s="6"/>
      <c r="PML2" s="6"/>
      <c r="PMM2" s="6"/>
      <c r="PMN2" s="6"/>
      <c r="PMO2" s="6"/>
      <c r="PMP2" s="6"/>
      <c r="PMQ2" s="6"/>
      <c r="PMR2" s="6"/>
      <c r="PMS2" s="6"/>
      <c r="PMT2" s="6"/>
      <c r="PMU2" s="6"/>
      <c r="PMV2" s="6"/>
      <c r="PMW2" s="6"/>
      <c r="PMX2" s="6"/>
      <c r="PMY2" s="6"/>
      <c r="PMZ2" s="6"/>
      <c r="PNA2" s="6"/>
      <c r="PNB2" s="6"/>
      <c r="PNC2" s="6"/>
      <c r="PND2" s="6"/>
      <c r="PNE2" s="6"/>
      <c r="PNF2" s="6"/>
      <c r="PNG2" s="6"/>
      <c r="PNH2" s="6"/>
      <c r="PNI2" s="6"/>
      <c r="PNJ2" s="6"/>
      <c r="PNK2" s="6"/>
      <c r="PNL2" s="6"/>
      <c r="PNM2" s="6"/>
      <c r="PNN2" s="6"/>
      <c r="PNO2" s="6"/>
      <c r="PNP2" s="6"/>
      <c r="PNQ2" s="6"/>
      <c r="PNR2" s="6"/>
      <c r="PNS2" s="6"/>
      <c r="PNT2" s="6"/>
      <c r="PNU2" s="6"/>
      <c r="PNV2" s="6"/>
      <c r="PNW2" s="6"/>
      <c r="PNX2" s="6"/>
      <c r="PNY2" s="6"/>
      <c r="PNZ2" s="6"/>
      <c r="POA2" s="6"/>
      <c r="POB2" s="6"/>
      <c r="POC2" s="6"/>
      <c r="POD2" s="6"/>
      <c r="POE2" s="6"/>
      <c r="POF2" s="6"/>
      <c r="POG2" s="6"/>
      <c r="POH2" s="6"/>
      <c r="POI2" s="6"/>
      <c r="POJ2" s="6"/>
      <c r="POK2" s="6"/>
      <c r="POL2" s="6"/>
      <c r="POM2" s="6"/>
      <c r="PON2" s="6"/>
      <c r="POO2" s="6"/>
      <c r="POP2" s="6"/>
      <c r="POQ2" s="6"/>
      <c r="POR2" s="6"/>
      <c r="POS2" s="6"/>
      <c r="POT2" s="6"/>
      <c r="POU2" s="6"/>
      <c r="POV2" s="6"/>
      <c r="POW2" s="6"/>
      <c r="POX2" s="6"/>
      <c r="POY2" s="6"/>
      <c r="POZ2" s="6"/>
      <c r="PPA2" s="6"/>
      <c r="PPB2" s="6"/>
      <c r="PPC2" s="6"/>
      <c r="PPD2" s="6"/>
      <c r="PPE2" s="6"/>
      <c r="PPF2" s="6"/>
      <c r="PPG2" s="6"/>
      <c r="PPH2" s="6"/>
      <c r="PPI2" s="6"/>
      <c r="PPJ2" s="6"/>
      <c r="PPK2" s="6"/>
      <c r="PPL2" s="6"/>
      <c r="PPM2" s="6"/>
      <c r="PPN2" s="6"/>
      <c r="PPO2" s="6"/>
      <c r="PPP2" s="6"/>
      <c r="PPQ2" s="6"/>
      <c r="PPR2" s="6"/>
      <c r="PPS2" s="6"/>
      <c r="PPT2" s="6"/>
      <c r="PPU2" s="6"/>
      <c r="PPV2" s="6"/>
      <c r="PPW2" s="6"/>
      <c r="PPX2" s="6"/>
      <c r="PPY2" s="6"/>
      <c r="PPZ2" s="6"/>
      <c r="PQA2" s="6"/>
      <c r="PQB2" s="6"/>
      <c r="PQC2" s="6"/>
      <c r="PQD2" s="6"/>
      <c r="PQE2" s="6"/>
      <c r="PQF2" s="6"/>
      <c r="PQG2" s="6"/>
      <c r="PQH2" s="6"/>
      <c r="PQI2" s="6"/>
      <c r="PQJ2" s="6"/>
      <c r="PQK2" s="6"/>
      <c r="PQL2" s="6"/>
      <c r="PQM2" s="6"/>
      <c r="PQN2" s="6"/>
      <c r="PQO2" s="6"/>
      <c r="PQP2" s="6"/>
      <c r="PQQ2" s="6"/>
      <c r="PQR2" s="6"/>
      <c r="PQS2" s="6"/>
      <c r="PQT2" s="6"/>
      <c r="PQU2" s="6"/>
      <c r="PQV2" s="6"/>
      <c r="PQW2" s="6"/>
      <c r="PQX2" s="6"/>
      <c r="PQY2" s="6"/>
      <c r="PQZ2" s="6"/>
      <c r="PRA2" s="6"/>
      <c r="PRB2" s="6"/>
      <c r="PRC2" s="6"/>
      <c r="PRD2" s="6"/>
      <c r="PRE2" s="6"/>
      <c r="PRF2" s="6"/>
      <c r="PRG2" s="6"/>
      <c r="PRH2" s="6"/>
      <c r="PRI2" s="6"/>
      <c r="PRJ2" s="6"/>
      <c r="PRK2" s="6"/>
      <c r="PRL2" s="6"/>
      <c r="PRM2" s="6"/>
      <c r="PRN2" s="6"/>
      <c r="PRO2" s="6"/>
      <c r="PRP2" s="6"/>
      <c r="PRQ2" s="6"/>
      <c r="PRR2" s="6"/>
      <c r="PRS2" s="6"/>
      <c r="PRT2" s="6"/>
      <c r="PRU2" s="6"/>
      <c r="PRV2" s="6"/>
      <c r="PRW2" s="6"/>
      <c r="PRX2" s="6"/>
      <c r="PRY2" s="6"/>
      <c r="PRZ2" s="6"/>
      <c r="PSA2" s="6"/>
      <c r="PSB2" s="6"/>
      <c r="PSC2" s="6"/>
      <c r="PSD2" s="6"/>
      <c r="PSE2" s="6"/>
      <c r="PSF2" s="6"/>
      <c r="PSG2" s="6"/>
      <c r="PSH2" s="6"/>
      <c r="PSI2" s="6"/>
      <c r="PSJ2" s="6"/>
      <c r="PSK2" s="6"/>
      <c r="PSL2" s="6"/>
      <c r="PSM2" s="6"/>
      <c r="PSN2" s="6"/>
      <c r="PSO2" s="6"/>
      <c r="PSP2" s="6"/>
      <c r="PSQ2" s="6"/>
      <c r="PSR2" s="6"/>
      <c r="PSS2" s="6"/>
      <c r="PST2" s="6"/>
      <c r="PSU2" s="6"/>
      <c r="PSV2" s="6"/>
      <c r="PSW2" s="6"/>
      <c r="PSX2" s="6"/>
      <c r="PSY2" s="6"/>
      <c r="PSZ2" s="6"/>
      <c r="PTA2" s="6"/>
      <c r="PTB2" s="6"/>
      <c r="PTC2" s="6"/>
      <c r="PTD2" s="6"/>
      <c r="PTE2" s="6"/>
      <c r="PTF2" s="6"/>
      <c r="PTG2" s="6"/>
      <c r="PTH2" s="6"/>
      <c r="PTI2" s="6"/>
      <c r="PTJ2" s="6"/>
      <c r="PTK2" s="6"/>
      <c r="PTL2" s="6"/>
      <c r="PTM2" s="6"/>
      <c r="PTN2" s="6"/>
      <c r="PTO2" s="6"/>
      <c r="PTP2" s="6"/>
      <c r="PTQ2" s="6"/>
      <c r="PTR2" s="6"/>
      <c r="PTS2" s="6"/>
      <c r="PTT2" s="6"/>
      <c r="PTU2" s="6"/>
      <c r="PTV2" s="6"/>
      <c r="PTW2" s="6"/>
      <c r="PTX2" s="6"/>
      <c r="PTY2" s="6"/>
      <c r="PTZ2" s="6"/>
      <c r="PUA2" s="6"/>
      <c r="PUB2" s="6"/>
      <c r="PUC2" s="6"/>
      <c r="PUD2" s="6"/>
      <c r="PUE2" s="6"/>
      <c r="PUF2" s="6"/>
      <c r="PUG2" s="6"/>
      <c r="PUH2" s="6"/>
      <c r="PUI2" s="6"/>
      <c r="PUJ2" s="6"/>
      <c r="PUK2" s="6"/>
      <c r="PUL2" s="6"/>
      <c r="PUM2" s="6"/>
      <c r="PUN2" s="6"/>
      <c r="PUO2" s="6"/>
      <c r="PUP2" s="6"/>
      <c r="PUQ2" s="6"/>
      <c r="PUR2" s="6"/>
      <c r="PUS2" s="6"/>
      <c r="PUT2" s="6"/>
      <c r="PUU2" s="6"/>
      <c r="PUV2" s="6"/>
      <c r="PUW2" s="6"/>
      <c r="PUX2" s="6"/>
      <c r="PUY2" s="6"/>
      <c r="PUZ2" s="6"/>
      <c r="PVA2" s="6"/>
      <c r="PVB2" s="6"/>
      <c r="PVC2" s="6"/>
      <c r="PVD2" s="6"/>
      <c r="PVE2" s="6"/>
      <c r="PVF2" s="6"/>
      <c r="PVG2" s="6"/>
      <c r="PVH2" s="6"/>
      <c r="PVI2" s="6"/>
      <c r="PVJ2" s="6"/>
      <c r="PVK2" s="6"/>
      <c r="PVL2" s="6"/>
      <c r="PVM2" s="6"/>
      <c r="PVN2" s="6"/>
      <c r="PVO2" s="6"/>
      <c r="PVP2" s="6"/>
      <c r="PVQ2" s="6"/>
      <c r="PVR2" s="6"/>
      <c r="PVS2" s="6"/>
      <c r="PVT2" s="6"/>
      <c r="PVU2" s="6"/>
      <c r="PVV2" s="6"/>
      <c r="PVW2" s="6"/>
      <c r="PVX2" s="6"/>
      <c r="PVY2" s="6"/>
      <c r="PVZ2" s="6"/>
      <c r="PWA2" s="6"/>
      <c r="PWB2" s="6"/>
      <c r="PWC2" s="6"/>
      <c r="PWD2" s="6"/>
      <c r="PWE2" s="6"/>
      <c r="PWF2" s="6"/>
      <c r="PWG2" s="6"/>
      <c r="PWH2" s="6"/>
      <c r="PWI2" s="6"/>
      <c r="PWJ2" s="6"/>
      <c r="PWK2" s="6"/>
      <c r="PWL2" s="6"/>
      <c r="PWM2" s="6"/>
      <c r="PWN2" s="6"/>
      <c r="PWO2" s="6"/>
      <c r="PWP2" s="6"/>
      <c r="PWQ2" s="6"/>
      <c r="PWR2" s="6"/>
      <c r="PWS2" s="6"/>
      <c r="PWT2" s="6"/>
      <c r="PWU2" s="6"/>
      <c r="PWV2" s="6"/>
      <c r="PWW2" s="6"/>
      <c r="PWX2" s="6"/>
      <c r="PWY2" s="6"/>
      <c r="PWZ2" s="6"/>
      <c r="PXA2" s="6"/>
      <c r="PXB2" s="6"/>
      <c r="PXC2" s="6"/>
      <c r="PXD2" s="6"/>
      <c r="PXE2" s="6"/>
      <c r="PXF2" s="6"/>
      <c r="PXG2" s="6"/>
      <c r="PXH2" s="6"/>
      <c r="PXI2" s="6"/>
      <c r="PXJ2" s="6"/>
      <c r="PXK2" s="6"/>
      <c r="PXL2" s="6"/>
      <c r="PXM2" s="6"/>
      <c r="PXN2" s="6"/>
      <c r="PXO2" s="6"/>
      <c r="PXP2" s="6"/>
      <c r="PXQ2" s="6"/>
      <c r="PXR2" s="6"/>
      <c r="PXS2" s="6"/>
      <c r="PXT2" s="6"/>
      <c r="PXU2" s="6"/>
      <c r="PXV2" s="6"/>
      <c r="PXW2" s="6"/>
      <c r="PXX2" s="6"/>
      <c r="PXY2" s="6"/>
      <c r="PXZ2" s="6"/>
      <c r="PYA2" s="6"/>
      <c r="PYB2" s="6"/>
      <c r="PYC2" s="6"/>
      <c r="PYD2" s="6"/>
      <c r="PYE2" s="6"/>
      <c r="PYF2" s="6"/>
      <c r="PYG2" s="6"/>
      <c r="PYH2" s="6"/>
      <c r="PYI2" s="6"/>
      <c r="PYJ2" s="6"/>
      <c r="PYK2" s="6"/>
      <c r="PYL2" s="6"/>
      <c r="PYM2" s="6"/>
      <c r="PYN2" s="6"/>
      <c r="PYO2" s="6"/>
      <c r="PYP2" s="6"/>
      <c r="PYQ2" s="6"/>
      <c r="PYR2" s="6"/>
      <c r="PYS2" s="6"/>
      <c r="PYT2" s="6"/>
      <c r="PYU2" s="6"/>
      <c r="PYV2" s="6"/>
      <c r="PYW2" s="6"/>
      <c r="PYX2" s="6"/>
      <c r="PYY2" s="6"/>
      <c r="PYZ2" s="6"/>
      <c r="PZA2" s="6"/>
      <c r="PZB2" s="6"/>
      <c r="PZC2" s="6"/>
      <c r="PZD2" s="6"/>
      <c r="PZE2" s="6"/>
      <c r="PZF2" s="6"/>
      <c r="PZG2" s="6"/>
      <c r="PZH2" s="6"/>
      <c r="PZI2" s="6"/>
      <c r="PZJ2" s="6"/>
      <c r="PZK2" s="6"/>
      <c r="PZL2" s="6"/>
      <c r="PZM2" s="6"/>
      <c r="PZN2" s="6"/>
      <c r="PZO2" s="6"/>
      <c r="PZP2" s="6"/>
      <c r="PZQ2" s="6"/>
      <c r="PZR2" s="6"/>
      <c r="PZS2" s="6"/>
      <c r="PZT2" s="6"/>
      <c r="PZU2" s="6"/>
      <c r="PZV2" s="6"/>
      <c r="PZW2" s="6"/>
      <c r="PZX2" s="6"/>
      <c r="PZY2" s="6"/>
      <c r="PZZ2" s="6"/>
      <c r="QAA2" s="6"/>
      <c r="QAB2" s="6"/>
      <c r="QAC2" s="6"/>
      <c r="QAD2" s="6"/>
      <c r="QAE2" s="6"/>
      <c r="QAF2" s="6"/>
      <c r="QAG2" s="6"/>
      <c r="QAH2" s="6"/>
      <c r="QAI2" s="6"/>
      <c r="QAJ2" s="6"/>
      <c r="QAK2" s="6"/>
      <c r="QAL2" s="6"/>
      <c r="QAM2" s="6"/>
      <c r="QAN2" s="6"/>
      <c r="QAO2" s="6"/>
      <c r="QAP2" s="6"/>
      <c r="QAQ2" s="6"/>
      <c r="QAR2" s="6"/>
      <c r="QAS2" s="6"/>
      <c r="QAT2" s="6"/>
      <c r="QAU2" s="6"/>
      <c r="QAV2" s="6"/>
      <c r="QAW2" s="6"/>
      <c r="QAX2" s="6"/>
      <c r="QAY2" s="6"/>
      <c r="QAZ2" s="6"/>
      <c r="QBA2" s="6"/>
      <c r="QBB2" s="6"/>
      <c r="QBC2" s="6"/>
      <c r="QBD2" s="6"/>
      <c r="QBE2" s="6"/>
      <c r="QBF2" s="6"/>
      <c r="QBG2" s="6"/>
      <c r="QBH2" s="6"/>
      <c r="QBI2" s="6"/>
      <c r="QBJ2" s="6"/>
      <c r="QBK2" s="6"/>
      <c r="QBL2" s="6"/>
      <c r="QBM2" s="6"/>
      <c r="QBN2" s="6"/>
      <c r="QBO2" s="6"/>
      <c r="QBP2" s="6"/>
      <c r="QBQ2" s="6"/>
      <c r="QBR2" s="6"/>
      <c r="QBS2" s="6"/>
      <c r="QBT2" s="6"/>
      <c r="QBU2" s="6"/>
      <c r="QBV2" s="6"/>
      <c r="QBW2" s="6"/>
      <c r="QBX2" s="6"/>
      <c r="QBY2" s="6"/>
      <c r="QBZ2" s="6"/>
      <c r="QCA2" s="6"/>
      <c r="QCB2" s="6"/>
      <c r="QCC2" s="6"/>
      <c r="QCD2" s="6"/>
      <c r="QCE2" s="6"/>
      <c r="QCF2" s="6"/>
      <c r="QCG2" s="6"/>
      <c r="QCH2" s="6"/>
      <c r="QCI2" s="6"/>
      <c r="QCJ2" s="6"/>
      <c r="QCK2" s="6"/>
      <c r="QCL2" s="6"/>
      <c r="QCM2" s="6"/>
      <c r="QCN2" s="6"/>
      <c r="QCO2" s="6"/>
      <c r="QCP2" s="6"/>
      <c r="QCQ2" s="6"/>
      <c r="QCR2" s="6"/>
      <c r="QCS2" s="6"/>
      <c r="QCT2" s="6"/>
      <c r="QCU2" s="6"/>
      <c r="QCV2" s="6"/>
      <c r="QCW2" s="6"/>
      <c r="QCX2" s="6"/>
      <c r="QCY2" s="6"/>
      <c r="QCZ2" s="6"/>
      <c r="QDA2" s="6"/>
      <c r="QDB2" s="6"/>
      <c r="QDC2" s="6"/>
      <c r="QDD2" s="6"/>
      <c r="QDE2" s="6"/>
      <c r="QDF2" s="6"/>
      <c r="QDG2" s="6"/>
      <c r="QDH2" s="6"/>
      <c r="QDI2" s="6"/>
      <c r="QDJ2" s="6"/>
      <c r="QDK2" s="6"/>
      <c r="QDL2" s="6"/>
      <c r="QDM2" s="6"/>
      <c r="QDN2" s="6"/>
      <c r="QDO2" s="6"/>
      <c r="QDP2" s="6"/>
      <c r="QDQ2" s="6"/>
      <c r="QDR2" s="6"/>
      <c r="QDS2" s="6"/>
      <c r="QDT2" s="6"/>
      <c r="QDU2" s="6"/>
      <c r="QDV2" s="6"/>
      <c r="QDW2" s="6"/>
      <c r="QDX2" s="6"/>
      <c r="QDY2" s="6"/>
      <c r="QDZ2" s="6"/>
      <c r="QEA2" s="6"/>
      <c r="QEB2" s="6"/>
      <c r="QEC2" s="6"/>
      <c r="QED2" s="6"/>
      <c r="QEE2" s="6"/>
      <c r="QEF2" s="6"/>
      <c r="QEG2" s="6"/>
      <c r="QEH2" s="6"/>
      <c r="QEI2" s="6"/>
      <c r="QEJ2" s="6"/>
      <c r="QEK2" s="6"/>
      <c r="QEL2" s="6"/>
      <c r="QEM2" s="6"/>
      <c r="QEN2" s="6"/>
      <c r="QEO2" s="6"/>
      <c r="QEP2" s="6"/>
      <c r="QEQ2" s="6"/>
      <c r="QER2" s="6"/>
      <c r="QES2" s="6"/>
      <c r="QET2" s="6"/>
      <c r="QEU2" s="6"/>
      <c r="QEV2" s="6"/>
      <c r="QEW2" s="6"/>
      <c r="QEX2" s="6"/>
      <c r="QEY2" s="6"/>
      <c r="QEZ2" s="6"/>
      <c r="QFA2" s="6"/>
      <c r="QFB2" s="6"/>
      <c r="QFC2" s="6"/>
      <c r="QFD2" s="6"/>
      <c r="QFE2" s="6"/>
      <c r="QFF2" s="6"/>
      <c r="QFG2" s="6"/>
      <c r="QFH2" s="6"/>
      <c r="QFI2" s="6"/>
      <c r="QFJ2" s="6"/>
      <c r="QFK2" s="6"/>
      <c r="QFL2" s="6"/>
      <c r="QFM2" s="6"/>
      <c r="QFN2" s="6"/>
      <c r="QFO2" s="6"/>
      <c r="QFP2" s="6"/>
      <c r="QFQ2" s="6"/>
      <c r="QFR2" s="6"/>
      <c r="QFS2" s="6"/>
      <c r="QFT2" s="6"/>
      <c r="QFU2" s="6"/>
      <c r="QFV2" s="6"/>
      <c r="QFW2" s="6"/>
      <c r="QFX2" s="6"/>
      <c r="QFY2" s="6"/>
      <c r="QFZ2" s="6"/>
      <c r="QGA2" s="6"/>
      <c r="QGB2" s="6"/>
      <c r="QGC2" s="6"/>
      <c r="QGD2" s="6"/>
      <c r="QGE2" s="6"/>
      <c r="QGF2" s="6"/>
      <c r="QGG2" s="6"/>
      <c r="QGH2" s="6"/>
      <c r="QGI2" s="6"/>
      <c r="QGJ2" s="6"/>
      <c r="QGK2" s="6"/>
      <c r="QGL2" s="6"/>
      <c r="QGM2" s="6"/>
      <c r="QGN2" s="6"/>
      <c r="QGO2" s="6"/>
      <c r="QGP2" s="6"/>
      <c r="QGQ2" s="6"/>
      <c r="QGR2" s="6"/>
      <c r="QGS2" s="6"/>
      <c r="QGT2" s="6"/>
      <c r="QGU2" s="6"/>
      <c r="QGV2" s="6"/>
      <c r="QGW2" s="6"/>
      <c r="QGX2" s="6"/>
      <c r="QGY2" s="6"/>
      <c r="QGZ2" s="6"/>
      <c r="QHA2" s="6"/>
      <c r="QHB2" s="6"/>
      <c r="QHC2" s="6"/>
      <c r="QHD2" s="6"/>
      <c r="QHE2" s="6"/>
      <c r="QHF2" s="6"/>
      <c r="QHG2" s="6"/>
      <c r="QHH2" s="6"/>
      <c r="QHI2" s="6"/>
      <c r="QHJ2" s="6"/>
      <c r="QHK2" s="6"/>
      <c r="QHL2" s="6"/>
      <c r="QHM2" s="6"/>
      <c r="QHN2" s="6"/>
      <c r="QHO2" s="6"/>
      <c r="QHP2" s="6"/>
      <c r="QHQ2" s="6"/>
      <c r="QHR2" s="6"/>
      <c r="QHS2" s="6"/>
      <c r="QHT2" s="6"/>
      <c r="QHU2" s="6"/>
      <c r="QHV2" s="6"/>
      <c r="QHW2" s="6"/>
      <c r="QHX2" s="6"/>
      <c r="QHY2" s="6"/>
      <c r="QHZ2" s="6"/>
      <c r="QIA2" s="6"/>
      <c r="QIB2" s="6"/>
      <c r="QIC2" s="6"/>
      <c r="QID2" s="6"/>
      <c r="QIE2" s="6"/>
      <c r="QIF2" s="6"/>
      <c r="QIG2" s="6"/>
      <c r="QIH2" s="6"/>
      <c r="QII2" s="6"/>
      <c r="QIJ2" s="6"/>
      <c r="QIK2" s="6"/>
      <c r="QIL2" s="6"/>
      <c r="QIM2" s="6"/>
      <c r="QIN2" s="6"/>
      <c r="QIO2" s="6"/>
      <c r="QIP2" s="6"/>
      <c r="QIQ2" s="6"/>
      <c r="QIR2" s="6"/>
      <c r="QIS2" s="6"/>
      <c r="QIT2" s="6"/>
      <c r="QIU2" s="6"/>
      <c r="QIV2" s="6"/>
      <c r="QIW2" s="6"/>
      <c r="QIX2" s="6"/>
      <c r="QIY2" s="6"/>
      <c r="QIZ2" s="6"/>
      <c r="QJA2" s="6"/>
      <c r="QJB2" s="6"/>
      <c r="QJC2" s="6"/>
      <c r="QJD2" s="6"/>
      <c r="QJE2" s="6"/>
      <c r="QJF2" s="6"/>
      <c r="QJG2" s="6"/>
      <c r="QJH2" s="6"/>
      <c r="QJI2" s="6"/>
      <c r="QJJ2" s="6"/>
      <c r="QJK2" s="6"/>
      <c r="QJL2" s="6"/>
      <c r="QJM2" s="6"/>
      <c r="QJN2" s="6"/>
      <c r="QJO2" s="6"/>
      <c r="QJP2" s="6"/>
      <c r="QJQ2" s="6"/>
      <c r="QJR2" s="6"/>
      <c r="QJS2" s="6"/>
      <c r="QJT2" s="6"/>
      <c r="QJU2" s="6"/>
      <c r="QJV2" s="6"/>
      <c r="QJW2" s="6"/>
      <c r="QJX2" s="6"/>
      <c r="QJY2" s="6"/>
      <c r="QJZ2" s="6"/>
      <c r="QKA2" s="6"/>
      <c r="QKB2" s="6"/>
      <c r="QKC2" s="6"/>
      <c r="QKD2" s="6"/>
      <c r="QKE2" s="6"/>
      <c r="QKF2" s="6"/>
      <c r="QKG2" s="6"/>
      <c r="QKH2" s="6"/>
      <c r="QKI2" s="6"/>
      <c r="QKJ2" s="6"/>
      <c r="QKK2" s="6"/>
      <c r="QKL2" s="6"/>
      <c r="QKM2" s="6"/>
      <c r="QKN2" s="6"/>
      <c r="QKO2" s="6"/>
      <c r="QKP2" s="6"/>
      <c r="QKQ2" s="6"/>
      <c r="QKR2" s="6"/>
      <c r="QKS2" s="6"/>
      <c r="QKT2" s="6"/>
      <c r="QKU2" s="6"/>
      <c r="QKV2" s="6"/>
      <c r="QKW2" s="6"/>
      <c r="QKX2" s="6"/>
      <c r="QKY2" s="6"/>
      <c r="QKZ2" s="6"/>
      <c r="QLA2" s="6"/>
      <c r="QLB2" s="6"/>
      <c r="QLC2" s="6"/>
      <c r="QLD2" s="6"/>
      <c r="QLE2" s="6"/>
      <c r="QLF2" s="6"/>
      <c r="QLG2" s="6"/>
      <c r="QLH2" s="6"/>
      <c r="QLI2" s="6"/>
      <c r="QLJ2" s="6"/>
      <c r="QLK2" s="6"/>
      <c r="QLL2" s="6"/>
      <c r="QLM2" s="6"/>
      <c r="QLN2" s="6"/>
      <c r="QLO2" s="6"/>
      <c r="QLP2" s="6"/>
      <c r="QLQ2" s="6"/>
      <c r="QLR2" s="6"/>
      <c r="QLS2" s="6"/>
      <c r="QLT2" s="6"/>
      <c r="QLU2" s="6"/>
      <c r="QLV2" s="6"/>
      <c r="QLW2" s="6"/>
      <c r="QLX2" s="6"/>
      <c r="QLY2" s="6"/>
      <c r="QLZ2" s="6"/>
      <c r="QMA2" s="6"/>
      <c r="QMB2" s="6"/>
      <c r="QMC2" s="6"/>
      <c r="QMD2" s="6"/>
      <c r="QME2" s="6"/>
      <c r="QMF2" s="6"/>
      <c r="QMG2" s="6"/>
      <c r="QMH2" s="6"/>
      <c r="QMI2" s="6"/>
      <c r="QMJ2" s="6"/>
      <c r="QMK2" s="6"/>
      <c r="QML2" s="6"/>
      <c r="QMM2" s="6"/>
      <c r="QMN2" s="6"/>
      <c r="QMO2" s="6"/>
      <c r="QMP2" s="6"/>
      <c r="QMQ2" s="6"/>
      <c r="QMR2" s="6"/>
      <c r="QMS2" s="6"/>
      <c r="QMT2" s="6"/>
      <c r="QMU2" s="6"/>
      <c r="QMV2" s="6"/>
      <c r="QMW2" s="6"/>
      <c r="QMX2" s="6"/>
      <c r="QMY2" s="6"/>
      <c r="QMZ2" s="6"/>
      <c r="QNA2" s="6"/>
      <c r="QNB2" s="6"/>
      <c r="QNC2" s="6"/>
      <c r="QND2" s="6"/>
      <c r="QNE2" s="6"/>
      <c r="QNF2" s="6"/>
      <c r="QNG2" s="6"/>
      <c r="QNH2" s="6"/>
      <c r="QNI2" s="6"/>
      <c r="QNJ2" s="6"/>
      <c r="QNK2" s="6"/>
      <c r="QNL2" s="6"/>
      <c r="QNM2" s="6"/>
      <c r="QNN2" s="6"/>
      <c r="QNO2" s="6"/>
      <c r="QNP2" s="6"/>
      <c r="QNQ2" s="6"/>
      <c r="QNR2" s="6"/>
      <c r="QNS2" s="6"/>
      <c r="QNT2" s="6"/>
      <c r="QNU2" s="6"/>
      <c r="QNV2" s="6"/>
      <c r="QNW2" s="6"/>
      <c r="QNX2" s="6"/>
      <c r="QNY2" s="6"/>
      <c r="QNZ2" s="6"/>
      <c r="QOA2" s="6"/>
      <c r="QOB2" s="6"/>
      <c r="QOC2" s="6"/>
      <c r="QOD2" s="6"/>
      <c r="QOE2" s="6"/>
      <c r="QOF2" s="6"/>
      <c r="QOG2" s="6"/>
      <c r="QOH2" s="6"/>
      <c r="QOI2" s="6"/>
      <c r="QOJ2" s="6"/>
      <c r="QOK2" s="6"/>
      <c r="QOL2" s="6"/>
      <c r="QOM2" s="6"/>
      <c r="QON2" s="6"/>
      <c r="QOO2" s="6"/>
      <c r="QOP2" s="6"/>
      <c r="QOQ2" s="6"/>
      <c r="QOR2" s="6"/>
      <c r="QOS2" s="6"/>
      <c r="QOT2" s="6"/>
      <c r="QOU2" s="6"/>
      <c r="QOV2" s="6"/>
      <c r="QOW2" s="6"/>
      <c r="QOX2" s="6"/>
      <c r="QOY2" s="6"/>
      <c r="QOZ2" s="6"/>
      <c r="QPA2" s="6"/>
      <c r="QPB2" s="6"/>
      <c r="QPC2" s="6"/>
      <c r="QPD2" s="6"/>
      <c r="QPE2" s="6"/>
      <c r="QPF2" s="6"/>
      <c r="QPG2" s="6"/>
      <c r="QPH2" s="6"/>
      <c r="QPI2" s="6"/>
      <c r="QPJ2" s="6"/>
      <c r="QPK2" s="6"/>
      <c r="QPL2" s="6"/>
      <c r="QPM2" s="6"/>
      <c r="QPN2" s="6"/>
      <c r="QPO2" s="6"/>
      <c r="QPP2" s="6"/>
      <c r="QPQ2" s="6"/>
      <c r="QPR2" s="6"/>
      <c r="QPS2" s="6"/>
      <c r="QPT2" s="6"/>
      <c r="QPU2" s="6"/>
      <c r="QPV2" s="6"/>
      <c r="QPW2" s="6"/>
      <c r="QPX2" s="6"/>
      <c r="QPY2" s="6"/>
      <c r="QPZ2" s="6"/>
      <c r="QQA2" s="6"/>
      <c r="QQB2" s="6"/>
      <c r="QQC2" s="6"/>
      <c r="QQD2" s="6"/>
      <c r="QQE2" s="6"/>
      <c r="QQF2" s="6"/>
      <c r="QQG2" s="6"/>
      <c r="QQH2" s="6"/>
      <c r="QQI2" s="6"/>
      <c r="QQJ2" s="6"/>
      <c r="QQK2" s="6"/>
      <c r="QQL2" s="6"/>
      <c r="QQM2" s="6"/>
      <c r="QQN2" s="6"/>
      <c r="QQO2" s="6"/>
      <c r="QQP2" s="6"/>
      <c r="QQQ2" s="6"/>
      <c r="QQR2" s="6"/>
      <c r="QQS2" s="6"/>
      <c r="QQT2" s="6"/>
      <c r="QQU2" s="6"/>
      <c r="QQV2" s="6"/>
      <c r="QQW2" s="6"/>
      <c r="QQX2" s="6"/>
      <c r="QQY2" s="6"/>
      <c r="QQZ2" s="6"/>
      <c r="QRA2" s="6"/>
      <c r="QRB2" s="6"/>
      <c r="QRC2" s="6"/>
      <c r="QRD2" s="6"/>
      <c r="QRE2" s="6"/>
      <c r="QRF2" s="6"/>
      <c r="QRG2" s="6"/>
      <c r="QRH2" s="6"/>
      <c r="QRI2" s="6"/>
      <c r="QRJ2" s="6"/>
      <c r="QRK2" s="6"/>
      <c r="QRL2" s="6"/>
      <c r="QRM2" s="6"/>
      <c r="QRN2" s="6"/>
      <c r="QRO2" s="6"/>
      <c r="QRP2" s="6"/>
      <c r="QRQ2" s="6"/>
      <c r="QRR2" s="6"/>
      <c r="QRS2" s="6"/>
      <c r="QRT2" s="6"/>
      <c r="QRU2" s="6"/>
      <c r="QRV2" s="6"/>
      <c r="QRW2" s="6"/>
      <c r="QRX2" s="6"/>
      <c r="QRY2" s="6"/>
      <c r="QRZ2" s="6"/>
      <c r="QSA2" s="6"/>
      <c r="QSB2" s="6"/>
      <c r="QSC2" s="6"/>
      <c r="QSD2" s="6"/>
      <c r="QSE2" s="6"/>
      <c r="QSF2" s="6"/>
      <c r="QSG2" s="6"/>
      <c r="QSH2" s="6"/>
      <c r="QSI2" s="6"/>
      <c r="QSJ2" s="6"/>
      <c r="QSK2" s="6"/>
      <c r="QSL2" s="6"/>
      <c r="QSM2" s="6"/>
      <c r="QSN2" s="6"/>
      <c r="QSO2" s="6"/>
      <c r="QSP2" s="6"/>
      <c r="QSQ2" s="6"/>
      <c r="QSR2" s="6"/>
      <c r="QSS2" s="6"/>
      <c r="QST2" s="6"/>
      <c r="QSU2" s="6"/>
      <c r="QSV2" s="6"/>
      <c r="QSW2" s="6"/>
      <c r="QSX2" s="6"/>
      <c r="QSY2" s="6"/>
      <c r="QSZ2" s="6"/>
      <c r="QTA2" s="6"/>
      <c r="QTB2" s="6"/>
      <c r="QTC2" s="6"/>
      <c r="QTD2" s="6"/>
      <c r="QTE2" s="6"/>
      <c r="QTF2" s="6"/>
      <c r="QTG2" s="6"/>
      <c r="QTH2" s="6"/>
      <c r="QTI2" s="6"/>
      <c r="QTJ2" s="6"/>
      <c r="QTK2" s="6"/>
      <c r="QTL2" s="6"/>
      <c r="QTM2" s="6"/>
      <c r="QTN2" s="6"/>
      <c r="QTO2" s="6"/>
      <c r="QTP2" s="6"/>
      <c r="QTQ2" s="6"/>
      <c r="QTR2" s="6"/>
      <c r="QTS2" s="6"/>
      <c r="QTT2" s="6"/>
      <c r="QTU2" s="6"/>
      <c r="QTV2" s="6"/>
      <c r="QTW2" s="6"/>
      <c r="QTX2" s="6"/>
      <c r="QTY2" s="6"/>
      <c r="QTZ2" s="6"/>
      <c r="QUA2" s="6"/>
      <c r="QUB2" s="6"/>
      <c r="QUC2" s="6"/>
      <c r="QUD2" s="6"/>
      <c r="QUE2" s="6"/>
      <c r="QUF2" s="6"/>
      <c r="QUG2" s="6"/>
      <c r="QUH2" s="6"/>
      <c r="QUI2" s="6"/>
      <c r="QUJ2" s="6"/>
      <c r="QUK2" s="6"/>
      <c r="QUL2" s="6"/>
      <c r="QUM2" s="6"/>
      <c r="QUN2" s="6"/>
      <c r="QUO2" s="6"/>
      <c r="QUP2" s="6"/>
      <c r="QUQ2" s="6"/>
      <c r="QUR2" s="6"/>
      <c r="QUS2" s="6"/>
      <c r="QUT2" s="6"/>
      <c r="QUU2" s="6"/>
      <c r="QUV2" s="6"/>
      <c r="QUW2" s="6"/>
      <c r="QUX2" s="6"/>
      <c r="QUY2" s="6"/>
      <c r="QUZ2" s="6"/>
      <c r="QVA2" s="6"/>
      <c r="QVB2" s="6"/>
      <c r="QVC2" s="6"/>
      <c r="QVD2" s="6"/>
      <c r="QVE2" s="6"/>
      <c r="QVF2" s="6"/>
      <c r="QVG2" s="6"/>
      <c r="QVH2" s="6"/>
      <c r="QVI2" s="6"/>
      <c r="QVJ2" s="6"/>
      <c r="QVK2" s="6"/>
      <c r="QVL2" s="6"/>
      <c r="QVM2" s="6"/>
      <c r="QVN2" s="6"/>
      <c r="QVO2" s="6"/>
      <c r="QVP2" s="6"/>
      <c r="QVQ2" s="6"/>
      <c r="QVR2" s="6"/>
      <c r="QVS2" s="6"/>
      <c r="QVT2" s="6"/>
      <c r="QVU2" s="6"/>
      <c r="QVV2" s="6"/>
      <c r="QVW2" s="6"/>
      <c r="QVX2" s="6"/>
      <c r="QVY2" s="6"/>
      <c r="QVZ2" s="6"/>
      <c r="QWA2" s="6"/>
      <c r="QWB2" s="6"/>
      <c r="QWC2" s="6"/>
      <c r="QWD2" s="6"/>
      <c r="QWE2" s="6"/>
      <c r="QWF2" s="6"/>
      <c r="QWG2" s="6"/>
      <c r="QWH2" s="6"/>
      <c r="QWI2" s="6"/>
      <c r="QWJ2" s="6"/>
      <c r="QWK2" s="6"/>
      <c r="QWL2" s="6"/>
      <c r="QWM2" s="6"/>
      <c r="QWN2" s="6"/>
      <c r="QWO2" s="6"/>
      <c r="QWP2" s="6"/>
      <c r="QWQ2" s="6"/>
      <c r="QWR2" s="6"/>
      <c r="QWS2" s="6"/>
      <c r="QWT2" s="6"/>
      <c r="QWU2" s="6"/>
      <c r="QWV2" s="6"/>
      <c r="QWW2" s="6"/>
      <c r="QWX2" s="6"/>
      <c r="QWY2" s="6"/>
      <c r="QWZ2" s="6"/>
      <c r="QXA2" s="6"/>
      <c r="QXB2" s="6"/>
      <c r="QXC2" s="6"/>
      <c r="QXD2" s="6"/>
      <c r="QXE2" s="6"/>
      <c r="QXF2" s="6"/>
      <c r="QXG2" s="6"/>
      <c r="QXH2" s="6"/>
      <c r="QXI2" s="6"/>
      <c r="QXJ2" s="6"/>
      <c r="QXK2" s="6"/>
      <c r="QXL2" s="6"/>
      <c r="QXM2" s="6"/>
      <c r="QXN2" s="6"/>
      <c r="QXO2" s="6"/>
      <c r="QXP2" s="6"/>
      <c r="QXQ2" s="6"/>
      <c r="QXR2" s="6"/>
      <c r="QXS2" s="6"/>
      <c r="QXT2" s="6"/>
      <c r="QXU2" s="6"/>
      <c r="QXV2" s="6"/>
      <c r="QXW2" s="6"/>
      <c r="QXX2" s="6"/>
      <c r="QXY2" s="6"/>
      <c r="QXZ2" s="6"/>
      <c r="QYA2" s="6"/>
      <c r="QYB2" s="6"/>
      <c r="QYC2" s="6"/>
      <c r="QYD2" s="6"/>
      <c r="QYE2" s="6"/>
      <c r="QYF2" s="6"/>
      <c r="QYG2" s="6"/>
      <c r="QYH2" s="6"/>
      <c r="QYI2" s="6"/>
      <c r="QYJ2" s="6"/>
      <c r="QYK2" s="6"/>
      <c r="QYL2" s="6"/>
      <c r="QYM2" s="6"/>
      <c r="QYN2" s="6"/>
      <c r="QYO2" s="6"/>
      <c r="QYP2" s="6"/>
      <c r="QYQ2" s="6"/>
      <c r="QYR2" s="6"/>
      <c r="QYS2" s="6"/>
      <c r="QYT2" s="6"/>
      <c r="QYU2" s="6"/>
      <c r="QYV2" s="6"/>
      <c r="QYW2" s="6"/>
      <c r="QYX2" s="6"/>
      <c r="QYY2" s="6"/>
      <c r="QYZ2" s="6"/>
      <c r="QZA2" s="6"/>
      <c r="QZB2" s="6"/>
      <c r="QZC2" s="6"/>
      <c r="QZD2" s="6"/>
      <c r="QZE2" s="6"/>
      <c r="QZF2" s="6"/>
      <c r="QZG2" s="6"/>
      <c r="QZH2" s="6"/>
      <c r="QZI2" s="6"/>
      <c r="QZJ2" s="6"/>
      <c r="QZK2" s="6"/>
      <c r="QZL2" s="6"/>
      <c r="QZM2" s="6"/>
      <c r="QZN2" s="6"/>
      <c r="QZO2" s="6"/>
      <c r="QZP2" s="6"/>
      <c r="QZQ2" s="6"/>
      <c r="QZR2" s="6"/>
      <c r="QZS2" s="6"/>
      <c r="QZT2" s="6"/>
      <c r="QZU2" s="6"/>
      <c r="QZV2" s="6"/>
      <c r="QZW2" s="6"/>
      <c r="QZX2" s="6"/>
      <c r="QZY2" s="6"/>
      <c r="QZZ2" s="6"/>
      <c r="RAA2" s="6"/>
      <c r="RAB2" s="6"/>
      <c r="RAC2" s="6"/>
      <c r="RAD2" s="6"/>
      <c r="RAE2" s="6"/>
      <c r="RAF2" s="6"/>
      <c r="RAG2" s="6"/>
      <c r="RAH2" s="6"/>
      <c r="RAI2" s="6"/>
      <c r="RAJ2" s="6"/>
      <c r="RAK2" s="6"/>
      <c r="RAL2" s="6"/>
      <c r="RAM2" s="6"/>
      <c r="RAN2" s="6"/>
      <c r="RAO2" s="6"/>
      <c r="RAP2" s="6"/>
      <c r="RAQ2" s="6"/>
      <c r="RAR2" s="6"/>
      <c r="RAS2" s="6"/>
      <c r="RAT2" s="6"/>
      <c r="RAU2" s="6"/>
      <c r="RAV2" s="6"/>
      <c r="RAW2" s="6"/>
      <c r="RAX2" s="6"/>
      <c r="RAY2" s="6"/>
      <c r="RAZ2" s="6"/>
      <c r="RBA2" s="6"/>
      <c r="RBB2" s="6"/>
      <c r="RBC2" s="6"/>
      <c r="RBD2" s="6"/>
      <c r="RBE2" s="6"/>
      <c r="RBF2" s="6"/>
      <c r="RBG2" s="6"/>
      <c r="RBH2" s="6"/>
      <c r="RBI2" s="6"/>
      <c r="RBJ2" s="6"/>
      <c r="RBK2" s="6"/>
      <c r="RBL2" s="6"/>
      <c r="RBM2" s="6"/>
      <c r="RBN2" s="6"/>
      <c r="RBO2" s="6"/>
      <c r="RBP2" s="6"/>
      <c r="RBQ2" s="6"/>
      <c r="RBR2" s="6"/>
      <c r="RBS2" s="6"/>
      <c r="RBT2" s="6"/>
      <c r="RBU2" s="6"/>
      <c r="RBV2" s="6"/>
      <c r="RBW2" s="6"/>
      <c r="RBX2" s="6"/>
      <c r="RBY2" s="6"/>
      <c r="RBZ2" s="6"/>
      <c r="RCA2" s="6"/>
      <c r="RCB2" s="6"/>
      <c r="RCC2" s="6"/>
      <c r="RCD2" s="6"/>
      <c r="RCE2" s="6"/>
      <c r="RCF2" s="6"/>
      <c r="RCG2" s="6"/>
      <c r="RCH2" s="6"/>
      <c r="RCI2" s="6"/>
      <c r="RCJ2" s="6"/>
      <c r="RCK2" s="6"/>
      <c r="RCL2" s="6"/>
      <c r="RCM2" s="6"/>
      <c r="RCN2" s="6"/>
      <c r="RCO2" s="6"/>
      <c r="RCP2" s="6"/>
      <c r="RCQ2" s="6"/>
      <c r="RCR2" s="6"/>
      <c r="RCS2" s="6"/>
      <c r="RCT2" s="6"/>
      <c r="RCU2" s="6"/>
      <c r="RCV2" s="6"/>
      <c r="RCW2" s="6"/>
      <c r="RCX2" s="6"/>
      <c r="RCY2" s="6"/>
      <c r="RCZ2" s="6"/>
      <c r="RDA2" s="6"/>
      <c r="RDB2" s="6"/>
      <c r="RDC2" s="6"/>
      <c r="RDD2" s="6"/>
      <c r="RDE2" s="6"/>
      <c r="RDF2" s="6"/>
      <c r="RDG2" s="6"/>
      <c r="RDH2" s="6"/>
      <c r="RDI2" s="6"/>
      <c r="RDJ2" s="6"/>
      <c r="RDK2" s="6"/>
      <c r="RDL2" s="6"/>
      <c r="RDM2" s="6"/>
      <c r="RDN2" s="6"/>
      <c r="RDO2" s="6"/>
      <c r="RDP2" s="6"/>
      <c r="RDQ2" s="6"/>
      <c r="RDR2" s="6"/>
      <c r="RDS2" s="6"/>
      <c r="RDT2" s="6"/>
      <c r="RDU2" s="6"/>
      <c r="RDV2" s="6"/>
      <c r="RDW2" s="6"/>
      <c r="RDX2" s="6"/>
      <c r="RDY2" s="6"/>
      <c r="RDZ2" s="6"/>
      <c r="REA2" s="6"/>
      <c r="REB2" s="6"/>
      <c r="REC2" s="6"/>
      <c r="RED2" s="6"/>
      <c r="REE2" s="6"/>
      <c r="REF2" s="6"/>
      <c r="REG2" s="6"/>
      <c r="REH2" s="6"/>
      <c r="REI2" s="6"/>
      <c r="REJ2" s="6"/>
      <c r="REK2" s="6"/>
      <c r="REL2" s="6"/>
      <c r="REM2" s="6"/>
      <c r="REN2" s="6"/>
      <c r="REO2" s="6"/>
      <c r="REP2" s="6"/>
      <c r="REQ2" s="6"/>
      <c r="RER2" s="6"/>
      <c r="RES2" s="6"/>
      <c r="RET2" s="6"/>
      <c r="REU2" s="6"/>
      <c r="REV2" s="6"/>
      <c r="REW2" s="6"/>
      <c r="REX2" s="6"/>
      <c r="REY2" s="6"/>
      <c r="REZ2" s="6"/>
      <c r="RFA2" s="6"/>
      <c r="RFB2" s="6"/>
      <c r="RFC2" s="6"/>
      <c r="RFD2" s="6"/>
      <c r="RFE2" s="6"/>
      <c r="RFF2" s="6"/>
      <c r="RFG2" s="6"/>
      <c r="RFH2" s="6"/>
      <c r="RFI2" s="6"/>
      <c r="RFJ2" s="6"/>
      <c r="RFK2" s="6"/>
      <c r="RFL2" s="6"/>
      <c r="RFM2" s="6"/>
      <c r="RFN2" s="6"/>
      <c r="RFO2" s="6"/>
      <c r="RFP2" s="6"/>
      <c r="RFQ2" s="6"/>
      <c r="RFR2" s="6"/>
      <c r="RFS2" s="6"/>
      <c r="RFT2" s="6"/>
      <c r="RFU2" s="6"/>
      <c r="RFV2" s="6"/>
      <c r="RFW2" s="6"/>
      <c r="RFX2" s="6"/>
      <c r="RFY2" s="6"/>
      <c r="RFZ2" s="6"/>
      <c r="RGA2" s="6"/>
      <c r="RGB2" s="6"/>
      <c r="RGC2" s="6"/>
      <c r="RGD2" s="6"/>
      <c r="RGE2" s="6"/>
      <c r="RGF2" s="6"/>
      <c r="RGG2" s="6"/>
      <c r="RGH2" s="6"/>
      <c r="RGI2" s="6"/>
      <c r="RGJ2" s="6"/>
      <c r="RGK2" s="6"/>
      <c r="RGL2" s="6"/>
      <c r="RGM2" s="6"/>
      <c r="RGN2" s="6"/>
      <c r="RGO2" s="6"/>
      <c r="RGP2" s="6"/>
      <c r="RGQ2" s="6"/>
      <c r="RGR2" s="6"/>
      <c r="RGS2" s="6"/>
      <c r="RGT2" s="6"/>
      <c r="RGU2" s="6"/>
      <c r="RGV2" s="6"/>
      <c r="RGW2" s="6"/>
      <c r="RGX2" s="6"/>
      <c r="RGY2" s="6"/>
      <c r="RGZ2" s="6"/>
      <c r="RHA2" s="6"/>
      <c r="RHB2" s="6"/>
      <c r="RHC2" s="6"/>
      <c r="RHD2" s="6"/>
      <c r="RHE2" s="6"/>
      <c r="RHF2" s="6"/>
      <c r="RHG2" s="6"/>
      <c r="RHH2" s="6"/>
      <c r="RHI2" s="6"/>
      <c r="RHJ2" s="6"/>
      <c r="RHK2" s="6"/>
      <c r="RHL2" s="6"/>
      <c r="RHM2" s="6"/>
      <c r="RHN2" s="6"/>
      <c r="RHO2" s="6"/>
      <c r="RHP2" s="6"/>
      <c r="RHQ2" s="6"/>
      <c r="RHR2" s="6"/>
      <c r="RHS2" s="6"/>
      <c r="RHT2" s="6"/>
      <c r="RHU2" s="6"/>
      <c r="RHV2" s="6"/>
      <c r="RHW2" s="6"/>
      <c r="RHX2" s="6"/>
      <c r="RHY2" s="6"/>
      <c r="RHZ2" s="6"/>
      <c r="RIA2" s="6"/>
      <c r="RIB2" s="6"/>
      <c r="RIC2" s="6"/>
      <c r="RID2" s="6"/>
      <c r="RIE2" s="6"/>
      <c r="RIF2" s="6"/>
      <c r="RIG2" s="6"/>
      <c r="RIH2" s="6"/>
      <c r="RII2" s="6"/>
      <c r="RIJ2" s="6"/>
      <c r="RIK2" s="6"/>
      <c r="RIL2" s="6"/>
      <c r="RIM2" s="6"/>
      <c r="RIN2" s="6"/>
      <c r="RIO2" s="6"/>
      <c r="RIP2" s="6"/>
      <c r="RIQ2" s="6"/>
      <c r="RIR2" s="6"/>
      <c r="RIS2" s="6"/>
      <c r="RIT2" s="6"/>
      <c r="RIU2" s="6"/>
      <c r="RIV2" s="6"/>
      <c r="RIW2" s="6"/>
      <c r="RIX2" s="6"/>
      <c r="RIY2" s="6"/>
      <c r="RIZ2" s="6"/>
      <c r="RJA2" s="6"/>
      <c r="RJB2" s="6"/>
      <c r="RJC2" s="6"/>
      <c r="RJD2" s="6"/>
      <c r="RJE2" s="6"/>
      <c r="RJF2" s="6"/>
      <c r="RJG2" s="6"/>
      <c r="RJH2" s="6"/>
      <c r="RJI2" s="6"/>
      <c r="RJJ2" s="6"/>
      <c r="RJK2" s="6"/>
      <c r="RJL2" s="6"/>
      <c r="RJM2" s="6"/>
      <c r="RJN2" s="6"/>
      <c r="RJO2" s="6"/>
      <c r="RJP2" s="6"/>
      <c r="RJQ2" s="6"/>
      <c r="RJR2" s="6"/>
      <c r="RJS2" s="6"/>
      <c r="RJT2" s="6"/>
      <c r="RJU2" s="6"/>
      <c r="RJV2" s="6"/>
      <c r="RJW2" s="6"/>
      <c r="RJX2" s="6"/>
      <c r="RJY2" s="6"/>
      <c r="RJZ2" s="6"/>
      <c r="RKA2" s="6"/>
      <c r="RKB2" s="6"/>
      <c r="RKC2" s="6"/>
      <c r="RKD2" s="6"/>
      <c r="RKE2" s="6"/>
      <c r="RKF2" s="6"/>
      <c r="RKG2" s="6"/>
      <c r="RKH2" s="6"/>
      <c r="RKI2" s="6"/>
      <c r="RKJ2" s="6"/>
      <c r="RKK2" s="6"/>
      <c r="RKL2" s="6"/>
      <c r="RKM2" s="6"/>
      <c r="RKN2" s="6"/>
      <c r="RKO2" s="6"/>
      <c r="RKP2" s="6"/>
      <c r="RKQ2" s="6"/>
      <c r="RKR2" s="6"/>
      <c r="RKS2" s="6"/>
      <c r="RKT2" s="6"/>
      <c r="RKU2" s="6"/>
      <c r="RKV2" s="6"/>
      <c r="RKW2" s="6"/>
      <c r="RKX2" s="6"/>
      <c r="RKY2" s="6"/>
      <c r="RKZ2" s="6"/>
      <c r="RLA2" s="6"/>
      <c r="RLB2" s="6"/>
      <c r="RLC2" s="6"/>
      <c r="RLD2" s="6"/>
      <c r="RLE2" s="6"/>
      <c r="RLF2" s="6"/>
      <c r="RLG2" s="6"/>
      <c r="RLH2" s="6"/>
      <c r="RLI2" s="6"/>
      <c r="RLJ2" s="6"/>
      <c r="RLK2" s="6"/>
      <c r="RLL2" s="6"/>
      <c r="RLM2" s="6"/>
      <c r="RLN2" s="6"/>
      <c r="RLO2" s="6"/>
      <c r="RLP2" s="6"/>
      <c r="RLQ2" s="6"/>
      <c r="RLR2" s="6"/>
      <c r="RLS2" s="6"/>
      <c r="RLT2" s="6"/>
      <c r="RLU2" s="6"/>
      <c r="RLV2" s="6"/>
      <c r="RLW2" s="6"/>
      <c r="RLX2" s="6"/>
      <c r="RLY2" s="6"/>
      <c r="RLZ2" s="6"/>
      <c r="RMA2" s="6"/>
      <c r="RMB2" s="6"/>
      <c r="RMC2" s="6"/>
      <c r="RMD2" s="6"/>
      <c r="RME2" s="6"/>
      <c r="RMF2" s="6"/>
      <c r="RMG2" s="6"/>
      <c r="RMH2" s="6"/>
      <c r="RMI2" s="6"/>
      <c r="RMJ2" s="6"/>
      <c r="RMK2" s="6"/>
      <c r="RML2" s="6"/>
      <c r="RMM2" s="6"/>
      <c r="RMN2" s="6"/>
      <c r="RMO2" s="6"/>
      <c r="RMP2" s="6"/>
      <c r="RMQ2" s="6"/>
      <c r="RMR2" s="6"/>
      <c r="RMS2" s="6"/>
      <c r="RMT2" s="6"/>
      <c r="RMU2" s="6"/>
      <c r="RMV2" s="6"/>
      <c r="RMW2" s="6"/>
      <c r="RMX2" s="6"/>
      <c r="RMY2" s="6"/>
      <c r="RMZ2" s="6"/>
      <c r="RNA2" s="6"/>
      <c r="RNB2" s="6"/>
      <c r="RNC2" s="6"/>
      <c r="RND2" s="6"/>
      <c r="RNE2" s="6"/>
      <c r="RNF2" s="6"/>
      <c r="RNG2" s="6"/>
      <c r="RNH2" s="6"/>
      <c r="RNI2" s="6"/>
      <c r="RNJ2" s="6"/>
      <c r="RNK2" s="6"/>
      <c r="RNL2" s="6"/>
      <c r="RNM2" s="6"/>
      <c r="RNN2" s="6"/>
      <c r="RNO2" s="6"/>
      <c r="RNP2" s="6"/>
      <c r="RNQ2" s="6"/>
      <c r="RNR2" s="6"/>
      <c r="RNS2" s="6"/>
      <c r="RNT2" s="6"/>
      <c r="RNU2" s="6"/>
      <c r="RNV2" s="6"/>
      <c r="RNW2" s="6"/>
      <c r="RNX2" s="6"/>
      <c r="RNY2" s="6"/>
      <c r="RNZ2" s="6"/>
      <c r="ROA2" s="6"/>
      <c r="ROB2" s="6"/>
      <c r="ROC2" s="6"/>
      <c r="ROD2" s="6"/>
      <c r="ROE2" s="6"/>
      <c r="ROF2" s="6"/>
      <c r="ROG2" s="6"/>
      <c r="ROH2" s="6"/>
      <c r="ROI2" s="6"/>
      <c r="ROJ2" s="6"/>
      <c r="ROK2" s="6"/>
      <c r="ROL2" s="6"/>
      <c r="ROM2" s="6"/>
      <c r="RON2" s="6"/>
      <c r="ROO2" s="6"/>
      <c r="ROP2" s="6"/>
      <c r="ROQ2" s="6"/>
      <c r="ROR2" s="6"/>
      <c r="ROS2" s="6"/>
      <c r="ROT2" s="6"/>
      <c r="ROU2" s="6"/>
      <c r="ROV2" s="6"/>
      <c r="ROW2" s="6"/>
      <c r="ROX2" s="6"/>
      <c r="ROY2" s="6"/>
      <c r="ROZ2" s="6"/>
      <c r="RPA2" s="6"/>
      <c r="RPB2" s="6"/>
      <c r="RPC2" s="6"/>
      <c r="RPD2" s="6"/>
      <c r="RPE2" s="6"/>
      <c r="RPF2" s="6"/>
      <c r="RPG2" s="6"/>
      <c r="RPH2" s="6"/>
      <c r="RPI2" s="6"/>
      <c r="RPJ2" s="6"/>
      <c r="RPK2" s="6"/>
      <c r="RPL2" s="6"/>
      <c r="RPM2" s="6"/>
      <c r="RPN2" s="6"/>
      <c r="RPO2" s="6"/>
      <c r="RPP2" s="6"/>
      <c r="RPQ2" s="6"/>
      <c r="RPR2" s="6"/>
      <c r="RPS2" s="6"/>
      <c r="RPT2" s="6"/>
      <c r="RPU2" s="6"/>
      <c r="RPV2" s="6"/>
      <c r="RPW2" s="6"/>
      <c r="RPX2" s="6"/>
      <c r="RPY2" s="6"/>
      <c r="RPZ2" s="6"/>
      <c r="RQA2" s="6"/>
      <c r="RQB2" s="6"/>
      <c r="RQC2" s="6"/>
      <c r="RQD2" s="6"/>
      <c r="RQE2" s="6"/>
      <c r="RQF2" s="6"/>
      <c r="RQG2" s="6"/>
      <c r="RQH2" s="6"/>
      <c r="RQI2" s="6"/>
      <c r="RQJ2" s="6"/>
      <c r="RQK2" s="6"/>
      <c r="RQL2" s="6"/>
      <c r="RQM2" s="6"/>
      <c r="RQN2" s="6"/>
      <c r="RQO2" s="6"/>
      <c r="RQP2" s="6"/>
      <c r="RQQ2" s="6"/>
      <c r="RQR2" s="6"/>
      <c r="RQS2" s="6"/>
      <c r="RQT2" s="6"/>
      <c r="RQU2" s="6"/>
      <c r="RQV2" s="6"/>
      <c r="RQW2" s="6"/>
      <c r="RQX2" s="6"/>
      <c r="RQY2" s="6"/>
      <c r="RQZ2" s="6"/>
      <c r="RRA2" s="6"/>
      <c r="RRB2" s="6"/>
      <c r="RRC2" s="6"/>
      <c r="RRD2" s="6"/>
      <c r="RRE2" s="6"/>
      <c r="RRF2" s="6"/>
      <c r="RRG2" s="6"/>
      <c r="RRH2" s="6"/>
      <c r="RRI2" s="6"/>
      <c r="RRJ2" s="6"/>
      <c r="RRK2" s="6"/>
      <c r="RRL2" s="6"/>
      <c r="RRM2" s="6"/>
      <c r="RRN2" s="6"/>
      <c r="RRO2" s="6"/>
      <c r="RRP2" s="6"/>
      <c r="RRQ2" s="6"/>
      <c r="RRR2" s="6"/>
      <c r="RRS2" s="6"/>
      <c r="RRT2" s="6"/>
      <c r="RRU2" s="6"/>
      <c r="RRV2" s="6"/>
      <c r="RRW2" s="6"/>
      <c r="RRX2" s="6"/>
      <c r="RRY2" s="6"/>
      <c r="RRZ2" s="6"/>
      <c r="RSA2" s="6"/>
      <c r="RSB2" s="6"/>
      <c r="RSC2" s="6"/>
      <c r="RSD2" s="6"/>
      <c r="RSE2" s="6"/>
      <c r="RSF2" s="6"/>
      <c r="RSG2" s="6"/>
      <c r="RSH2" s="6"/>
      <c r="RSI2" s="6"/>
      <c r="RSJ2" s="6"/>
      <c r="RSK2" s="6"/>
      <c r="RSL2" s="6"/>
      <c r="RSM2" s="6"/>
      <c r="RSN2" s="6"/>
      <c r="RSO2" s="6"/>
      <c r="RSP2" s="6"/>
      <c r="RSQ2" s="6"/>
      <c r="RSR2" s="6"/>
      <c r="RSS2" s="6"/>
      <c r="RST2" s="6"/>
      <c r="RSU2" s="6"/>
      <c r="RSV2" s="6"/>
      <c r="RSW2" s="6"/>
      <c r="RSX2" s="6"/>
      <c r="RSY2" s="6"/>
      <c r="RSZ2" s="6"/>
      <c r="RTA2" s="6"/>
      <c r="RTB2" s="6"/>
      <c r="RTC2" s="6"/>
      <c r="RTD2" s="6"/>
      <c r="RTE2" s="6"/>
      <c r="RTF2" s="6"/>
      <c r="RTG2" s="6"/>
      <c r="RTH2" s="6"/>
      <c r="RTI2" s="6"/>
      <c r="RTJ2" s="6"/>
      <c r="RTK2" s="6"/>
      <c r="RTL2" s="6"/>
      <c r="RTM2" s="6"/>
      <c r="RTN2" s="6"/>
      <c r="RTO2" s="6"/>
      <c r="RTP2" s="6"/>
      <c r="RTQ2" s="6"/>
      <c r="RTR2" s="6"/>
      <c r="RTS2" s="6"/>
      <c r="RTT2" s="6"/>
      <c r="RTU2" s="6"/>
      <c r="RTV2" s="6"/>
      <c r="RTW2" s="6"/>
      <c r="RTX2" s="6"/>
      <c r="RTY2" s="6"/>
      <c r="RTZ2" s="6"/>
      <c r="RUA2" s="6"/>
      <c r="RUB2" s="6"/>
      <c r="RUC2" s="6"/>
      <c r="RUD2" s="6"/>
      <c r="RUE2" s="6"/>
      <c r="RUF2" s="6"/>
      <c r="RUG2" s="6"/>
      <c r="RUH2" s="6"/>
      <c r="RUI2" s="6"/>
      <c r="RUJ2" s="6"/>
      <c r="RUK2" s="6"/>
      <c r="RUL2" s="6"/>
      <c r="RUM2" s="6"/>
      <c r="RUN2" s="6"/>
      <c r="RUO2" s="6"/>
      <c r="RUP2" s="6"/>
      <c r="RUQ2" s="6"/>
      <c r="RUR2" s="6"/>
      <c r="RUS2" s="6"/>
      <c r="RUT2" s="6"/>
      <c r="RUU2" s="6"/>
      <c r="RUV2" s="6"/>
      <c r="RUW2" s="6"/>
      <c r="RUX2" s="6"/>
      <c r="RUY2" s="6"/>
      <c r="RUZ2" s="6"/>
      <c r="RVA2" s="6"/>
      <c r="RVB2" s="6"/>
      <c r="RVC2" s="6"/>
      <c r="RVD2" s="6"/>
      <c r="RVE2" s="6"/>
      <c r="RVF2" s="6"/>
      <c r="RVG2" s="6"/>
      <c r="RVH2" s="6"/>
      <c r="RVI2" s="6"/>
      <c r="RVJ2" s="6"/>
      <c r="RVK2" s="6"/>
      <c r="RVL2" s="6"/>
      <c r="RVM2" s="6"/>
      <c r="RVN2" s="6"/>
      <c r="RVO2" s="6"/>
      <c r="RVP2" s="6"/>
      <c r="RVQ2" s="6"/>
      <c r="RVR2" s="6"/>
      <c r="RVS2" s="6"/>
      <c r="RVT2" s="6"/>
      <c r="RVU2" s="6"/>
      <c r="RVV2" s="6"/>
      <c r="RVW2" s="6"/>
      <c r="RVX2" s="6"/>
      <c r="RVY2" s="6"/>
      <c r="RVZ2" s="6"/>
      <c r="RWA2" s="6"/>
      <c r="RWB2" s="6"/>
      <c r="RWC2" s="6"/>
      <c r="RWD2" s="6"/>
      <c r="RWE2" s="6"/>
      <c r="RWF2" s="6"/>
      <c r="RWG2" s="6"/>
      <c r="RWH2" s="6"/>
      <c r="RWI2" s="6"/>
      <c r="RWJ2" s="6"/>
      <c r="RWK2" s="6"/>
      <c r="RWL2" s="6"/>
      <c r="RWM2" s="6"/>
      <c r="RWN2" s="6"/>
      <c r="RWO2" s="6"/>
      <c r="RWP2" s="6"/>
      <c r="RWQ2" s="6"/>
      <c r="RWR2" s="6"/>
      <c r="RWS2" s="6"/>
      <c r="RWT2" s="6"/>
      <c r="RWU2" s="6"/>
      <c r="RWV2" s="6"/>
      <c r="RWW2" s="6"/>
      <c r="RWX2" s="6"/>
      <c r="RWY2" s="6"/>
      <c r="RWZ2" s="6"/>
      <c r="RXA2" s="6"/>
      <c r="RXB2" s="6"/>
      <c r="RXC2" s="6"/>
      <c r="RXD2" s="6"/>
      <c r="RXE2" s="6"/>
      <c r="RXF2" s="6"/>
      <c r="RXG2" s="6"/>
      <c r="RXH2" s="6"/>
      <c r="RXI2" s="6"/>
      <c r="RXJ2" s="6"/>
      <c r="RXK2" s="6"/>
      <c r="RXL2" s="6"/>
      <c r="RXM2" s="6"/>
      <c r="RXN2" s="6"/>
      <c r="RXO2" s="6"/>
      <c r="RXP2" s="6"/>
      <c r="RXQ2" s="6"/>
      <c r="RXR2" s="6"/>
      <c r="RXS2" s="6"/>
      <c r="RXT2" s="6"/>
      <c r="RXU2" s="6"/>
      <c r="RXV2" s="6"/>
      <c r="RXW2" s="6"/>
      <c r="RXX2" s="6"/>
      <c r="RXY2" s="6"/>
      <c r="RXZ2" s="6"/>
      <c r="RYA2" s="6"/>
      <c r="RYB2" s="6"/>
      <c r="RYC2" s="6"/>
      <c r="RYD2" s="6"/>
      <c r="RYE2" s="6"/>
      <c r="RYF2" s="6"/>
      <c r="RYG2" s="6"/>
      <c r="RYH2" s="6"/>
      <c r="RYI2" s="6"/>
      <c r="RYJ2" s="6"/>
      <c r="RYK2" s="6"/>
      <c r="RYL2" s="6"/>
      <c r="RYM2" s="6"/>
      <c r="RYN2" s="6"/>
      <c r="RYO2" s="6"/>
      <c r="RYP2" s="6"/>
      <c r="RYQ2" s="6"/>
      <c r="RYR2" s="6"/>
      <c r="RYS2" s="6"/>
      <c r="RYT2" s="6"/>
      <c r="RYU2" s="6"/>
      <c r="RYV2" s="6"/>
      <c r="RYW2" s="6"/>
      <c r="RYX2" s="6"/>
      <c r="RYY2" s="6"/>
      <c r="RYZ2" s="6"/>
      <c r="RZA2" s="6"/>
      <c r="RZB2" s="6"/>
      <c r="RZC2" s="6"/>
      <c r="RZD2" s="6"/>
      <c r="RZE2" s="6"/>
      <c r="RZF2" s="6"/>
      <c r="RZG2" s="6"/>
      <c r="RZH2" s="6"/>
      <c r="RZI2" s="6"/>
      <c r="RZJ2" s="6"/>
      <c r="RZK2" s="6"/>
      <c r="RZL2" s="6"/>
      <c r="RZM2" s="6"/>
      <c r="RZN2" s="6"/>
      <c r="RZO2" s="6"/>
      <c r="RZP2" s="6"/>
      <c r="RZQ2" s="6"/>
      <c r="RZR2" s="6"/>
      <c r="RZS2" s="6"/>
      <c r="RZT2" s="6"/>
      <c r="RZU2" s="6"/>
      <c r="RZV2" s="6"/>
      <c r="RZW2" s="6"/>
      <c r="RZX2" s="6"/>
      <c r="RZY2" s="6"/>
      <c r="RZZ2" s="6"/>
      <c r="SAA2" s="6"/>
      <c r="SAB2" s="6"/>
      <c r="SAC2" s="6"/>
      <c r="SAD2" s="6"/>
      <c r="SAE2" s="6"/>
      <c r="SAF2" s="6"/>
      <c r="SAG2" s="6"/>
      <c r="SAH2" s="6"/>
      <c r="SAI2" s="6"/>
      <c r="SAJ2" s="6"/>
      <c r="SAK2" s="6"/>
      <c r="SAL2" s="6"/>
      <c r="SAM2" s="6"/>
      <c r="SAN2" s="6"/>
      <c r="SAO2" s="6"/>
      <c r="SAP2" s="6"/>
      <c r="SAQ2" s="6"/>
      <c r="SAR2" s="6"/>
      <c r="SAS2" s="6"/>
      <c r="SAT2" s="6"/>
      <c r="SAU2" s="6"/>
      <c r="SAV2" s="6"/>
      <c r="SAW2" s="6"/>
      <c r="SAX2" s="6"/>
      <c r="SAY2" s="6"/>
      <c r="SAZ2" s="6"/>
      <c r="SBA2" s="6"/>
      <c r="SBB2" s="6"/>
      <c r="SBC2" s="6"/>
      <c r="SBD2" s="6"/>
      <c r="SBE2" s="6"/>
      <c r="SBF2" s="6"/>
      <c r="SBG2" s="6"/>
      <c r="SBH2" s="6"/>
      <c r="SBI2" s="6"/>
      <c r="SBJ2" s="6"/>
      <c r="SBK2" s="6"/>
      <c r="SBL2" s="6"/>
      <c r="SBM2" s="6"/>
      <c r="SBN2" s="6"/>
      <c r="SBO2" s="6"/>
      <c r="SBP2" s="6"/>
      <c r="SBQ2" s="6"/>
      <c r="SBR2" s="6"/>
      <c r="SBS2" s="6"/>
      <c r="SBT2" s="6"/>
      <c r="SBU2" s="6"/>
      <c r="SBV2" s="6"/>
      <c r="SBW2" s="6"/>
      <c r="SBX2" s="6"/>
      <c r="SBY2" s="6"/>
      <c r="SBZ2" s="6"/>
      <c r="SCA2" s="6"/>
      <c r="SCB2" s="6"/>
      <c r="SCC2" s="6"/>
      <c r="SCD2" s="6"/>
      <c r="SCE2" s="6"/>
      <c r="SCF2" s="6"/>
      <c r="SCG2" s="6"/>
      <c r="SCH2" s="6"/>
      <c r="SCI2" s="6"/>
      <c r="SCJ2" s="6"/>
      <c r="SCK2" s="6"/>
      <c r="SCL2" s="6"/>
      <c r="SCM2" s="6"/>
      <c r="SCN2" s="6"/>
      <c r="SCO2" s="6"/>
      <c r="SCP2" s="6"/>
      <c r="SCQ2" s="6"/>
      <c r="SCR2" s="6"/>
      <c r="SCS2" s="6"/>
      <c r="SCT2" s="6"/>
      <c r="SCU2" s="6"/>
      <c r="SCV2" s="6"/>
      <c r="SCW2" s="6"/>
      <c r="SCX2" s="6"/>
      <c r="SCY2" s="6"/>
      <c r="SCZ2" s="6"/>
      <c r="SDA2" s="6"/>
      <c r="SDB2" s="6"/>
      <c r="SDC2" s="6"/>
      <c r="SDD2" s="6"/>
      <c r="SDE2" s="6"/>
      <c r="SDF2" s="6"/>
      <c r="SDG2" s="6"/>
      <c r="SDH2" s="6"/>
      <c r="SDI2" s="6"/>
      <c r="SDJ2" s="6"/>
      <c r="SDK2" s="6"/>
      <c r="SDL2" s="6"/>
      <c r="SDM2" s="6"/>
      <c r="SDN2" s="6"/>
      <c r="SDO2" s="6"/>
      <c r="SDP2" s="6"/>
      <c r="SDQ2" s="6"/>
      <c r="SDR2" s="6"/>
      <c r="SDS2" s="6"/>
      <c r="SDT2" s="6"/>
      <c r="SDU2" s="6"/>
      <c r="SDV2" s="6"/>
      <c r="SDW2" s="6"/>
      <c r="SDX2" s="6"/>
      <c r="SDY2" s="6"/>
      <c r="SDZ2" s="6"/>
      <c r="SEA2" s="6"/>
      <c r="SEB2" s="6"/>
      <c r="SEC2" s="6"/>
      <c r="SED2" s="6"/>
      <c r="SEE2" s="6"/>
      <c r="SEF2" s="6"/>
      <c r="SEG2" s="6"/>
      <c r="SEH2" s="6"/>
      <c r="SEI2" s="6"/>
      <c r="SEJ2" s="6"/>
      <c r="SEK2" s="6"/>
      <c r="SEL2" s="6"/>
      <c r="SEM2" s="6"/>
      <c r="SEN2" s="6"/>
      <c r="SEO2" s="6"/>
      <c r="SEP2" s="6"/>
      <c r="SEQ2" s="6"/>
      <c r="SER2" s="6"/>
      <c r="SES2" s="6"/>
      <c r="SET2" s="6"/>
      <c r="SEU2" s="6"/>
      <c r="SEV2" s="6"/>
      <c r="SEW2" s="6"/>
      <c r="SEX2" s="6"/>
      <c r="SEY2" s="6"/>
      <c r="SEZ2" s="6"/>
      <c r="SFA2" s="6"/>
      <c r="SFB2" s="6"/>
      <c r="SFC2" s="6"/>
      <c r="SFD2" s="6"/>
      <c r="SFE2" s="6"/>
      <c r="SFF2" s="6"/>
      <c r="SFG2" s="6"/>
      <c r="SFH2" s="6"/>
      <c r="SFI2" s="6"/>
      <c r="SFJ2" s="6"/>
      <c r="SFK2" s="6"/>
      <c r="SFL2" s="6"/>
      <c r="SFM2" s="6"/>
      <c r="SFN2" s="6"/>
      <c r="SFO2" s="6"/>
      <c r="SFP2" s="6"/>
      <c r="SFQ2" s="6"/>
      <c r="SFR2" s="6"/>
      <c r="SFS2" s="6"/>
      <c r="SFT2" s="6"/>
      <c r="SFU2" s="6"/>
      <c r="SFV2" s="6"/>
      <c r="SFW2" s="6"/>
      <c r="SFX2" s="6"/>
      <c r="SFY2" s="6"/>
      <c r="SFZ2" s="6"/>
      <c r="SGA2" s="6"/>
      <c r="SGB2" s="6"/>
      <c r="SGC2" s="6"/>
      <c r="SGD2" s="6"/>
      <c r="SGE2" s="6"/>
      <c r="SGF2" s="6"/>
      <c r="SGG2" s="6"/>
      <c r="SGH2" s="6"/>
      <c r="SGI2" s="6"/>
      <c r="SGJ2" s="6"/>
      <c r="SGK2" s="6"/>
      <c r="SGL2" s="6"/>
      <c r="SGM2" s="6"/>
      <c r="SGN2" s="6"/>
      <c r="SGO2" s="6"/>
      <c r="SGP2" s="6"/>
      <c r="SGQ2" s="6"/>
      <c r="SGR2" s="6"/>
      <c r="SGS2" s="6"/>
      <c r="SGT2" s="6"/>
      <c r="SGU2" s="6"/>
      <c r="SGV2" s="6"/>
      <c r="SGW2" s="6"/>
      <c r="SGX2" s="6"/>
      <c r="SGY2" s="6"/>
      <c r="SGZ2" s="6"/>
      <c r="SHA2" s="6"/>
      <c r="SHB2" s="6"/>
      <c r="SHC2" s="6"/>
      <c r="SHD2" s="6"/>
      <c r="SHE2" s="6"/>
      <c r="SHF2" s="6"/>
      <c r="SHG2" s="6"/>
      <c r="SHH2" s="6"/>
      <c r="SHI2" s="6"/>
      <c r="SHJ2" s="6"/>
      <c r="SHK2" s="6"/>
      <c r="SHL2" s="6"/>
      <c r="SHM2" s="6"/>
      <c r="SHN2" s="6"/>
      <c r="SHO2" s="6"/>
      <c r="SHP2" s="6"/>
      <c r="SHQ2" s="6"/>
      <c r="SHR2" s="6"/>
      <c r="SHS2" s="6"/>
      <c r="SHT2" s="6"/>
      <c r="SHU2" s="6"/>
      <c r="SHV2" s="6"/>
      <c r="SHW2" s="6"/>
      <c r="SHX2" s="6"/>
      <c r="SHY2" s="6"/>
      <c r="SHZ2" s="6"/>
      <c r="SIA2" s="6"/>
      <c r="SIB2" s="6"/>
      <c r="SIC2" s="6"/>
      <c r="SID2" s="6"/>
      <c r="SIE2" s="6"/>
      <c r="SIF2" s="6"/>
      <c r="SIG2" s="6"/>
      <c r="SIH2" s="6"/>
      <c r="SII2" s="6"/>
      <c r="SIJ2" s="6"/>
      <c r="SIK2" s="6"/>
      <c r="SIL2" s="6"/>
      <c r="SIM2" s="6"/>
      <c r="SIN2" s="6"/>
      <c r="SIO2" s="6"/>
      <c r="SIP2" s="6"/>
      <c r="SIQ2" s="6"/>
      <c r="SIR2" s="6"/>
      <c r="SIS2" s="6"/>
      <c r="SIT2" s="6"/>
      <c r="SIU2" s="6"/>
      <c r="SIV2" s="6"/>
      <c r="SIW2" s="6"/>
      <c r="SIX2" s="6"/>
      <c r="SIY2" s="6"/>
      <c r="SIZ2" s="6"/>
      <c r="SJA2" s="6"/>
      <c r="SJB2" s="6"/>
      <c r="SJC2" s="6"/>
      <c r="SJD2" s="6"/>
      <c r="SJE2" s="6"/>
      <c r="SJF2" s="6"/>
      <c r="SJG2" s="6"/>
      <c r="SJH2" s="6"/>
      <c r="SJI2" s="6"/>
      <c r="SJJ2" s="6"/>
      <c r="SJK2" s="6"/>
      <c r="SJL2" s="6"/>
      <c r="SJM2" s="6"/>
      <c r="SJN2" s="6"/>
      <c r="SJO2" s="6"/>
      <c r="SJP2" s="6"/>
      <c r="SJQ2" s="6"/>
      <c r="SJR2" s="6"/>
      <c r="SJS2" s="6"/>
      <c r="SJT2" s="6"/>
      <c r="SJU2" s="6"/>
      <c r="SJV2" s="6"/>
      <c r="SJW2" s="6"/>
      <c r="SJX2" s="6"/>
      <c r="SJY2" s="6"/>
      <c r="SJZ2" s="6"/>
      <c r="SKA2" s="6"/>
      <c r="SKB2" s="6"/>
      <c r="SKC2" s="6"/>
      <c r="SKD2" s="6"/>
      <c r="SKE2" s="6"/>
      <c r="SKF2" s="6"/>
      <c r="SKG2" s="6"/>
      <c r="SKH2" s="6"/>
      <c r="SKI2" s="6"/>
      <c r="SKJ2" s="6"/>
      <c r="SKK2" s="6"/>
      <c r="SKL2" s="6"/>
      <c r="SKM2" s="6"/>
      <c r="SKN2" s="6"/>
      <c r="SKO2" s="6"/>
      <c r="SKP2" s="6"/>
      <c r="SKQ2" s="6"/>
      <c r="SKR2" s="6"/>
      <c r="SKS2" s="6"/>
      <c r="SKT2" s="6"/>
      <c r="SKU2" s="6"/>
      <c r="SKV2" s="6"/>
      <c r="SKW2" s="6"/>
      <c r="SKX2" s="6"/>
      <c r="SKY2" s="6"/>
      <c r="SKZ2" s="6"/>
      <c r="SLA2" s="6"/>
      <c r="SLB2" s="6"/>
      <c r="SLC2" s="6"/>
      <c r="SLD2" s="6"/>
      <c r="SLE2" s="6"/>
      <c r="SLF2" s="6"/>
      <c r="SLG2" s="6"/>
      <c r="SLH2" s="6"/>
      <c r="SLI2" s="6"/>
      <c r="SLJ2" s="6"/>
      <c r="SLK2" s="6"/>
      <c r="SLL2" s="6"/>
      <c r="SLM2" s="6"/>
      <c r="SLN2" s="6"/>
      <c r="SLO2" s="6"/>
      <c r="SLP2" s="6"/>
      <c r="SLQ2" s="6"/>
      <c r="SLR2" s="6"/>
      <c r="SLS2" s="6"/>
      <c r="SLT2" s="6"/>
      <c r="SLU2" s="6"/>
      <c r="SLV2" s="6"/>
      <c r="SLW2" s="6"/>
      <c r="SLX2" s="6"/>
      <c r="SLY2" s="6"/>
      <c r="SLZ2" s="6"/>
      <c r="SMA2" s="6"/>
      <c r="SMB2" s="6"/>
      <c r="SMC2" s="6"/>
      <c r="SMD2" s="6"/>
      <c r="SME2" s="6"/>
      <c r="SMF2" s="6"/>
      <c r="SMG2" s="6"/>
      <c r="SMH2" s="6"/>
      <c r="SMI2" s="6"/>
      <c r="SMJ2" s="6"/>
      <c r="SMK2" s="6"/>
      <c r="SML2" s="6"/>
      <c r="SMM2" s="6"/>
      <c r="SMN2" s="6"/>
      <c r="SMO2" s="6"/>
      <c r="SMP2" s="6"/>
      <c r="SMQ2" s="6"/>
      <c r="SMR2" s="6"/>
      <c r="SMS2" s="6"/>
      <c r="SMT2" s="6"/>
      <c r="SMU2" s="6"/>
      <c r="SMV2" s="6"/>
      <c r="SMW2" s="6"/>
      <c r="SMX2" s="6"/>
      <c r="SMY2" s="6"/>
      <c r="SMZ2" s="6"/>
      <c r="SNA2" s="6"/>
      <c r="SNB2" s="6"/>
      <c r="SNC2" s="6"/>
      <c r="SND2" s="6"/>
      <c r="SNE2" s="6"/>
      <c r="SNF2" s="6"/>
      <c r="SNG2" s="6"/>
      <c r="SNH2" s="6"/>
      <c r="SNI2" s="6"/>
      <c r="SNJ2" s="6"/>
      <c r="SNK2" s="6"/>
      <c r="SNL2" s="6"/>
      <c r="SNM2" s="6"/>
      <c r="SNN2" s="6"/>
      <c r="SNO2" s="6"/>
      <c r="SNP2" s="6"/>
      <c r="SNQ2" s="6"/>
      <c r="SNR2" s="6"/>
      <c r="SNS2" s="6"/>
      <c r="SNT2" s="6"/>
      <c r="SNU2" s="6"/>
      <c r="SNV2" s="6"/>
      <c r="SNW2" s="6"/>
      <c r="SNX2" s="6"/>
      <c r="SNY2" s="6"/>
      <c r="SNZ2" s="6"/>
      <c r="SOA2" s="6"/>
      <c r="SOB2" s="6"/>
      <c r="SOC2" s="6"/>
      <c r="SOD2" s="6"/>
      <c r="SOE2" s="6"/>
      <c r="SOF2" s="6"/>
      <c r="SOG2" s="6"/>
      <c r="SOH2" s="6"/>
      <c r="SOI2" s="6"/>
      <c r="SOJ2" s="6"/>
      <c r="SOK2" s="6"/>
      <c r="SOL2" s="6"/>
      <c r="SOM2" s="6"/>
      <c r="SON2" s="6"/>
      <c r="SOO2" s="6"/>
      <c r="SOP2" s="6"/>
      <c r="SOQ2" s="6"/>
      <c r="SOR2" s="6"/>
      <c r="SOS2" s="6"/>
      <c r="SOT2" s="6"/>
      <c r="SOU2" s="6"/>
      <c r="SOV2" s="6"/>
      <c r="SOW2" s="6"/>
      <c r="SOX2" s="6"/>
      <c r="SOY2" s="6"/>
      <c r="SOZ2" s="6"/>
      <c r="SPA2" s="6"/>
      <c r="SPB2" s="6"/>
      <c r="SPC2" s="6"/>
      <c r="SPD2" s="6"/>
      <c r="SPE2" s="6"/>
      <c r="SPF2" s="6"/>
      <c r="SPG2" s="6"/>
      <c r="SPH2" s="6"/>
      <c r="SPI2" s="6"/>
      <c r="SPJ2" s="6"/>
      <c r="SPK2" s="6"/>
      <c r="SPL2" s="6"/>
      <c r="SPM2" s="6"/>
      <c r="SPN2" s="6"/>
      <c r="SPO2" s="6"/>
      <c r="SPP2" s="6"/>
      <c r="SPQ2" s="6"/>
      <c r="SPR2" s="6"/>
      <c r="SPS2" s="6"/>
      <c r="SPT2" s="6"/>
      <c r="SPU2" s="6"/>
      <c r="SPV2" s="6"/>
      <c r="SPW2" s="6"/>
      <c r="SPX2" s="6"/>
      <c r="SPY2" s="6"/>
      <c r="SPZ2" s="6"/>
      <c r="SQA2" s="6"/>
      <c r="SQB2" s="6"/>
      <c r="SQC2" s="6"/>
      <c r="SQD2" s="6"/>
      <c r="SQE2" s="6"/>
      <c r="SQF2" s="6"/>
      <c r="SQG2" s="6"/>
      <c r="SQH2" s="6"/>
      <c r="SQI2" s="6"/>
      <c r="SQJ2" s="6"/>
      <c r="SQK2" s="6"/>
      <c r="SQL2" s="6"/>
      <c r="SQM2" s="6"/>
      <c r="SQN2" s="6"/>
      <c r="SQO2" s="6"/>
      <c r="SQP2" s="6"/>
      <c r="SQQ2" s="6"/>
      <c r="SQR2" s="6"/>
      <c r="SQS2" s="6"/>
      <c r="SQT2" s="6"/>
      <c r="SQU2" s="6"/>
      <c r="SQV2" s="6"/>
      <c r="SQW2" s="6"/>
      <c r="SQX2" s="6"/>
      <c r="SQY2" s="6"/>
      <c r="SQZ2" s="6"/>
      <c r="SRA2" s="6"/>
      <c r="SRB2" s="6"/>
      <c r="SRC2" s="6"/>
      <c r="SRD2" s="6"/>
      <c r="SRE2" s="6"/>
      <c r="SRF2" s="6"/>
      <c r="SRG2" s="6"/>
      <c r="SRH2" s="6"/>
      <c r="SRI2" s="6"/>
      <c r="SRJ2" s="6"/>
      <c r="SRK2" s="6"/>
      <c r="SRL2" s="6"/>
      <c r="SRM2" s="6"/>
      <c r="SRN2" s="6"/>
      <c r="SRO2" s="6"/>
      <c r="SRP2" s="6"/>
      <c r="SRQ2" s="6"/>
      <c r="SRR2" s="6"/>
      <c r="SRS2" s="6"/>
      <c r="SRT2" s="6"/>
      <c r="SRU2" s="6"/>
      <c r="SRV2" s="6"/>
      <c r="SRW2" s="6"/>
      <c r="SRX2" s="6"/>
      <c r="SRY2" s="6"/>
      <c r="SRZ2" s="6"/>
      <c r="SSA2" s="6"/>
      <c r="SSB2" s="6"/>
      <c r="SSC2" s="6"/>
      <c r="SSD2" s="6"/>
      <c r="SSE2" s="6"/>
      <c r="SSF2" s="6"/>
      <c r="SSG2" s="6"/>
      <c r="SSH2" s="6"/>
      <c r="SSI2" s="6"/>
      <c r="SSJ2" s="6"/>
      <c r="SSK2" s="6"/>
      <c r="SSL2" s="6"/>
      <c r="SSM2" s="6"/>
      <c r="SSN2" s="6"/>
      <c r="SSO2" s="6"/>
      <c r="SSP2" s="6"/>
      <c r="SSQ2" s="6"/>
      <c r="SSR2" s="6"/>
      <c r="SSS2" s="6"/>
      <c r="SST2" s="6"/>
      <c r="SSU2" s="6"/>
      <c r="SSV2" s="6"/>
      <c r="SSW2" s="6"/>
      <c r="SSX2" s="6"/>
      <c r="SSY2" s="6"/>
      <c r="SSZ2" s="6"/>
      <c r="STA2" s="6"/>
      <c r="STB2" s="6"/>
      <c r="STC2" s="6"/>
      <c r="STD2" s="6"/>
      <c r="STE2" s="6"/>
      <c r="STF2" s="6"/>
      <c r="STG2" s="6"/>
      <c r="STH2" s="6"/>
      <c r="STI2" s="6"/>
      <c r="STJ2" s="6"/>
      <c r="STK2" s="6"/>
      <c r="STL2" s="6"/>
      <c r="STM2" s="6"/>
      <c r="STN2" s="6"/>
      <c r="STO2" s="6"/>
      <c r="STP2" s="6"/>
      <c r="STQ2" s="6"/>
      <c r="STR2" s="6"/>
      <c r="STS2" s="6"/>
      <c r="STT2" s="6"/>
      <c r="STU2" s="6"/>
      <c r="STV2" s="6"/>
      <c r="STW2" s="6"/>
      <c r="STX2" s="6"/>
      <c r="STY2" s="6"/>
      <c r="STZ2" s="6"/>
      <c r="SUA2" s="6"/>
      <c r="SUB2" s="6"/>
      <c r="SUC2" s="6"/>
      <c r="SUD2" s="6"/>
      <c r="SUE2" s="6"/>
      <c r="SUF2" s="6"/>
      <c r="SUG2" s="6"/>
      <c r="SUH2" s="6"/>
      <c r="SUI2" s="6"/>
      <c r="SUJ2" s="6"/>
      <c r="SUK2" s="6"/>
      <c r="SUL2" s="6"/>
      <c r="SUM2" s="6"/>
      <c r="SUN2" s="6"/>
      <c r="SUO2" s="6"/>
      <c r="SUP2" s="6"/>
      <c r="SUQ2" s="6"/>
      <c r="SUR2" s="6"/>
      <c r="SUS2" s="6"/>
      <c r="SUT2" s="6"/>
      <c r="SUU2" s="6"/>
      <c r="SUV2" s="6"/>
      <c r="SUW2" s="6"/>
      <c r="SUX2" s="6"/>
      <c r="SUY2" s="6"/>
      <c r="SUZ2" s="6"/>
      <c r="SVA2" s="6"/>
      <c r="SVB2" s="6"/>
      <c r="SVC2" s="6"/>
      <c r="SVD2" s="6"/>
      <c r="SVE2" s="6"/>
      <c r="SVF2" s="6"/>
      <c r="SVG2" s="6"/>
      <c r="SVH2" s="6"/>
      <c r="SVI2" s="6"/>
      <c r="SVJ2" s="6"/>
      <c r="SVK2" s="6"/>
      <c r="SVL2" s="6"/>
      <c r="SVM2" s="6"/>
      <c r="SVN2" s="6"/>
      <c r="SVO2" s="6"/>
      <c r="SVP2" s="6"/>
      <c r="SVQ2" s="6"/>
      <c r="SVR2" s="6"/>
      <c r="SVS2" s="6"/>
      <c r="SVT2" s="6"/>
      <c r="SVU2" s="6"/>
      <c r="SVV2" s="6"/>
      <c r="SVW2" s="6"/>
      <c r="SVX2" s="6"/>
      <c r="SVY2" s="6"/>
      <c r="SVZ2" s="6"/>
      <c r="SWA2" s="6"/>
      <c r="SWB2" s="6"/>
      <c r="SWC2" s="6"/>
      <c r="SWD2" s="6"/>
      <c r="SWE2" s="6"/>
      <c r="SWF2" s="6"/>
      <c r="SWG2" s="6"/>
      <c r="SWH2" s="6"/>
      <c r="SWI2" s="6"/>
      <c r="SWJ2" s="6"/>
      <c r="SWK2" s="6"/>
      <c r="SWL2" s="6"/>
      <c r="SWM2" s="6"/>
      <c r="SWN2" s="6"/>
      <c r="SWO2" s="6"/>
      <c r="SWP2" s="6"/>
      <c r="SWQ2" s="6"/>
      <c r="SWR2" s="6"/>
      <c r="SWS2" s="6"/>
      <c r="SWT2" s="6"/>
      <c r="SWU2" s="6"/>
      <c r="SWV2" s="6"/>
      <c r="SWW2" s="6"/>
      <c r="SWX2" s="6"/>
      <c r="SWY2" s="6"/>
      <c r="SWZ2" s="6"/>
      <c r="SXA2" s="6"/>
      <c r="SXB2" s="6"/>
      <c r="SXC2" s="6"/>
      <c r="SXD2" s="6"/>
      <c r="SXE2" s="6"/>
      <c r="SXF2" s="6"/>
      <c r="SXG2" s="6"/>
      <c r="SXH2" s="6"/>
      <c r="SXI2" s="6"/>
      <c r="SXJ2" s="6"/>
      <c r="SXK2" s="6"/>
      <c r="SXL2" s="6"/>
      <c r="SXM2" s="6"/>
      <c r="SXN2" s="6"/>
      <c r="SXO2" s="6"/>
      <c r="SXP2" s="6"/>
      <c r="SXQ2" s="6"/>
      <c r="SXR2" s="6"/>
      <c r="SXS2" s="6"/>
      <c r="SXT2" s="6"/>
      <c r="SXU2" s="6"/>
      <c r="SXV2" s="6"/>
      <c r="SXW2" s="6"/>
      <c r="SXX2" s="6"/>
      <c r="SXY2" s="6"/>
      <c r="SXZ2" s="6"/>
      <c r="SYA2" s="6"/>
      <c r="SYB2" s="6"/>
      <c r="SYC2" s="6"/>
      <c r="SYD2" s="6"/>
      <c r="SYE2" s="6"/>
      <c r="SYF2" s="6"/>
      <c r="SYG2" s="6"/>
      <c r="SYH2" s="6"/>
      <c r="SYI2" s="6"/>
      <c r="SYJ2" s="6"/>
      <c r="SYK2" s="6"/>
      <c r="SYL2" s="6"/>
      <c r="SYM2" s="6"/>
      <c r="SYN2" s="6"/>
      <c r="SYO2" s="6"/>
      <c r="SYP2" s="6"/>
      <c r="SYQ2" s="6"/>
      <c r="SYR2" s="6"/>
      <c r="SYS2" s="6"/>
      <c r="SYT2" s="6"/>
      <c r="SYU2" s="6"/>
      <c r="SYV2" s="6"/>
      <c r="SYW2" s="6"/>
      <c r="SYX2" s="6"/>
      <c r="SYY2" s="6"/>
      <c r="SYZ2" s="6"/>
      <c r="SZA2" s="6"/>
      <c r="SZB2" s="6"/>
      <c r="SZC2" s="6"/>
      <c r="SZD2" s="6"/>
      <c r="SZE2" s="6"/>
      <c r="SZF2" s="6"/>
      <c r="SZG2" s="6"/>
      <c r="SZH2" s="6"/>
      <c r="SZI2" s="6"/>
      <c r="SZJ2" s="6"/>
      <c r="SZK2" s="6"/>
      <c r="SZL2" s="6"/>
      <c r="SZM2" s="6"/>
      <c r="SZN2" s="6"/>
      <c r="SZO2" s="6"/>
      <c r="SZP2" s="6"/>
      <c r="SZQ2" s="6"/>
      <c r="SZR2" s="6"/>
      <c r="SZS2" s="6"/>
      <c r="SZT2" s="6"/>
      <c r="SZU2" s="6"/>
      <c r="SZV2" s="6"/>
      <c r="SZW2" s="6"/>
      <c r="SZX2" s="6"/>
      <c r="SZY2" s="6"/>
      <c r="SZZ2" s="6"/>
      <c r="TAA2" s="6"/>
      <c r="TAB2" s="6"/>
      <c r="TAC2" s="6"/>
      <c r="TAD2" s="6"/>
      <c r="TAE2" s="6"/>
      <c r="TAF2" s="6"/>
      <c r="TAG2" s="6"/>
      <c r="TAH2" s="6"/>
      <c r="TAI2" s="6"/>
      <c r="TAJ2" s="6"/>
      <c r="TAK2" s="6"/>
      <c r="TAL2" s="6"/>
      <c r="TAM2" s="6"/>
      <c r="TAN2" s="6"/>
      <c r="TAO2" s="6"/>
      <c r="TAP2" s="6"/>
      <c r="TAQ2" s="6"/>
      <c r="TAR2" s="6"/>
      <c r="TAS2" s="6"/>
      <c r="TAT2" s="6"/>
      <c r="TAU2" s="6"/>
      <c r="TAV2" s="6"/>
      <c r="TAW2" s="6"/>
      <c r="TAX2" s="6"/>
      <c r="TAY2" s="6"/>
      <c r="TAZ2" s="6"/>
      <c r="TBA2" s="6"/>
      <c r="TBB2" s="6"/>
      <c r="TBC2" s="6"/>
      <c r="TBD2" s="6"/>
      <c r="TBE2" s="6"/>
      <c r="TBF2" s="6"/>
      <c r="TBG2" s="6"/>
      <c r="TBH2" s="6"/>
      <c r="TBI2" s="6"/>
      <c r="TBJ2" s="6"/>
      <c r="TBK2" s="6"/>
      <c r="TBL2" s="6"/>
      <c r="TBM2" s="6"/>
      <c r="TBN2" s="6"/>
      <c r="TBO2" s="6"/>
      <c r="TBP2" s="6"/>
      <c r="TBQ2" s="6"/>
      <c r="TBR2" s="6"/>
      <c r="TBS2" s="6"/>
      <c r="TBT2" s="6"/>
      <c r="TBU2" s="6"/>
      <c r="TBV2" s="6"/>
      <c r="TBW2" s="6"/>
      <c r="TBX2" s="6"/>
      <c r="TBY2" s="6"/>
      <c r="TBZ2" s="6"/>
      <c r="TCA2" s="6"/>
      <c r="TCB2" s="6"/>
      <c r="TCC2" s="6"/>
      <c r="TCD2" s="6"/>
      <c r="TCE2" s="6"/>
      <c r="TCF2" s="6"/>
      <c r="TCG2" s="6"/>
      <c r="TCH2" s="6"/>
      <c r="TCI2" s="6"/>
      <c r="TCJ2" s="6"/>
      <c r="TCK2" s="6"/>
      <c r="TCL2" s="6"/>
      <c r="TCM2" s="6"/>
      <c r="TCN2" s="6"/>
      <c r="TCO2" s="6"/>
      <c r="TCP2" s="6"/>
      <c r="TCQ2" s="6"/>
      <c r="TCR2" s="6"/>
      <c r="TCS2" s="6"/>
      <c r="TCT2" s="6"/>
      <c r="TCU2" s="6"/>
      <c r="TCV2" s="6"/>
      <c r="TCW2" s="6"/>
      <c r="TCX2" s="6"/>
      <c r="TCY2" s="6"/>
      <c r="TCZ2" s="6"/>
      <c r="TDA2" s="6"/>
      <c r="TDB2" s="6"/>
      <c r="TDC2" s="6"/>
      <c r="TDD2" s="6"/>
      <c r="TDE2" s="6"/>
      <c r="TDF2" s="6"/>
      <c r="TDG2" s="6"/>
      <c r="TDH2" s="6"/>
      <c r="TDI2" s="6"/>
      <c r="TDJ2" s="6"/>
      <c r="TDK2" s="6"/>
      <c r="TDL2" s="6"/>
      <c r="TDM2" s="6"/>
      <c r="TDN2" s="6"/>
      <c r="TDO2" s="6"/>
      <c r="TDP2" s="6"/>
      <c r="TDQ2" s="6"/>
      <c r="TDR2" s="6"/>
      <c r="TDS2" s="6"/>
      <c r="TDT2" s="6"/>
      <c r="TDU2" s="6"/>
      <c r="TDV2" s="6"/>
      <c r="TDW2" s="6"/>
      <c r="TDX2" s="6"/>
      <c r="TDY2" s="6"/>
      <c r="TDZ2" s="6"/>
      <c r="TEA2" s="6"/>
      <c r="TEB2" s="6"/>
      <c r="TEC2" s="6"/>
      <c r="TED2" s="6"/>
      <c r="TEE2" s="6"/>
      <c r="TEF2" s="6"/>
      <c r="TEG2" s="6"/>
      <c r="TEH2" s="6"/>
      <c r="TEI2" s="6"/>
      <c r="TEJ2" s="6"/>
      <c r="TEK2" s="6"/>
      <c r="TEL2" s="6"/>
      <c r="TEM2" s="6"/>
      <c r="TEN2" s="6"/>
      <c r="TEO2" s="6"/>
      <c r="TEP2" s="6"/>
      <c r="TEQ2" s="6"/>
      <c r="TER2" s="6"/>
      <c r="TES2" s="6"/>
      <c r="TET2" s="6"/>
      <c r="TEU2" s="6"/>
      <c r="TEV2" s="6"/>
      <c r="TEW2" s="6"/>
      <c r="TEX2" s="6"/>
      <c r="TEY2" s="6"/>
      <c r="TEZ2" s="6"/>
      <c r="TFA2" s="6"/>
      <c r="TFB2" s="6"/>
      <c r="TFC2" s="6"/>
      <c r="TFD2" s="6"/>
      <c r="TFE2" s="6"/>
      <c r="TFF2" s="6"/>
      <c r="TFG2" s="6"/>
      <c r="TFH2" s="6"/>
      <c r="TFI2" s="6"/>
      <c r="TFJ2" s="6"/>
      <c r="TFK2" s="6"/>
      <c r="TFL2" s="6"/>
      <c r="TFM2" s="6"/>
      <c r="TFN2" s="6"/>
      <c r="TFO2" s="6"/>
      <c r="TFP2" s="6"/>
      <c r="TFQ2" s="6"/>
      <c r="TFR2" s="6"/>
      <c r="TFS2" s="6"/>
      <c r="TFT2" s="6"/>
      <c r="TFU2" s="6"/>
      <c r="TFV2" s="6"/>
      <c r="TFW2" s="6"/>
      <c r="TFX2" s="6"/>
      <c r="TFY2" s="6"/>
      <c r="TFZ2" s="6"/>
      <c r="TGA2" s="6"/>
      <c r="TGB2" s="6"/>
      <c r="TGC2" s="6"/>
      <c r="TGD2" s="6"/>
      <c r="TGE2" s="6"/>
      <c r="TGF2" s="6"/>
      <c r="TGG2" s="6"/>
      <c r="TGH2" s="6"/>
      <c r="TGI2" s="6"/>
      <c r="TGJ2" s="6"/>
      <c r="TGK2" s="6"/>
      <c r="TGL2" s="6"/>
      <c r="TGM2" s="6"/>
      <c r="TGN2" s="6"/>
      <c r="TGO2" s="6"/>
      <c r="TGP2" s="6"/>
      <c r="TGQ2" s="6"/>
      <c r="TGR2" s="6"/>
      <c r="TGS2" s="6"/>
      <c r="TGT2" s="6"/>
      <c r="TGU2" s="6"/>
      <c r="TGV2" s="6"/>
      <c r="TGW2" s="6"/>
      <c r="TGX2" s="6"/>
      <c r="TGY2" s="6"/>
      <c r="TGZ2" s="6"/>
      <c r="THA2" s="6"/>
      <c r="THB2" s="6"/>
      <c r="THC2" s="6"/>
      <c r="THD2" s="6"/>
      <c r="THE2" s="6"/>
      <c r="THF2" s="6"/>
      <c r="THG2" s="6"/>
      <c r="THH2" s="6"/>
      <c r="THI2" s="6"/>
      <c r="THJ2" s="6"/>
      <c r="THK2" s="6"/>
      <c r="THL2" s="6"/>
      <c r="THM2" s="6"/>
      <c r="THN2" s="6"/>
      <c r="THO2" s="6"/>
      <c r="THP2" s="6"/>
      <c r="THQ2" s="6"/>
      <c r="THR2" s="6"/>
      <c r="THS2" s="6"/>
      <c r="THT2" s="6"/>
      <c r="THU2" s="6"/>
      <c r="THV2" s="6"/>
      <c r="THW2" s="6"/>
      <c r="THX2" s="6"/>
      <c r="THY2" s="6"/>
      <c r="THZ2" s="6"/>
      <c r="TIA2" s="6"/>
      <c r="TIB2" s="6"/>
      <c r="TIC2" s="6"/>
      <c r="TID2" s="6"/>
      <c r="TIE2" s="6"/>
      <c r="TIF2" s="6"/>
      <c r="TIG2" s="6"/>
      <c r="TIH2" s="6"/>
      <c r="TII2" s="6"/>
      <c r="TIJ2" s="6"/>
      <c r="TIK2" s="6"/>
      <c r="TIL2" s="6"/>
      <c r="TIM2" s="6"/>
      <c r="TIN2" s="6"/>
      <c r="TIO2" s="6"/>
      <c r="TIP2" s="6"/>
      <c r="TIQ2" s="6"/>
      <c r="TIR2" s="6"/>
      <c r="TIS2" s="6"/>
      <c r="TIT2" s="6"/>
      <c r="TIU2" s="6"/>
      <c r="TIV2" s="6"/>
      <c r="TIW2" s="6"/>
      <c r="TIX2" s="6"/>
      <c r="TIY2" s="6"/>
      <c r="TIZ2" s="6"/>
      <c r="TJA2" s="6"/>
      <c r="TJB2" s="6"/>
      <c r="TJC2" s="6"/>
      <c r="TJD2" s="6"/>
      <c r="TJE2" s="6"/>
      <c r="TJF2" s="6"/>
      <c r="TJG2" s="6"/>
      <c r="TJH2" s="6"/>
      <c r="TJI2" s="6"/>
      <c r="TJJ2" s="6"/>
      <c r="TJK2" s="6"/>
      <c r="TJL2" s="6"/>
      <c r="TJM2" s="6"/>
      <c r="TJN2" s="6"/>
      <c r="TJO2" s="6"/>
      <c r="TJP2" s="6"/>
      <c r="TJQ2" s="6"/>
      <c r="TJR2" s="6"/>
      <c r="TJS2" s="6"/>
      <c r="TJT2" s="6"/>
      <c r="TJU2" s="6"/>
      <c r="TJV2" s="6"/>
      <c r="TJW2" s="6"/>
      <c r="TJX2" s="6"/>
      <c r="TJY2" s="6"/>
      <c r="TJZ2" s="6"/>
      <c r="TKA2" s="6"/>
      <c r="TKB2" s="6"/>
      <c r="TKC2" s="6"/>
      <c r="TKD2" s="6"/>
      <c r="TKE2" s="6"/>
      <c r="TKF2" s="6"/>
      <c r="TKG2" s="6"/>
      <c r="TKH2" s="6"/>
      <c r="TKI2" s="6"/>
      <c r="TKJ2" s="6"/>
      <c r="TKK2" s="6"/>
      <c r="TKL2" s="6"/>
      <c r="TKM2" s="6"/>
      <c r="TKN2" s="6"/>
      <c r="TKO2" s="6"/>
      <c r="TKP2" s="6"/>
      <c r="TKQ2" s="6"/>
      <c r="TKR2" s="6"/>
      <c r="TKS2" s="6"/>
      <c r="TKT2" s="6"/>
      <c r="TKU2" s="6"/>
      <c r="TKV2" s="6"/>
      <c r="TKW2" s="6"/>
      <c r="TKX2" s="6"/>
      <c r="TKY2" s="6"/>
      <c r="TKZ2" s="6"/>
      <c r="TLA2" s="6"/>
      <c r="TLB2" s="6"/>
      <c r="TLC2" s="6"/>
      <c r="TLD2" s="6"/>
      <c r="TLE2" s="6"/>
      <c r="TLF2" s="6"/>
      <c r="TLG2" s="6"/>
      <c r="TLH2" s="6"/>
      <c r="TLI2" s="6"/>
      <c r="TLJ2" s="6"/>
      <c r="TLK2" s="6"/>
      <c r="TLL2" s="6"/>
      <c r="TLM2" s="6"/>
      <c r="TLN2" s="6"/>
      <c r="TLO2" s="6"/>
      <c r="TLP2" s="6"/>
      <c r="TLQ2" s="6"/>
      <c r="TLR2" s="6"/>
      <c r="TLS2" s="6"/>
      <c r="TLT2" s="6"/>
      <c r="TLU2" s="6"/>
      <c r="TLV2" s="6"/>
      <c r="TLW2" s="6"/>
      <c r="TLX2" s="6"/>
      <c r="TLY2" s="6"/>
      <c r="TLZ2" s="6"/>
      <c r="TMA2" s="6"/>
      <c r="TMB2" s="6"/>
      <c r="TMC2" s="6"/>
      <c r="TMD2" s="6"/>
      <c r="TME2" s="6"/>
      <c r="TMF2" s="6"/>
      <c r="TMG2" s="6"/>
      <c r="TMH2" s="6"/>
      <c r="TMI2" s="6"/>
      <c r="TMJ2" s="6"/>
      <c r="TMK2" s="6"/>
      <c r="TML2" s="6"/>
      <c r="TMM2" s="6"/>
      <c r="TMN2" s="6"/>
      <c r="TMO2" s="6"/>
      <c r="TMP2" s="6"/>
      <c r="TMQ2" s="6"/>
      <c r="TMR2" s="6"/>
      <c r="TMS2" s="6"/>
      <c r="TMT2" s="6"/>
      <c r="TMU2" s="6"/>
      <c r="TMV2" s="6"/>
      <c r="TMW2" s="6"/>
      <c r="TMX2" s="6"/>
      <c r="TMY2" s="6"/>
      <c r="TMZ2" s="6"/>
      <c r="TNA2" s="6"/>
      <c r="TNB2" s="6"/>
      <c r="TNC2" s="6"/>
      <c r="TND2" s="6"/>
      <c r="TNE2" s="6"/>
      <c r="TNF2" s="6"/>
      <c r="TNG2" s="6"/>
      <c r="TNH2" s="6"/>
      <c r="TNI2" s="6"/>
      <c r="TNJ2" s="6"/>
      <c r="TNK2" s="6"/>
      <c r="TNL2" s="6"/>
      <c r="TNM2" s="6"/>
      <c r="TNN2" s="6"/>
      <c r="TNO2" s="6"/>
      <c r="TNP2" s="6"/>
      <c r="TNQ2" s="6"/>
      <c r="TNR2" s="6"/>
      <c r="TNS2" s="6"/>
      <c r="TNT2" s="6"/>
      <c r="TNU2" s="6"/>
      <c r="TNV2" s="6"/>
      <c r="TNW2" s="6"/>
      <c r="TNX2" s="6"/>
      <c r="TNY2" s="6"/>
      <c r="TNZ2" s="6"/>
      <c r="TOA2" s="6"/>
      <c r="TOB2" s="6"/>
      <c r="TOC2" s="6"/>
      <c r="TOD2" s="6"/>
      <c r="TOE2" s="6"/>
      <c r="TOF2" s="6"/>
      <c r="TOG2" s="6"/>
      <c r="TOH2" s="6"/>
      <c r="TOI2" s="6"/>
      <c r="TOJ2" s="6"/>
      <c r="TOK2" s="6"/>
      <c r="TOL2" s="6"/>
      <c r="TOM2" s="6"/>
      <c r="TON2" s="6"/>
      <c r="TOO2" s="6"/>
      <c r="TOP2" s="6"/>
      <c r="TOQ2" s="6"/>
      <c r="TOR2" s="6"/>
      <c r="TOS2" s="6"/>
      <c r="TOT2" s="6"/>
      <c r="TOU2" s="6"/>
      <c r="TOV2" s="6"/>
      <c r="TOW2" s="6"/>
      <c r="TOX2" s="6"/>
      <c r="TOY2" s="6"/>
      <c r="TOZ2" s="6"/>
      <c r="TPA2" s="6"/>
      <c r="TPB2" s="6"/>
      <c r="TPC2" s="6"/>
      <c r="TPD2" s="6"/>
      <c r="TPE2" s="6"/>
      <c r="TPF2" s="6"/>
      <c r="TPG2" s="6"/>
      <c r="TPH2" s="6"/>
      <c r="TPI2" s="6"/>
      <c r="TPJ2" s="6"/>
      <c r="TPK2" s="6"/>
      <c r="TPL2" s="6"/>
      <c r="TPM2" s="6"/>
      <c r="TPN2" s="6"/>
      <c r="TPO2" s="6"/>
      <c r="TPP2" s="6"/>
      <c r="TPQ2" s="6"/>
      <c r="TPR2" s="6"/>
      <c r="TPS2" s="6"/>
      <c r="TPT2" s="6"/>
      <c r="TPU2" s="6"/>
      <c r="TPV2" s="6"/>
      <c r="TPW2" s="6"/>
      <c r="TPX2" s="6"/>
      <c r="TPY2" s="6"/>
      <c r="TPZ2" s="6"/>
      <c r="TQA2" s="6"/>
      <c r="TQB2" s="6"/>
      <c r="TQC2" s="6"/>
      <c r="TQD2" s="6"/>
      <c r="TQE2" s="6"/>
      <c r="TQF2" s="6"/>
      <c r="TQG2" s="6"/>
      <c r="TQH2" s="6"/>
      <c r="TQI2" s="6"/>
      <c r="TQJ2" s="6"/>
      <c r="TQK2" s="6"/>
      <c r="TQL2" s="6"/>
      <c r="TQM2" s="6"/>
      <c r="TQN2" s="6"/>
      <c r="TQO2" s="6"/>
      <c r="TQP2" s="6"/>
      <c r="TQQ2" s="6"/>
      <c r="TQR2" s="6"/>
      <c r="TQS2" s="6"/>
      <c r="TQT2" s="6"/>
      <c r="TQU2" s="6"/>
      <c r="TQV2" s="6"/>
      <c r="TQW2" s="6"/>
      <c r="TQX2" s="6"/>
      <c r="TQY2" s="6"/>
      <c r="TQZ2" s="6"/>
      <c r="TRA2" s="6"/>
      <c r="TRB2" s="6"/>
      <c r="TRC2" s="6"/>
      <c r="TRD2" s="6"/>
      <c r="TRE2" s="6"/>
      <c r="TRF2" s="6"/>
      <c r="TRG2" s="6"/>
      <c r="TRH2" s="6"/>
      <c r="TRI2" s="6"/>
      <c r="TRJ2" s="6"/>
      <c r="TRK2" s="6"/>
      <c r="TRL2" s="6"/>
      <c r="TRM2" s="6"/>
      <c r="TRN2" s="6"/>
      <c r="TRO2" s="6"/>
      <c r="TRP2" s="6"/>
      <c r="TRQ2" s="6"/>
      <c r="TRR2" s="6"/>
      <c r="TRS2" s="6"/>
      <c r="TRT2" s="6"/>
      <c r="TRU2" s="6"/>
      <c r="TRV2" s="6"/>
      <c r="TRW2" s="6"/>
      <c r="TRX2" s="6"/>
      <c r="TRY2" s="6"/>
      <c r="TRZ2" s="6"/>
      <c r="TSA2" s="6"/>
      <c r="TSB2" s="6"/>
      <c r="TSC2" s="6"/>
      <c r="TSD2" s="6"/>
      <c r="TSE2" s="6"/>
      <c r="TSF2" s="6"/>
      <c r="TSG2" s="6"/>
      <c r="TSH2" s="6"/>
      <c r="TSI2" s="6"/>
      <c r="TSJ2" s="6"/>
      <c r="TSK2" s="6"/>
      <c r="TSL2" s="6"/>
      <c r="TSM2" s="6"/>
      <c r="TSN2" s="6"/>
      <c r="TSO2" s="6"/>
      <c r="TSP2" s="6"/>
      <c r="TSQ2" s="6"/>
      <c r="TSR2" s="6"/>
      <c r="TSS2" s="6"/>
      <c r="TST2" s="6"/>
      <c r="TSU2" s="6"/>
      <c r="TSV2" s="6"/>
      <c r="TSW2" s="6"/>
      <c r="TSX2" s="6"/>
      <c r="TSY2" s="6"/>
      <c r="TSZ2" s="6"/>
      <c r="TTA2" s="6"/>
      <c r="TTB2" s="6"/>
      <c r="TTC2" s="6"/>
      <c r="TTD2" s="6"/>
      <c r="TTE2" s="6"/>
      <c r="TTF2" s="6"/>
      <c r="TTG2" s="6"/>
      <c r="TTH2" s="6"/>
      <c r="TTI2" s="6"/>
      <c r="TTJ2" s="6"/>
      <c r="TTK2" s="6"/>
      <c r="TTL2" s="6"/>
      <c r="TTM2" s="6"/>
      <c r="TTN2" s="6"/>
      <c r="TTO2" s="6"/>
      <c r="TTP2" s="6"/>
      <c r="TTQ2" s="6"/>
      <c r="TTR2" s="6"/>
      <c r="TTS2" s="6"/>
      <c r="TTT2" s="6"/>
      <c r="TTU2" s="6"/>
      <c r="TTV2" s="6"/>
      <c r="TTW2" s="6"/>
      <c r="TTX2" s="6"/>
      <c r="TTY2" s="6"/>
      <c r="TTZ2" s="6"/>
      <c r="TUA2" s="6"/>
      <c r="TUB2" s="6"/>
      <c r="TUC2" s="6"/>
      <c r="TUD2" s="6"/>
      <c r="TUE2" s="6"/>
      <c r="TUF2" s="6"/>
      <c r="TUG2" s="6"/>
      <c r="TUH2" s="6"/>
      <c r="TUI2" s="6"/>
      <c r="TUJ2" s="6"/>
      <c r="TUK2" s="6"/>
      <c r="TUL2" s="6"/>
      <c r="TUM2" s="6"/>
      <c r="TUN2" s="6"/>
      <c r="TUO2" s="6"/>
      <c r="TUP2" s="6"/>
      <c r="TUQ2" s="6"/>
      <c r="TUR2" s="6"/>
      <c r="TUS2" s="6"/>
      <c r="TUT2" s="6"/>
      <c r="TUU2" s="6"/>
      <c r="TUV2" s="6"/>
      <c r="TUW2" s="6"/>
      <c r="TUX2" s="6"/>
      <c r="TUY2" s="6"/>
      <c r="TUZ2" s="6"/>
      <c r="TVA2" s="6"/>
      <c r="TVB2" s="6"/>
      <c r="TVC2" s="6"/>
      <c r="TVD2" s="6"/>
      <c r="TVE2" s="6"/>
      <c r="TVF2" s="6"/>
      <c r="TVG2" s="6"/>
      <c r="TVH2" s="6"/>
      <c r="TVI2" s="6"/>
      <c r="TVJ2" s="6"/>
      <c r="TVK2" s="6"/>
      <c r="TVL2" s="6"/>
      <c r="TVM2" s="6"/>
      <c r="TVN2" s="6"/>
      <c r="TVO2" s="6"/>
      <c r="TVP2" s="6"/>
      <c r="TVQ2" s="6"/>
      <c r="TVR2" s="6"/>
      <c r="TVS2" s="6"/>
      <c r="TVT2" s="6"/>
      <c r="TVU2" s="6"/>
      <c r="TVV2" s="6"/>
      <c r="TVW2" s="6"/>
      <c r="TVX2" s="6"/>
      <c r="TVY2" s="6"/>
      <c r="TVZ2" s="6"/>
      <c r="TWA2" s="6"/>
      <c r="TWB2" s="6"/>
      <c r="TWC2" s="6"/>
      <c r="TWD2" s="6"/>
      <c r="TWE2" s="6"/>
      <c r="TWF2" s="6"/>
      <c r="TWG2" s="6"/>
      <c r="TWH2" s="6"/>
      <c r="TWI2" s="6"/>
      <c r="TWJ2" s="6"/>
      <c r="TWK2" s="6"/>
      <c r="TWL2" s="6"/>
      <c r="TWM2" s="6"/>
      <c r="TWN2" s="6"/>
      <c r="TWO2" s="6"/>
      <c r="TWP2" s="6"/>
      <c r="TWQ2" s="6"/>
      <c r="TWR2" s="6"/>
      <c r="TWS2" s="6"/>
      <c r="TWT2" s="6"/>
      <c r="TWU2" s="6"/>
      <c r="TWV2" s="6"/>
      <c r="TWW2" s="6"/>
      <c r="TWX2" s="6"/>
      <c r="TWY2" s="6"/>
      <c r="TWZ2" s="6"/>
      <c r="TXA2" s="6"/>
      <c r="TXB2" s="6"/>
      <c r="TXC2" s="6"/>
      <c r="TXD2" s="6"/>
      <c r="TXE2" s="6"/>
      <c r="TXF2" s="6"/>
      <c r="TXG2" s="6"/>
      <c r="TXH2" s="6"/>
      <c r="TXI2" s="6"/>
      <c r="TXJ2" s="6"/>
      <c r="TXK2" s="6"/>
      <c r="TXL2" s="6"/>
      <c r="TXM2" s="6"/>
      <c r="TXN2" s="6"/>
      <c r="TXO2" s="6"/>
      <c r="TXP2" s="6"/>
      <c r="TXQ2" s="6"/>
      <c r="TXR2" s="6"/>
      <c r="TXS2" s="6"/>
      <c r="TXT2" s="6"/>
      <c r="TXU2" s="6"/>
      <c r="TXV2" s="6"/>
      <c r="TXW2" s="6"/>
      <c r="TXX2" s="6"/>
      <c r="TXY2" s="6"/>
      <c r="TXZ2" s="6"/>
      <c r="TYA2" s="6"/>
      <c r="TYB2" s="6"/>
      <c r="TYC2" s="6"/>
      <c r="TYD2" s="6"/>
      <c r="TYE2" s="6"/>
      <c r="TYF2" s="6"/>
      <c r="TYG2" s="6"/>
      <c r="TYH2" s="6"/>
      <c r="TYI2" s="6"/>
      <c r="TYJ2" s="6"/>
      <c r="TYK2" s="6"/>
      <c r="TYL2" s="6"/>
      <c r="TYM2" s="6"/>
      <c r="TYN2" s="6"/>
      <c r="TYO2" s="6"/>
      <c r="TYP2" s="6"/>
      <c r="TYQ2" s="6"/>
      <c r="TYR2" s="6"/>
      <c r="TYS2" s="6"/>
      <c r="TYT2" s="6"/>
      <c r="TYU2" s="6"/>
      <c r="TYV2" s="6"/>
      <c r="TYW2" s="6"/>
      <c r="TYX2" s="6"/>
      <c r="TYY2" s="6"/>
      <c r="TYZ2" s="6"/>
      <c r="TZA2" s="6"/>
      <c r="TZB2" s="6"/>
      <c r="TZC2" s="6"/>
      <c r="TZD2" s="6"/>
      <c r="TZE2" s="6"/>
      <c r="TZF2" s="6"/>
      <c r="TZG2" s="6"/>
      <c r="TZH2" s="6"/>
      <c r="TZI2" s="6"/>
      <c r="TZJ2" s="6"/>
      <c r="TZK2" s="6"/>
      <c r="TZL2" s="6"/>
      <c r="TZM2" s="6"/>
      <c r="TZN2" s="6"/>
      <c r="TZO2" s="6"/>
      <c r="TZP2" s="6"/>
      <c r="TZQ2" s="6"/>
      <c r="TZR2" s="6"/>
      <c r="TZS2" s="6"/>
      <c r="TZT2" s="6"/>
      <c r="TZU2" s="6"/>
      <c r="TZV2" s="6"/>
      <c r="TZW2" s="6"/>
      <c r="TZX2" s="6"/>
      <c r="TZY2" s="6"/>
      <c r="TZZ2" s="6"/>
      <c r="UAA2" s="6"/>
      <c r="UAB2" s="6"/>
      <c r="UAC2" s="6"/>
      <c r="UAD2" s="6"/>
      <c r="UAE2" s="6"/>
      <c r="UAF2" s="6"/>
      <c r="UAG2" s="6"/>
      <c r="UAH2" s="6"/>
      <c r="UAI2" s="6"/>
      <c r="UAJ2" s="6"/>
      <c r="UAK2" s="6"/>
      <c r="UAL2" s="6"/>
      <c r="UAM2" s="6"/>
      <c r="UAN2" s="6"/>
      <c r="UAO2" s="6"/>
      <c r="UAP2" s="6"/>
      <c r="UAQ2" s="6"/>
      <c r="UAR2" s="6"/>
      <c r="UAS2" s="6"/>
      <c r="UAT2" s="6"/>
      <c r="UAU2" s="6"/>
      <c r="UAV2" s="6"/>
      <c r="UAW2" s="6"/>
      <c r="UAX2" s="6"/>
      <c r="UAY2" s="6"/>
      <c r="UAZ2" s="6"/>
      <c r="UBA2" s="6"/>
      <c r="UBB2" s="6"/>
      <c r="UBC2" s="6"/>
      <c r="UBD2" s="6"/>
      <c r="UBE2" s="6"/>
      <c r="UBF2" s="6"/>
      <c r="UBG2" s="6"/>
      <c r="UBH2" s="6"/>
      <c r="UBI2" s="6"/>
      <c r="UBJ2" s="6"/>
      <c r="UBK2" s="6"/>
      <c r="UBL2" s="6"/>
      <c r="UBM2" s="6"/>
      <c r="UBN2" s="6"/>
      <c r="UBO2" s="6"/>
      <c r="UBP2" s="6"/>
      <c r="UBQ2" s="6"/>
      <c r="UBR2" s="6"/>
      <c r="UBS2" s="6"/>
      <c r="UBT2" s="6"/>
      <c r="UBU2" s="6"/>
      <c r="UBV2" s="6"/>
      <c r="UBW2" s="6"/>
      <c r="UBX2" s="6"/>
      <c r="UBY2" s="6"/>
      <c r="UBZ2" s="6"/>
      <c r="UCA2" s="6"/>
      <c r="UCB2" s="6"/>
      <c r="UCC2" s="6"/>
      <c r="UCD2" s="6"/>
      <c r="UCE2" s="6"/>
      <c r="UCF2" s="6"/>
      <c r="UCG2" s="6"/>
      <c r="UCH2" s="6"/>
      <c r="UCI2" s="6"/>
      <c r="UCJ2" s="6"/>
      <c r="UCK2" s="6"/>
      <c r="UCL2" s="6"/>
      <c r="UCM2" s="6"/>
      <c r="UCN2" s="6"/>
      <c r="UCO2" s="6"/>
      <c r="UCP2" s="6"/>
      <c r="UCQ2" s="6"/>
      <c r="UCR2" s="6"/>
      <c r="UCS2" s="6"/>
      <c r="UCT2" s="6"/>
      <c r="UCU2" s="6"/>
      <c r="UCV2" s="6"/>
      <c r="UCW2" s="6"/>
      <c r="UCX2" s="6"/>
      <c r="UCY2" s="6"/>
      <c r="UCZ2" s="6"/>
      <c r="UDA2" s="6"/>
      <c r="UDB2" s="6"/>
      <c r="UDC2" s="6"/>
      <c r="UDD2" s="6"/>
      <c r="UDE2" s="6"/>
      <c r="UDF2" s="6"/>
      <c r="UDG2" s="6"/>
      <c r="UDH2" s="6"/>
      <c r="UDI2" s="6"/>
      <c r="UDJ2" s="6"/>
      <c r="UDK2" s="6"/>
      <c r="UDL2" s="6"/>
      <c r="UDM2" s="6"/>
      <c r="UDN2" s="6"/>
      <c r="UDO2" s="6"/>
      <c r="UDP2" s="6"/>
      <c r="UDQ2" s="6"/>
      <c r="UDR2" s="6"/>
      <c r="UDS2" s="6"/>
      <c r="UDT2" s="6"/>
      <c r="UDU2" s="6"/>
      <c r="UDV2" s="6"/>
      <c r="UDW2" s="6"/>
      <c r="UDX2" s="6"/>
      <c r="UDY2" s="6"/>
      <c r="UDZ2" s="6"/>
      <c r="UEA2" s="6"/>
      <c r="UEB2" s="6"/>
      <c r="UEC2" s="6"/>
      <c r="UED2" s="6"/>
      <c r="UEE2" s="6"/>
      <c r="UEF2" s="6"/>
      <c r="UEG2" s="6"/>
      <c r="UEH2" s="6"/>
      <c r="UEI2" s="6"/>
      <c r="UEJ2" s="6"/>
      <c r="UEK2" s="6"/>
      <c r="UEL2" s="6"/>
      <c r="UEM2" s="6"/>
      <c r="UEN2" s="6"/>
      <c r="UEO2" s="6"/>
      <c r="UEP2" s="6"/>
      <c r="UEQ2" s="6"/>
      <c r="UER2" s="6"/>
      <c r="UES2" s="6"/>
      <c r="UET2" s="6"/>
      <c r="UEU2" s="6"/>
      <c r="UEV2" s="6"/>
      <c r="UEW2" s="6"/>
      <c r="UEX2" s="6"/>
      <c r="UEY2" s="6"/>
      <c r="UEZ2" s="6"/>
      <c r="UFA2" s="6"/>
      <c r="UFB2" s="6"/>
      <c r="UFC2" s="6"/>
      <c r="UFD2" s="6"/>
      <c r="UFE2" s="6"/>
      <c r="UFF2" s="6"/>
      <c r="UFG2" s="6"/>
      <c r="UFH2" s="6"/>
      <c r="UFI2" s="6"/>
      <c r="UFJ2" s="6"/>
      <c r="UFK2" s="6"/>
      <c r="UFL2" s="6"/>
      <c r="UFM2" s="6"/>
      <c r="UFN2" s="6"/>
      <c r="UFO2" s="6"/>
      <c r="UFP2" s="6"/>
      <c r="UFQ2" s="6"/>
      <c r="UFR2" s="6"/>
      <c r="UFS2" s="6"/>
      <c r="UFT2" s="6"/>
      <c r="UFU2" s="6"/>
      <c r="UFV2" s="6"/>
      <c r="UFW2" s="6"/>
      <c r="UFX2" s="6"/>
      <c r="UFY2" s="6"/>
      <c r="UFZ2" s="6"/>
      <c r="UGA2" s="6"/>
      <c r="UGB2" s="6"/>
      <c r="UGC2" s="6"/>
      <c r="UGD2" s="6"/>
      <c r="UGE2" s="6"/>
      <c r="UGF2" s="6"/>
      <c r="UGG2" s="6"/>
      <c r="UGH2" s="6"/>
      <c r="UGI2" s="6"/>
      <c r="UGJ2" s="6"/>
      <c r="UGK2" s="6"/>
      <c r="UGL2" s="6"/>
      <c r="UGM2" s="6"/>
      <c r="UGN2" s="6"/>
      <c r="UGO2" s="6"/>
      <c r="UGP2" s="6"/>
      <c r="UGQ2" s="6"/>
      <c r="UGR2" s="6"/>
      <c r="UGS2" s="6"/>
      <c r="UGT2" s="6"/>
      <c r="UGU2" s="6"/>
      <c r="UGV2" s="6"/>
      <c r="UGW2" s="6"/>
      <c r="UGX2" s="6"/>
      <c r="UGY2" s="6"/>
      <c r="UGZ2" s="6"/>
      <c r="UHA2" s="6"/>
      <c r="UHB2" s="6"/>
      <c r="UHC2" s="6"/>
      <c r="UHD2" s="6"/>
      <c r="UHE2" s="6"/>
      <c r="UHF2" s="6"/>
      <c r="UHG2" s="6"/>
      <c r="UHH2" s="6"/>
      <c r="UHI2" s="6"/>
      <c r="UHJ2" s="6"/>
      <c r="UHK2" s="6"/>
      <c r="UHL2" s="6"/>
      <c r="UHM2" s="6"/>
      <c r="UHN2" s="6"/>
      <c r="UHO2" s="6"/>
      <c r="UHP2" s="6"/>
      <c r="UHQ2" s="6"/>
      <c r="UHR2" s="6"/>
      <c r="UHS2" s="6"/>
      <c r="UHT2" s="6"/>
      <c r="UHU2" s="6"/>
      <c r="UHV2" s="6"/>
      <c r="UHW2" s="6"/>
      <c r="UHX2" s="6"/>
      <c r="UHY2" s="6"/>
      <c r="UHZ2" s="6"/>
      <c r="UIA2" s="6"/>
      <c r="UIB2" s="6"/>
      <c r="UIC2" s="6"/>
      <c r="UID2" s="6"/>
      <c r="UIE2" s="6"/>
      <c r="UIF2" s="6"/>
      <c r="UIG2" s="6"/>
      <c r="UIH2" s="6"/>
      <c r="UII2" s="6"/>
      <c r="UIJ2" s="6"/>
      <c r="UIK2" s="6"/>
      <c r="UIL2" s="6"/>
      <c r="UIM2" s="6"/>
      <c r="UIN2" s="6"/>
      <c r="UIO2" s="6"/>
      <c r="UIP2" s="6"/>
      <c r="UIQ2" s="6"/>
      <c r="UIR2" s="6"/>
      <c r="UIS2" s="6"/>
      <c r="UIT2" s="6"/>
      <c r="UIU2" s="6"/>
      <c r="UIV2" s="6"/>
      <c r="UIW2" s="6"/>
      <c r="UIX2" s="6"/>
      <c r="UIY2" s="6"/>
      <c r="UIZ2" s="6"/>
      <c r="UJA2" s="6"/>
      <c r="UJB2" s="6"/>
      <c r="UJC2" s="6"/>
      <c r="UJD2" s="6"/>
      <c r="UJE2" s="6"/>
      <c r="UJF2" s="6"/>
      <c r="UJG2" s="6"/>
      <c r="UJH2" s="6"/>
      <c r="UJI2" s="6"/>
      <c r="UJJ2" s="6"/>
      <c r="UJK2" s="6"/>
      <c r="UJL2" s="6"/>
      <c r="UJM2" s="6"/>
      <c r="UJN2" s="6"/>
      <c r="UJO2" s="6"/>
      <c r="UJP2" s="6"/>
      <c r="UJQ2" s="6"/>
      <c r="UJR2" s="6"/>
      <c r="UJS2" s="6"/>
      <c r="UJT2" s="6"/>
      <c r="UJU2" s="6"/>
      <c r="UJV2" s="6"/>
      <c r="UJW2" s="6"/>
      <c r="UJX2" s="6"/>
      <c r="UJY2" s="6"/>
      <c r="UJZ2" s="6"/>
      <c r="UKA2" s="6"/>
      <c r="UKB2" s="6"/>
      <c r="UKC2" s="6"/>
      <c r="UKD2" s="6"/>
      <c r="UKE2" s="6"/>
      <c r="UKF2" s="6"/>
      <c r="UKG2" s="6"/>
      <c r="UKH2" s="6"/>
      <c r="UKI2" s="6"/>
      <c r="UKJ2" s="6"/>
      <c r="UKK2" s="6"/>
      <c r="UKL2" s="6"/>
      <c r="UKM2" s="6"/>
      <c r="UKN2" s="6"/>
      <c r="UKO2" s="6"/>
      <c r="UKP2" s="6"/>
      <c r="UKQ2" s="6"/>
      <c r="UKR2" s="6"/>
      <c r="UKS2" s="6"/>
      <c r="UKT2" s="6"/>
      <c r="UKU2" s="6"/>
      <c r="UKV2" s="6"/>
      <c r="UKW2" s="6"/>
      <c r="UKX2" s="6"/>
      <c r="UKY2" s="6"/>
      <c r="UKZ2" s="6"/>
      <c r="ULA2" s="6"/>
      <c r="ULB2" s="6"/>
      <c r="ULC2" s="6"/>
      <c r="ULD2" s="6"/>
      <c r="ULE2" s="6"/>
      <c r="ULF2" s="6"/>
      <c r="ULG2" s="6"/>
      <c r="ULH2" s="6"/>
      <c r="ULI2" s="6"/>
      <c r="ULJ2" s="6"/>
      <c r="ULK2" s="6"/>
      <c r="ULL2" s="6"/>
      <c r="ULM2" s="6"/>
      <c r="ULN2" s="6"/>
      <c r="ULO2" s="6"/>
      <c r="ULP2" s="6"/>
      <c r="ULQ2" s="6"/>
      <c r="ULR2" s="6"/>
      <c r="ULS2" s="6"/>
      <c r="ULT2" s="6"/>
      <c r="ULU2" s="6"/>
      <c r="ULV2" s="6"/>
      <c r="ULW2" s="6"/>
      <c r="ULX2" s="6"/>
      <c r="ULY2" s="6"/>
      <c r="ULZ2" s="6"/>
      <c r="UMA2" s="6"/>
      <c r="UMB2" s="6"/>
      <c r="UMC2" s="6"/>
      <c r="UMD2" s="6"/>
      <c r="UME2" s="6"/>
      <c r="UMF2" s="6"/>
      <c r="UMG2" s="6"/>
      <c r="UMH2" s="6"/>
      <c r="UMI2" s="6"/>
      <c r="UMJ2" s="6"/>
      <c r="UMK2" s="6"/>
      <c r="UML2" s="6"/>
      <c r="UMM2" s="6"/>
      <c r="UMN2" s="6"/>
      <c r="UMO2" s="6"/>
      <c r="UMP2" s="6"/>
      <c r="UMQ2" s="6"/>
      <c r="UMR2" s="6"/>
      <c r="UMS2" s="6"/>
      <c r="UMT2" s="6"/>
      <c r="UMU2" s="6"/>
      <c r="UMV2" s="6"/>
      <c r="UMW2" s="6"/>
      <c r="UMX2" s="6"/>
      <c r="UMY2" s="6"/>
      <c r="UMZ2" s="6"/>
      <c r="UNA2" s="6"/>
      <c r="UNB2" s="6"/>
      <c r="UNC2" s="6"/>
      <c r="UND2" s="6"/>
      <c r="UNE2" s="6"/>
      <c r="UNF2" s="6"/>
      <c r="UNG2" s="6"/>
      <c r="UNH2" s="6"/>
      <c r="UNI2" s="6"/>
      <c r="UNJ2" s="6"/>
      <c r="UNK2" s="6"/>
      <c r="UNL2" s="6"/>
      <c r="UNM2" s="6"/>
      <c r="UNN2" s="6"/>
      <c r="UNO2" s="6"/>
      <c r="UNP2" s="6"/>
      <c r="UNQ2" s="6"/>
      <c r="UNR2" s="6"/>
      <c r="UNS2" s="6"/>
      <c r="UNT2" s="6"/>
      <c r="UNU2" s="6"/>
      <c r="UNV2" s="6"/>
      <c r="UNW2" s="6"/>
      <c r="UNX2" s="6"/>
      <c r="UNY2" s="6"/>
      <c r="UNZ2" s="6"/>
      <c r="UOA2" s="6"/>
      <c r="UOB2" s="6"/>
      <c r="UOC2" s="6"/>
      <c r="UOD2" s="6"/>
      <c r="UOE2" s="6"/>
      <c r="UOF2" s="6"/>
      <c r="UOG2" s="6"/>
      <c r="UOH2" s="6"/>
      <c r="UOI2" s="6"/>
      <c r="UOJ2" s="6"/>
      <c r="UOK2" s="6"/>
      <c r="UOL2" s="6"/>
      <c r="UOM2" s="6"/>
      <c r="UON2" s="6"/>
      <c r="UOO2" s="6"/>
      <c r="UOP2" s="6"/>
      <c r="UOQ2" s="6"/>
      <c r="UOR2" s="6"/>
      <c r="UOS2" s="6"/>
      <c r="UOT2" s="6"/>
      <c r="UOU2" s="6"/>
      <c r="UOV2" s="6"/>
      <c r="UOW2" s="6"/>
      <c r="UOX2" s="6"/>
      <c r="UOY2" s="6"/>
      <c r="UOZ2" s="6"/>
      <c r="UPA2" s="6"/>
      <c r="UPB2" s="6"/>
      <c r="UPC2" s="6"/>
      <c r="UPD2" s="6"/>
      <c r="UPE2" s="6"/>
      <c r="UPF2" s="6"/>
      <c r="UPG2" s="6"/>
      <c r="UPH2" s="6"/>
      <c r="UPI2" s="6"/>
      <c r="UPJ2" s="6"/>
      <c r="UPK2" s="6"/>
      <c r="UPL2" s="6"/>
      <c r="UPM2" s="6"/>
      <c r="UPN2" s="6"/>
      <c r="UPO2" s="6"/>
      <c r="UPP2" s="6"/>
      <c r="UPQ2" s="6"/>
      <c r="UPR2" s="6"/>
      <c r="UPS2" s="6"/>
      <c r="UPT2" s="6"/>
      <c r="UPU2" s="6"/>
      <c r="UPV2" s="6"/>
      <c r="UPW2" s="6"/>
      <c r="UPX2" s="6"/>
      <c r="UPY2" s="6"/>
      <c r="UPZ2" s="6"/>
      <c r="UQA2" s="6"/>
      <c r="UQB2" s="6"/>
      <c r="UQC2" s="6"/>
      <c r="UQD2" s="6"/>
      <c r="UQE2" s="6"/>
      <c r="UQF2" s="6"/>
      <c r="UQG2" s="6"/>
      <c r="UQH2" s="6"/>
      <c r="UQI2" s="6"/>
      <c r="UQJ2" s="6"/>
      <c r="UQK2" s="6"/>
      <c r="UQL2" s="6"/>
      <c r="UQM2" s="6"/>
      <c r="UQN2" s="6"/>
      <c r="UQO2" s="6"/>
      <c r="UQP2" s="6"/>
      <c r="UQQ2" s="6"/>
      <c r="UQR2" s="6"/>
      <c r="UQS2" s="6"/>
      <c r="UQT2" s="6"/>
      <c r="UQU2" s="6"/>
      <c r="UQV2" s="6"/>
      <c r="UQW2" s="6"/>
      <c r="UQX2" s="6"/>
      <c r="UQY2" s="6"/>
      <c r="UQZ2" s="6"/>
      <c r="URA2" s="6"/>
      <c r="URB2" s="6"/>
      <c r="URC2" s="6"/>
      <c r="URD2" s="6"/>
      <c r="URE2" s="6"/>
      <c r="URF2" s="6"/>
      <c r="URG2" s="6"/>
      <c r="URH2" s="6"/>
      <c r="URI2" s="6"/>
      <c r="URJ2" s="6"/>
      <c r="URK2" s="6"/>
      <c r="URL2" s="6"/>
      <c r="URM2" s="6"/>
      <c r="URN2" s="6"/>
      <c r="URO2" s="6"/>
      <c r="URP2" s="6"/>
      <c r="URQ2" s="6"/>
      <c r="URR2" s="6"/>
      <c r="URS2" s="6"/>
      <c r="URT2" s="6"/>
      <c r="URU2" s="6"/>
      <c r="URV2" s="6"/>
      <c r="URW2" s="6"/>
      <c r="URX2" s="6"/>
      <c r="URY2" s="6"/>
      <c r="URZ2" s="6"/>
      <c r="USA2" s="6"/>
      <c r="USB2" s="6"/>
      <c r="USC2" s="6"/>
      <c r="USD2" s="6"/>
      <c r="USE2" s="6"/>
      <c r="USF2" s="6"/>
      <c r="USG2" s="6"/>
      <c r="USH2" s="6"/>
      <c r="USI2" s="6"/>
      <c r="USJ2" s="6"/>
      <c r="USK2" s="6"/>
      <c r="USL2" s="6"/>
      <c r="USM2" s="6"/>
      <c r="USN2" s="6"/>
      <c r="USO2" s="6"/>
      <c r="USP2" s="6"/>
      <c r="USQ2" s="6"/>
      <c r="USR2" s="6"/>
      <c r="USS2" s="6"/>
      <c r="UST2" s="6"/>
      <c r="USU2" s="6"/>
      <c r="USV2" s="6"/>
      <c r="USW2" s="6"/>
      <c r="USX2" s="6"/>
      <c r="USY2" s="6"/>
      <c r="USZ2" s="6"/>
      <c r="UTA2" s="6"/>
      <c r="UTB2" s="6"/>
      <c r="UTC2" s="6"/>
      <c r="UTD2" s="6"/>
      <c r="UTE2" s="6"/>
      <c r="UTF2" s="6"/>
      <c r="UTG2" s="6"/>
      <c r="UTH2" s="6"/>
      <c r="UTI2" s="6"/>
      <c r="UTJ2" s="6"/>
      <c r="UTK2" s="6"/>
      <c r="UTL2" s="6"/>
      <c r="UTM2" s="6"/>
      <c r="UTN2" s="6"/>
      <c r="UTO2" s="6"/>
      <c r="UTP2" s="6"/>
      <c r="UTQ2" s="6"/>
      <c r="UTR2" s="6"/>
      <c r="UTS2" s="6"/>
      <c r="UTT2" s="6"/>
      <c r="UTU2" s="6"/>
      <c r="UTV2" s="6"/>
      <c r="UTW2" s="6"/>
      <c r="UTX2" s="6"/>
      <c r="UTY2" s="6"/>
      <c r="UTZ2" s="6"/>
      <c r="UUA2" s="6"/>
      <c r="UUB2" s="6"/>
      <c r="UUC2" s="6"/>
      <c r="UUD2" s="6"/>
      <c r="UUE2" s="6"/>
      <c r="UUF2" s="6"/>
      <c r="UUG2" s="6"/>
      <c r="UUH2" s="6"/>
      <c r="UUI2" s="6"/>
      <c r="UUJ2" s="6"/>
      <c r="UUK2" s="6"/>
      <c r="UUL2" s="6"/>
      <c r="UUM2" s="6"/>
      <c r="UUN2" s="6"/>
      <c r="UUO2" s="6"/>
      <c r="UUP2" s="6"/>
      <c r="UUQ2" s="6"/>
      <c r="UUR2" s="6"/>
      <c r="UUS2" s="6"/>
      <c r="UUT2" s="6"/>
      <c r="UUU2" s="6"/>
      <c r="UUV2" s="6"/>
      <c r="UUW2" s="6"/>
      <c r="UUX2" s="6"/>
      <c r="UUY2" s="6"/>
      <c r="UUZ2" s="6"/>
      <c r="UVA2" s="6"/>
      <c r="UVB2" s="6"/>
      <c r="UVC2" s="6"/>
      <c r="UVD2" s="6"/>
      <c r="UVE2" s="6"/>
      <c r="UVF2" s="6"/>
      <c r="UVG2" s="6"/>
      <c r="UVH2" s="6"/>
      <c r="UVI2" s="6"/>
      <c r="UVJ2" s="6"/>
      <c r="UVK2" s="6"/>
      <c r="UVL2" s="6"/>
      <c r="UVM2" s="6"/>
      <c r="UVN2" s="6"/>
      <c r="UVO2" s="6"/>
      <c r="UVP2" s="6"/>
      <c r="UVQ2" s="6"/>
      <c r="UVR2" s="6"/>
      <c r="UVS2" s="6"/>
      <c r="UVT2" s="6"/>
      <c r="UVU2" s="6"/>
      <c r="UVV2" s="6"/>
      <c r="UVW2" s="6"/>
      <c r="UVX2" s="6"/>
      <c r="UVY2" s="6"/>
      <c r="UVZ2" s="6"/>
      <c r="UWA2" s="6"/>
      <c r="UWB2" s="6"/>
      <c r="UWC2" s="6"/>
      <c r="UWD2" s="6"/>
      <c r="UWE2" s="6"/>
      <c r="UWF2" s="6"/>
      <c r="UWG2" s="6"/>
      <c r="UWH2" s="6"/>
      <c r="UWI2" s="6"/>
      <c r="UWJ2" s="6"/>
      <c r="UWK2" s="6"/>
      <c r="UWL2" s="6"/>
      <c r="UWM2" s="6"/>
      <c r="UWN2" s="6"/>
      <c r="UWO2" s="6"/>
      <c r="UWP2" s="6"/>
      <c r="UWQ2" s="6"/>
      <c r="UWR2" s="6"/>
      <c r="UWS2" s="6"/>
      <c r="UWT2" s="6"/>
      <c r="UWU2" s="6"/>
      <c r="UWV2" s="6"/>
      <c r="UWW2" s="6"/>
      <c r="UWX2" s="6"/>
      <c r="UWY2" s="6"/>
      <c r="UWZ2" s="6"/>
      <c r="UXA2" s="6"/>
      <c r="UXB2" s="6"/>
      <c r="UXC2" s="6"/>
      <c r="UXD2" s="6"/>
      <c r="UXE2" s="6"/>
      <c r="UXF2" s="6"/>
      <c r="UXG2" s="6"/>
      <c r="UXH2" s="6"/>
      <c r="UXI2" s="6"/>
      <c r="UXJ2" s="6"/>
      <c r="UXK2" s="6"/>
      <c r="UXL2" s="6"/>
      <c r="UXM2" s="6"/>
      <c r="UXN2" s="6"/>
      <c r="UXO2" s="6"/>
      <c r="UXP2" s="6"/>
      <c r="UXQ2" s="6"/>
      <c r="UXR2" s="6"/>
      <c r="UXS2" s="6"/>
      <c r="UXT2" s="6"/>
      <c r="UXU2" s="6"/>
      <c r="UXV2" s="6"/>
      <c r="UXW2" s="6"/>
      <c r="UXX2" s="6"/>
      <c r="UXY2" s="6"/>
      <c r="UXZ2" s="6"/>
      <c r="UYA2" s="6"/>
      <c r="UYB2" s="6"/>
      <c r="UYC2" s="6"/>
      <c r="UYD2" s="6"/>
      <c r="UYE2" s="6"/>
      <c r="UYF2" s="6"/>
      <c r="UYG2" s="6"/>
      <c r="UYH2" s="6"/>
      <c r="UYI2" s="6"/>
      <c r="UYJ2" s="6"/>
      <c r="UYK2" s="6"/>
      <c r="UYL2" s="6"/>
      <c r="UYM2" s="6"/>
      <c r="UYN2" s="6"/>
      <c r="UYO2" s="6"/>
      <c r="UYP2" s="6"/>
      <c r="UYQ2" s="6"/>
      <c r="UYR2" s="6"/>
      <c r="UYS2" s="6"/>
      <c r="UYT2" s="6"/>
      <c r="UYU2" s="6"/>
      <c r="UYV2" s="6"/>
      <c r="UYW2" s="6"/>
      <c r="UYX2" s="6"/>
      <c r="UYY2" s="6"/>
      <c r="UYZ2" s="6"/>
      <c r="UZA2" s="6"/>
      <c r="UZB2" s="6"/>
      <c r="UZC2" s="6"/>
      <c r="UZD2" s="6"/>
      <c r="UZE2" s="6"/>
      <c r="UZF2" s="6"/>
      <c r="UZG2" s="6"/>
      <c r="UZH2" s="6"/>
      <c r="UZI2" s="6"/>
      <c r="UZJ2" s="6"/>
      <c r="UZK2" s="6"/>
      <c r="UZL2" s="6"/>
      <c r="UZM2" s="6"/>
      <c r="UZN2" s="6"/>
      <c r="UZO2" s="6"/>
      <c r="UZP2" s="6"/>
      <c r="UZQ2" s="6"/>
      <c r="UZR2" s="6"/>
      <c r="UZS2" s="6"/>
      <c r="UZT2" s="6"/>
      <c r="UZU2" s="6"/>
      <c r="UZV2" s="6"/>
      <c r="UZW2" s="6"/>
      <c r="UZX2" s="6"/>
      <c r="UZY2" s="6"/>
      <c r="UZZ2" s="6"/>
      <c r="VAA2" s="6"/>
      <c r="VAB2" s="6"/>
      <c r="VAC2" s="6"/>
      <c r="VAD2" s="6"/>
      <c r="VAE2" s="6"/>
      <c r="VAF2" s="6"/>
      <c r="VAG2" s="6"/>
      <c r="VAH2" s="6"/>
      <c r="VAI2" s="6"/>
      <c r="VAJ2" s="6"/>
      <c r="VAK2" s="6"/>
      <c r="VAL2" s="6"/>
      <c r="VAM2" s="6"/>
      <c r="VAN2" s="6"/>
      <c r="VAO2" s="6"/>
      <c r="VAP2" s="6"/>
      <c r="VAQ2" s="6"/>
      <c r="VAR2" s="6"/>
      <c r="VAS2" s="6"/>
      <c r="VAT2" s="6"/>
      <c r="VAU2" s="6"/>
      <c r="VAV2" s="6"/>
      <c r="VAW2" s="6"/>
      <c r="VAX2" s="6"/>
      <c r="VAY2" s="6"/>
      <c r="VAZ2" s="6"/>
      <c r="VBA2" s="6"/>
      <c r="VBB2" s="6"/>
      <c r="VBC2" s="6"/>
      <c r="VBD2" s="6"/>
      <c r="VBE2" s="6"/>
      <c r="VBF2" s="6"/>
      <c r="VBG2" s="6"/>
      <c r="VBH2" s="6"/>
      <c r="VBI2" s="6"/>
      <c r="VBJ2" s="6"/>
      <c r="VBK2" s="6"/>
      <c r="VBL2" s="6"/>
      <c r="VBM2" s="6"/>
      <c r="VBN2" s="6"/>
      <c r="VBO2" s="6"/>
      <c r="VBP2" s="6"/>
      <c r="VBQ2" s="6"/>
      <c r="VBR2" s="6"/>
      <c r="VBS2" s="6"/>
      <c r="VBT2" s="6"/>
      <c r="VBU2" s="6"/>
      <c r="VBV2" s="6"/>
      <c r="VBW2" s="6"/>
      <c r="VBX2" s="6"/>
      <c r="VBY2" s="6"/>
      <c r="VBZ2" s="6"/>
      <c r="VCA2" s="6"/>
      <c r="VCB2" s="6"/>
      <c r="VCC2" s="6"/>
      <c r="VCD2" s="6"/>
      <c r="VCE2" s="6"/>
      <c r="VCF2" s="6"/>
      <c r="VCG2" s="6"/>
      <c r="VCH2" s="6"/>
      <c r="VCI2" s="6"/>
      <c r="VCJ2" s="6"/>
      <c r="VCK2" s="6"/>
      <c r="VCL2" s="6"/>
      <c r="VCM2" s="6"/>
      <c r="VCN2" s="6"/>
      <c r="VCO2" s="6"/>
      <c r="VCP2" s="6"/>
      <c r="VCQ2" s="6"/>
      <c r="VCR2" s="6"/>
      <c r="VCS2" s="6"/>
      <c r="VCT2" s="6"/>
      <c r="VCU2" s="6"/>
      <c r="VCV2" s="6"/>
      <c r="VCW2" s="6"/>
      <c r="VCX2" s="6"/>
      <c r="VCY2" s="6"/>
      <c r="VCZ2" s="6"/>
      <c r="VDA2" s="6"/>
      <c r="VDB2" s="6"/>
      <c r="VDC2" s="6"/>
      <c r="VDD2" s="6"/>
      <c r="VDE2" s="6"/>
      <c r="VDF2" s="6"/>
      <c r="VDG2" s="6"/>
      <c r="VDH2" s="6"/>
      <c r="VDI2" s="6"/>
      <c r="VDJ2" s="6"/>
      <c r="VDK2" s="6"/>
      <c r="VDL2" s="6"/>
      <c r="VDM2" s="6"/>
      <c r="VDN2" s="6"/>
      <c r="VDO2" s="6"/>
      <c r="VDP2" s="6"/>
      <c r="VDQ2" s="6"/>
      <c r="VDR2" s="6"/>
      <c r="VDS2" s="6"/>
      <c r="VDT2" s="6"/>
      <c r="VDU2" s="6"/>
      <c r="VDV2" s="6"/>
      <c r="VDW2" s="6"/>
      <c r="VDX2" s="6"/>
      <c r="VDY2" s="6"/>
      <c r="VDZ2" s="6"/>
      <c r="VEA2" s="6"/>
      <c r="VEB2" s="6"/>
      <c r="VEC2" s="6"/>
      <c r="VED2" s="6"/>
      <c r="VEE2" s="6"/>
      <c r="VEF2" s="6"/>
      <c r="VEG2" s="6"/>
      <c r="VEH2" s="6"/>
      <c r="VEI2" s="6"/>
      <c r="VEJ2" s="6"/>
      <c r="VEK2" s="6"/>
      <c r="VEL2" s="6"/>
      <c r="VEM2" s="6"/>
      <c r="VEN2" s="6"/>
      <c r="VEO2" s="6"/>
      <c r="VEP2" s="6"/>
      <c r="VEQ2" s="6"/>
      <c r="VER2" s="6"/>
      <c r="VES2" s="6"/>
      <c r="VET2" s="6"/>
      <c r="VEU2" s="6"/>
      <c r="VEV2" s="6"/>
      <c r="VEW2" s="6"/>
      <c r="VEX2" s="6"/>
      <c r="VEY2" s="6"/>
      <c r="VEZ2" s="6"/>
      <c r="VFA2" s="6"/>
      <c r="VFB2" s="6"/>
      <c r="VFC2" s="6"/>
      <c r="VFD2" s="6"/>
      <c r="VFE2" s="6"/>
      <c r="VFF2" s="6"/>
      <c r="VFG2" s="6"/>
      <c r="VFH2" s="6"/>
      <c r="VFI2" s="6"/>
      <c r="VFJ2" s="6"/>
      <c r="VFK2" s="6"/>
      <c r="VFL2" s="6"/>
      <c r="VFM2" s="6"/>
      <c r="VFN2" s="6"/>
      <c r="VFO2" s="6"/>
      <c r="VFP2" s="6"/>
      <c r="VFQ2" s="6"/>
      <c r="VFR2" s="6"/>
      <c r="VFS2" s="6"/>
      <c r="VFT2" s="6"/>
      <c r="VFU2" s="6"/>
      <c r="VFV2" s="6"/>
      <c r="VFW2" s="6"/>
      <c r="VFX2" s="6"/>
      <c r="VFY2" s="6"/>
      <c r="VFZ2" s="6"/>
      <c r="VGA2" s="6"/>
      <c r="VGB2" s="6"/>
      <c r="VGC2" s="6"/>
      <c r="VGD2" s="6"/>
      <c r="VGE2" s="6"/>
      <c r="VGF2" s="6"/>
      <c r="VGG2" s="6"/>
      <c r="VGH2" s="6"/>
      <c r="VGI2" s="6"/>
      <c r="VGJ2" s="6"/>
      <c r="VGK2" s="6"/>
      <c r="VGL2" s="6"/>
      <c r="VGM2" s="6"/>
      <c r="VGN2" s="6"/>
      <c r="VGO2" s="6"/>
      <c r="VGP2" s="6"/>
      <c r="VGQ2" s="6"/>
      <c r="VGR2" s="6"/>
      <c r="VGS2" s="6"/>
      <c r="VGT2" s="6"/>
      <c r="VGU2" s="6"/>
      <c r="VGV2" s="6"/>
      <c r="VGW2" s="6"/>
      <c r="VGX2" s="6"/>
      <c r="VGY2" s="6"/>
      <c r="VGZ2" s="6"/>
      <c r="VHA2" s="6"/>
      <c r="VHB2" s="6"/>
      <c r="VHC2" s="6"/>
      <c r="VHD2" s="6"/>
      <c r="VHE2" s="6"/>
      <c r="VHF2" s="6"/>
      <c r="VHG2" s="6"/>
      <c r="VHH2" s="6"/>
      <c r="VHI2" s="6"/>
      <c r="VHJ2" s="6"/>
      <c r="VHK2" s="6"/>
      <c r="VHL2" s="6"/>
      <c r="VHM2" s="6"/>
      <c r="VHN2" s="6"/>
      <c r="VHO2" s="6"/>
      <c r="VHP2" s="6"/>
      <c r="VHQ2" s="6"/>
      <c r="VHR2" s="6"/>
      <c r="VHS2" s="6"/>
      <c r="VHT2" s="6"/>
      <c r="VHU2" s="6"/>
      <c r="VHV2" s="6"/>
      <c r="VHW2" s="6"/>
      <c r="VHX2" s="6"/>
      <c r="VHY2" s="6"/>
      <c r="VHZ2" s="6"/>
      <c r="VIA2" s="6"/>
      <c r="VIB2" s="6"/>
      <c r="VIC2" s="6"/>
      <c r="VID2" s="6"/>
      <c r="VIE2" s="6"/>
      <c r="VIF2" s="6"/>
      <c r="VIG2" s="6"/>
      <c r="VIH2" s="6"/>
      <c r="VII2" s="6"/>
      <c r="VIJ2" s="6"/>
      <c r="VIK2" s="6"/>
      <c r="VIL2" s="6"/>
      <c r="VIM2" s="6"/>
      <c r="VIN2" s="6"/>
      <c r="VIO2" s="6"/>
      <c r="VIP2" s="6"/>
      <c r="VIQ2" s="6"/>
      <c r="VIR2" s="6"/>
      <c r="VIS2" s="6"/>
      <c r="VIT2" s="6"/>
      <c r="VIU2" s="6"/>
      <c r="VIV2" s="6"/>
      <c r="VIW2" s="6"/>
      <c r="VIX2" s="6"/>
      <c r="VIY2" s="6"/>
      <c r="VIZ2" s="6"/>
      <c r="VJA2" s="6"/>
      <c r="VJB2" s="6"/>
      <c r="VJC2" s="6"/>
      <c r="VJD2" s="6"/>
      <c r="VJE2" s="6"/>
      <c r="VJF2" s="6"/>
      <c r="VJG2" s="6"/>
      <c r="VJH2" s="6"/>
      <c r="VJI2" s="6"/>
      <c r="VJJ2" s="6"/>
      <c r="VJK2" s="6"/>
      <c r="VJL2" s="6"/>
      <c r="VJM2" s="6"/>
      <c r="VJN2" s="6"/>
      <c r="VJO2" s="6"/>
      <c r="VJP2" s="6"/>
      <c r="VJQ2" s="6"/>
      <c r="VJR2" s="6"/>
      <c r="VJS2" s="6"/>
      <c r="VJT2" s="6"/>
      <c r="VJU2" s="6"/>
      <c r="VJV2" s="6"/>
      <c r="VJW2" s="6"/>
      <c r="VJX2" s="6"/>
      <c r="VJY2" s="6"/>
      <c r="VJZ2" s="6"/>
      <c r="VKA2" s="6"/>
      <c r="VKB2" s="6"/>
      <c r="VKC2" s="6"/>
      <c r="VKD2" s="6"/>
      <c r="VKE2" s="6"/>
      <c r="VKF2" s="6"/>
      <c r="VKG2" s="6"/>
      <c r="VKH2" s="6"/>
      <c r="VKI2" s="6"/>
      <c r="VKJ2" s="6"/>
      <c r="VKK2" s="6"/>
      <c r="VKL2" s="6"/>
      <c r="VKM2" s="6"/>
      <c r="VKN2" s="6"/>
      <c r="VKO2" s="6"/>
      <c r="VKP2" s="6"/>
      <c r="VKQ2" s="6"/>
      <c r="VKR2" s="6"/>
      <c r="VKS2" s="6"/>
      <c r="VKT2" s="6"/>
      <c r="VKU2" s="6"/>
      <c r="VKV2" s="6"/>
      <c r="VKW2" s="6"/>
      <c r="VKX2" s="6"/>
      <c r="VKY2" s="6"/>
      <c r="VKZ2" s="6"/>
      <c r="VLA2" s="6"/>
      <c r="VLB2" s="6"/>
      <c r="VLC2" s="6"/>
      <c r="VLD2" s="6"/>
      <c r="VLE2" s="6"/>
      <c r="VLF2" s="6"/>
      <c r="VLG2" s="6"/>
      <c r="VLH2" s="6"/>
      <c r="VLI2" s="6"/>
      <c r="VLJ2" s="6"/>
      <c r="VLK2" s="6"/>
      <c r="VLL2" s="6"/>
      <c r="VLM2" s="6"/>
      <c r="VLN2" s="6"/>
      <c r="VLO2" s="6"/>
      <c r="VLP2" s="6"/>
      <c r="VLQ2" s="6"/>
      <c r="VLR2" s="6"/>
      <c r="VLS2" s="6"/>
      <c r="VLT2" s="6"/>
      <c r="VLU2" s="6"/>
      <c r="VLV2" s="6"/>
      <c r="VLW2" s="6"/>
      <c r="VLX2" s="6"/>
      <c r="VLY2" s="6"/>
      <c r="VLZ2" s="6"/>
      <c r="VMA2" s="6"/>
      <c r="VMB2" s="6"/>
      <c r="VMC2" s="6"/>
      <c r="VMD2" s="6"/>
      <c r="VME2" s="6"/>
      <c r="VMF2" s="6"/>
      <c r="VMG2" s="6"/>
      <c r="VMH2" s="6"/>
      <c r="VMI2" s="6"/>
      <c r="VMJ2" s="6"/>
      <c r="VMK2" s="6"/>
      <c r="VML2" s="6"/>
      <c r="VMM2" s="6"/>
      <c r="VMN2" s="6"/>
      <c r="VMO2" s="6"/>
      <c r="VMP2" s="6"/>
      <c r="VMQ2" s="6"/>
      <c r="VMR2" s="6"/>
      <c r="VMS2" s="6"/>
      <c r="VMT2" s="6"/>
      <c r="VMU2" s="6"/>
      <c r="VMV2" s="6"/>
      <c r="VMW2" s="6"/>
      <c r="VMX2" s="6"/>
      <c r="VMY2" s="6"/>
      <c r="VMZ2" s="6"/>
      <c r="VNA2" s="6"/>
      <c r="VNB2" s="6"/>
      <c r="VNC2" s="6"/>
      <c r="VND2" s="6"/>
      <c r="VNE2" s="6"/>
      <c r="VNF2" s="6"/>
      <c r="VNG2" s="6"/>
      <c r="VNH2" s="6"/>
      <c r="VNI2" s="6"/>
      <c r="VNJ2" s="6"/>
      <c r="VNK2" s="6"/>
      <c r="VNL2" s="6"/>
      <c r="VNM2" s="6"/>
      <c r="VNN2" s="6"/>
      <c r="VNO2" s="6"/>
      <c r="VNP2" s="6"/>
      <c r="VNQ2" s="6"/>
      <c r="VNR2" s="6"/>
      <c r="VNS2" s="6"/>
      <c r="VNT2" s="6"/>
      <c r="VNU2" s="6"/>
      <c r="VNV2" s="6"/>
      <c r="VNW2" s="6"/>
      <c r="VNX2" s="6"/>
      <c r="VNY2" s="6"/>
      <c r="VNZ2" s="6"/>
      <c r="VOA2" s="6"/>
      <c r="VOB2" s="6"/>
      <c r="VOC2" s="6"/>
      <c r="VOD2" s="6"/>
      <c r="VOE2" s="6"/>
      <c r="VOF2" s="6"/>
      <c r="VOG2" s="6"/>
      <c r="VOH2" s="6"/>
      <c r="VOI2" s="6"/>
      <c r="VOJ2" s="6"/>
      <c r="VOK2" s="6"/>
      <c r="VOL2" s="6"/>
      <c r="VOM2" s="6"/>
      <c r="VON2" s="6"/>
      <c r="VOO2" s="6"/>
      <c r="VOP2" s="6"/>
      <c r="VOQ2" s="6"/>
      <c r="VOR2" s="6"/>
      <c r="VOS2" s="6"/>
      <c r="VOT2" s="6"/>
      <c r="VOU2" s="6"/>
      <c r="VOV2" s="6"/>
      <c r="VOW2" s="6"/>
      <c r="VOX2" s="6"/>
      <c r="VOY2" s="6"/>
      <c r="VOZ2" s="6"/>
      <c r="VPA2" s="6"/>
      <c r="VPB2" s="6"/>
      <c r="VPC2" s="6"/>
      <c r="VPD2" s="6"/>
      <c r="VPE2" s="6"/>
      <c r="VPF2" s="6"/>
      <c r="VPG2" s="6"/>
      <c r="VPH2" s="6"/>
      <c r="VPI2" s="6"/>
      <c r="VPJ2" s="6"/>
      <c r="VPK2" s="6"/>
      <c r="VPL2" s="6"/>
      <c r="VPM2" s="6"/>
      <c r="VPN2" s="6"/>
      <c r="VPO2" s="6"/>
      <c r="VPP2" s="6"/>
      <c r="VPQ2" s="6"/>
      <c r="VPR2" s="6"/>
      <c r="VPS2" s="6"/>
      <c r="VPT2" s="6"/>
      <c r="VPU2" s="6"/>
      <c r="VPV2" s="6"/>
      <c r="VPW2" s="6"/>
      <c r="VPX2" s="6"/>
      <c r="VPY2" s="6"/>
      <c r="VPZ2" s="6"/>
      <c r="VQA2" s="6"/>
      <c r="VQB2" s="6"/>
      <c r="VQC2" s="6"/>
      <c r="VQD2" s="6"/>
      <c r="VQE2" s="6"/>
      <c r="VQF2" s="6"/>
      <c r="VQG2" s="6"/>
      <c r="VQH2" s="6"/>
      <c r="VQI2" s="6"/>
      <c r="VQJ2" s="6"/>
      <c r="VQK2" s="6"/>
      <c r="VQL2" s="6"/>
      <c r="VQM2" s="6"/>
      <c r="VQN2" s="6"/>
      <c r="VQO2" s="6"/>
      <c r="VQP2" s="6"/>
      <c r="VQQ2" s="6"/>
      <c r="VQR2" s="6"/>
      <c r="VQS2" s="6"/>
      <c r="VQT2" s="6"/>
      <c r="VQU2" s="6"/>
      <c r="VQV2" s="6"/>
      <c r="VQW2" s="6"/>
      <c r="VQX2" s="6"/>
      <c r="VQY2" s="6"/>
      <c r="VQZ2" s="6"/>
      <c r="VRA2" s="6"/>
      <c r="VRB2" s="6"/>
      <c r="VRC2" s="6"/>
      <c r="VRD2" s="6"/>
      <c r="VRE2" s="6"/>
      <c r="VRF2" s="6"/>
      <c r="VRG2" s="6"/>
      <c r="VRH2" s="6"/>
      <c r="VRI2" s="6"/>
      <c r="VRJ2" s="6"/>
      <c r="VRK2" s="6"/>
      <c r="VRL2" s="6"/>
      <c r="VRM2" s="6"/>
      <c r="VRN2" s="6"/>
      <c r="VRO2" s="6"/>
      <c r="VRP2" s="6"/>
      <c r="VRQ2" s="6"/>
      <c r="VRR2" s="6"/>
      <c r="VRS2" s="6"/>
      <c r="VRT2" s="6"/>
      <c r="VRU2" s="6"/>
      <c r="VRV2" s="6"/>
      <c r="VRW2" s="6"/>
      <c r="VRX2" s="6"/>
      <c r="VRY2" s="6"/>
      <c r="VRZ2" s="6"/>
      <c r="VSA2" s="6"/>
      <c r="VSB2" s="6"/>
      <c r="VSC2" s="6"/>
      <c r="VSD2" s="6"/>
      <c r="VSE2" s="6"/>
      <c r="VSF2" s="6"/>
      <c r="VSG2" s="6"/>
      <c r="VSH2" s="6"/>
      <c r="VSI2" s="6"/>
      <c r="VSJ2" s="6"/>
      <c r="VSK2" s="6"/>
      <c r="VSL2" s="6"/>
      <c r="VSM2" s="6"/>
      <c r="VSN2" s="6"/>
      <c r="VSO2" s="6"/>
      <c r="VSP2" s="6"/>
      <c r="VSQ2" s="6"/>
      <c r="VSR2" s="6"/>
      <c r="VSS2" s="6"/>
      <c r="VST2" s="6"/>
      <c r="VSU2" s="6"/>
      <c r="VSV2" s="6"/>
      <c r="VSW2" s="6"/>
      <c r="VSX2" s="6"/>
      <c r="VSY2" s="6"/>
      <c r="VSZ2" s="6"/>
      <c r="VTA2" s="6"/>
      <c r="VTB2" s="6"/>
      <c r="VTC2" s="6"/>
      <c r="VTD2" s="6"/>
      <c r="VTE2" s="6"/>
      <c r="VTF2" s="6"/>
      <c r="VTG2" s="6"/>
      <c r="VTH2" s="6"/>
      <c r="VTI2" s="6"/>
      <c r="VTJ2" s="6"/>
      <c r="VTK2" s="6"/>
      <c r="VTL2" s="6"/>
      <c r="VTM2" s="6"/>
      <c r="VTN2" s="6"/>
      <c r="VTO2" s="6"/>
      <c r="VTP2" s="6"/>
      <c r="VTQ2" s="6"/>
      <c r="VTR2" s="6"/>
      <c r="VTS2" s="6"/>
      <c r="VTT2" s="6"/>
      <c r="VTU2" s="6"/>
      <c r="VTV2" s="6"/>
      <c r="VTW2" s="6"/>
      <c r="VTX2" s="6"/>
      <c r="VTY2" s="6"/>
      <c r="VTZ2" s="6"/>
      <c r="VUA2" s="6"/>
      <c r="VUB2" s="6"/>
      <c r="VUC2" s="6"/>
      <c r="VUD2" s="6"/>
      <c r="VUE2" s="6"/>
      <c r="VUF2" s="6"/>
      <c r="VUG2" s="6"/>
      <c r="VUH2" s="6"/>
      <c r="VUI2" s="6"/>
      <c r="VUJ2" s="6"/>
      <c r="VUK2" s="6"/>
      <c r="VUL2" s="6"/>
      <c r="VUM2" s="6"/>
      <c r="VUN2" s="6"/>
      <c r="VUO2" s="6"/>
      <c r="VUP2" s="6"/>
      <c r="VUQ2" s="6"/>
      <c r="VUR2" s="6"/>
      <c r="VUS2" s="6"/>
      <c r="VUT2" s="6"/>
      <c r="VUU2" s="6"/>
      <c r="VUV2" s="6"/>
      <c r="VUW2" s="6"/>
      <c r="VUX2" s="6"/>
      <c r="VUY2" s="6"/>
      <c r="VUZ2" s="6"/>
      <c r="VVA2" s="6"/>
      <c r="VVB2" s="6"/>
      <c r="VVC2" s="6"/>
      <c r="VVD2" s="6"/>
      <c r="VVE2" s="6"/>
      <c r="VVF2" s="6"/>
      <c r="VVG2" s="6"/>
      <c r="VVH2" s="6"/>
      <c r="VVI2" s="6"/>
      <c r="VVJ2" s="6"/>
      <c r="VVK2" s="6"/>
      <c r="VVL2" s="6"/>
      <c r="VVM2" s="6"/>
      <c r="VVN2" s="6"/>
      <c r="VVO2" s="6"/>
      <c r="VVP2" s="6"/>
      <c r="VVQ2" s="6"/>
      <c r="VVR2" s="6"/>
      <c r="VVS2" s="6"/>
      <c r="VVT2" s="6"/>
      <c r="VVU2" s="6"/>
      <c r="VVV2" s="6"/>
      <c r="VVW2" s="6"/>
      <c r="VVX2" s="6"/>
      <c r="VVY2" s="6"/>
      <c r="VVZ2" s="6"/>
      <c r="VWA2" s="6"/>
      <c r="VWB2" s="6"/>
      <c r="VWC2" s="6"/>
      <c r="VWD2" s="6"/>
      <c r="VWE2" s="6"/>
      <c r="VWF2" s="6"/>
      <c r="VWG2" s="6"/>
      <c r="VWH2" s="6"/>
      <c r="VWI2" s="6"/>
      <c r="VWJ2" s="6"/>
      <c r="VWK2" s="6"/>
      <c r="VWL2" s="6"/>
      <c r="VWM2" s="6"/>
      <c r="VWN2" s="6"/>
      <c r="VWO2" s="6"/>
      <c r="VWP2" s="6"/>
      <c r="VWQ2" s="6"/>
      <c r="VWR2" s="6"/>
      <c r="VWS2" s="6"/>
      <c r="VWT2" s="6"/>
      <c r="VWU2" s="6"/>
      <c r="VWV2" s="6"/>
      <c r="VWW2" s="6"/>
      <c r="VWX2" s="6"/>
      <c r="VWY2" s="6"/>
      <c r="VWZ2" s="6"/>
      <c r="VXA2" s="6"/>
      <c r="VXB2" s="6"/>
      <c r="VXC2" s="6"/>
      <c r="VXD2" s="6"/>
      <c r="VXE2" s="6"/>
      <c r="VXF2" s="6"/>
      <c r="VXG2" s="6"/>
      <c r="VXH2" s="6"/>
      <c r="VXI2" s="6"/>
      <c r="VXJ2" s="6"/>
      <c r="VXK2" s="6"/>
      <c r="VXL2" s="6"/>
      <c r="VXM2" s="6"/>
      <c r="VXN2" s="6"/>
      <c r="VXO2" s="6"/>
      <c r="VXP2" s="6"/>
      <c r="VXQ2" s="6"/>
      <c r="VXR2" s="6"/>
      <c r="VXS2" s="6"/>
      <c r="VXT2" s="6"/>
      <c r="VXU2" s="6"/>
      <c r="VXV2" s="6"/>
      <c r="VXW2" s="6"/>
      <c r="VXX2" s="6"/>
      <c r="VXY2" s="6"/>
      <c r="VXZ2" s="6"/>
      <c r="VYA2" s="6"/>
      <c r="VYB2" s="6"/>
      <c r="VYC2" s="6"/>
      <c r="VYD2" s="6"/>
      <c r="VYE2" s="6"/>
      <c r="VYF2" s="6"/>
      <c r="VYG2" s="6"/>
      <c r="VYH2" s="6"/>
      <c r="VYI2" s="6"/>
      <c r="VYJ2" s="6"/>
      <c r="VYK2" s="6"/>
      <c r="VYL2" s="6"/>
      <c r="VYM2" s="6"/>
      <c r="VYN2" s="6"/>
      <c r="VYO2" s="6"/>
      <c r="VYP2" s="6"/>
      <c r="VYQ2" s="6"/>
      <c r="VYR2" s="6"/>
      <c r="VYS2" s="6"/>
      <c r="VYT2" s="6"/>
      <c r="VYU2" s="6"/>
      <c r="VYV2" s="6"/>
      <c r="VYW2" s="6"/>
      <c r="VYX2" s="6"/>
      <c r="VYY2" s="6"/>
      <c r="VYZ2" s="6"/>
      <c r="VZA2" s="6"/>
      <c r="VZB2" s="6"/>
      <c r="VZC2" s="6"/>
      <c r="VZD2" s="6"/>
      <c r="VZE2" s="6"/>
      <c r="VZF2" s="6"/>
      <c r="VZG2" s="6"/>
      <c r="VZH2" s="6"/>
      <c r="VZI2" s="6"/>
      <c r="VZJ2" s="6"/>
      <c r="VZK2" s="6"/>
      <c r="VZL2" s="6"/>
      <c r="VZM2" s="6"/>
      <c r="VZN2" s="6"/>
      <c r="VZO2" s="6"/>
      <c r="VZP2" s="6"/>
      <c r="VZQ2" s="6"/>
      <c r="VZR2" s="6"/>
      <c r="VZS2" s="6"/>
      <c r="VZT2" s="6"/>
      <c r="VZU2" s="6"/>
      <c r="VZV2" s="6"/>
      <c r="VZW2" s="6"/>
      <c r="VZX2" s="6"/>
      <c r="VZY2" s="6"/>
      <c r="VZZ2" s="6"/>
      <c r="WAA2" s="6"/>
      <c r="WAB2" s="6"/>
      <c r="WAC2" s="6"/>
      <c r="WAD2" s="6"/>
      <c r="WAE2" s="6"/>
      <c r="WAF2" s="6"/>
      <c r="WAG2" s="6"/>
      <c r="WAH2" s="6"/>
      <c r="WAI2" s="6"/>
      <c r="WAJ2" s="6"/>
      <c r="WAK2" s="6"/>
      <c r="WAL2" s="6"/>
      <c r="WAM2" s="6"/>
      <c r="WAN2" s="6"/>
      <c r="WAO2" s="6"/>
      <c r="WAP2" s="6"/>
      <c r="WAQ2" s="6"/>
      <c r="WAR2" s="6"/>
      <c r="WAS2" s="6"/>
      <c r="WAT2" s="6"/>
      <c r="WAU2" s="6"/>
      <c r="WAV2" s="6"/>
      <c r="WAW2" s="6"/>
      <c r="WAX2" s="6"/>
      <c r="WAY2" s="6"/>
      <c r="WAZ2" s="6"/>
      <c r="WBA2" s="6"/>
      <c r="WBB2" s="6"/>
      <c r="WBC2" s="6"/>
      <c r="WBD2" s="6"/>
      <c r="WBE2" s="6"/>
      <c r="WBF2" s="6"/>
      <c r="WBG2" s="6"/>
      <c r="WBH2" s="6"/>
      <c r="WBI2" s="6"/>
      <c r="WBJ2" s="6"/>
      <c r="WBK2" s="6"/>
      <c r="WBL2" s="6"/>
      <c r="WBM2" s="6"/>
      <c r="WBN2" s="6"/>
      <c r="WBO2" s="6"/>
      <c r="WBP2" s="6"/>
      <c r="WBQ2" s="6"/>
      <c r="WBR2" s="6"/>
      <c r="WBS2" s="6"/>
      <c r="WBT2" s="6"/>
      <c r="WBU2" s="6"/>
      <c r="WBV2" s="6"/>
      <c r="WBW2" s="6"/>
      <c r="WBX2" s="6"/>
      <c r="WBY2" s="6"/>
      <c r="WBZ2" s="6"/>
      <c r="WCA2" s="6"/>
      <c r="WCB2" s="6"/>
      <c r="WCC2" s="6"/>
      <c r="WCD2" s="6"/>
      <c r="WCE2" s="6"/>
      <c r="WCF2" s="6"/>
      <c r="WCG2" s="6"/>
      <c r="WCH2" s="6"/>
      <c r="WCI2" s="6"/>
      <c r="WCJ2" s="6"/>
      <c r="WCK2" s="6"/>
      <c r="WCL2" s="6"/>
      <c r="WCM2" s="6"/>
      <c r="WCN2" s="6"/>
      <c r="WCO2" s="6"/>
      <c r="WCP2" s="6"/>
      <c r="WCQ2" s="6"/>
      <c r="WCR2" s="6"/>
      <c r="WCS2" s="6"/>
      <c r="WCT2" s="6"/>
      <c r="WCU2" s="6"/>
      <c r="WCV2" s="6"/>
      <c r="WCW2" s="6"/>
      <c r="WCX2" s="6"/>
      <c r="WCY2" s="6"/>
      <c r="WCZ2" s="6"/>
      <c r="WDA2" s="6"/>
      <c r="WDB2" s="6"/>
      <c r="WDC2" s="6"/>
      <c r="WDD2" s="6"/>
      <c r="WDE2" s="6"/>
      <c r="WDF2" s="6"/>
      <c r="WDG2" s="6"/>
      <c r="WDH2" s="6"/>
      <c r="WDI2" s="6"/>
      <c r="WDJ2" s="6"/>
      <c r="WDK2" s="6"/>
      <c r="WDL2" s="6"/>
      <c r="WDM2" s="6"/>
      <c r="WDN2" s="6"/>
      <c r="WDO2" s="6"/>
      <c r="WDP2" s="6"/>
      <c r="WDQ2" s="6"/>
      <c r="WDR2" s="6"/>
      <c r="WDS2" s="6"/>
      <c r="WDT2" s="6"/>
      <c r="WDU2" s="6"/>
      <c r="WDV2" s="6"/>
      <c r="WDW2" s="6"/>
      <c r="WDX2" s="6"/>
      <c r="WDY2" s="6"/>
      <c r="WDZ2" s="6"/>
      <c r="WEA2" s="6"/>
      <c r="WEB2" s="6"/>
      <c r="WEC2" s="6"/>
      <c r="WED2" s="6"/>
      <c r="WEE2" s="6"/>
      <c r="WEF2" s="6"/>
      <c r="WEG2" s="6"/>
      <c r="WEH2" s="6"/>
      <c r="WEI2" s="6"/>
      <c r="WEJ2" s="6"/>
      <c r="WEK2" s="6"/>
      <c r="WEL2" s="6"/>
      <c r="WEM2" s="6"/>
      <c r="WEN2" s="6"/>
      <c r="WEO2" s="6"/>
      <c r="WEP2" s="6"/>
      <c r="WEQ2" s="6"/>
      <c r="WER2" s="6"/>
      <c r="WES2" s="6"/>
      <c r="WET2" s="6"/>
      <c r="WEU2" s="6"/>
      <c r="WEV2" s="6"/>
      <c r="WEW2" s="6"/>
      <c r="WEX2" s="6"/>
      <c r="WEY2" s="6"/>
      <c r="WEZ2" s="6"/>
      <c r="WFA2" s="6"/>
      <c r="WFB2" s="6"/>
      <c r="WFC2" s="6"/>
      <c r="WFD2" s="6"/>
      <c r="WFE2" s="6"/>
      <c r="WFF2" s="6"/>
      <c r="WFG2" s="6"/>
      <c r="WFH2" s="6"/>
      <c r="WFI2" s="6"/>
      <c r="WFJ2" s="6"/>
      <c r="WFK2" s="6"/>
      <c r="WFL2" s="6"/>
      <c r="WFM2" s="6"/>
      <c r="WFN2" s="6"/>
      <c r="WFO2" s="6"/>
      <c r="WFP2" s="6"/>
      <c r="WFQ2" s="6"/>
      <c r="WFR2" s="6"/>
      <c r="WFS2" s="6"/>
      <c r="WFT2" s="6"/>
      <c r="WFU2" s="6"/>
      <c r="WFV2" s="6"/>
      <c r="WFW2" s="6"/>
      <c r="WFX2" s="6"/>
      <c r="WFY2" s="6"/>
      <c r="WFZ2" s="6"/>
      <c r="WGA2" s="6"/>
      <c r="WGB2" s="6"/>
      <c r="WGC2" s="6"/>
      <c r="WGD2" s="6"/>
      <c r="WGE2" s="6"/>
      <c r="WGF2" s="6"/>
      <c r="WGG2" s="6"/>
      <c r="WGH2" s="6"/>
      <c r="WGI2" s="6"/>
      <c r="WGJ2" s="6"/>
      <c r="WGK2" s="6"/>
      <c r="WGL2" s="6"/>
      <c r="WGM2" s="6"/>
      <c r="WGN2" s="6"/>
      <c r="WGO2" s="6"/>
      <c r="WGP2" s="6"/>
      <c r="WGQ2" s="6"/>
      <c r="WGR2" s="6"/>
      <c r="WGS2" s="6"/>
      <c r="WGT2" s="6"/>
      <c r="WGU2" s="6"/>
      <c r="WGV2" s="6"/>
      <c r="WGW2" s="6"/>
      <c r="WGX2" s="6"/>
      <c r="WGY2" s="6"/>
      <c r="WGZ2" s="6"/>
      <c r="WHA2" s="6"/>
      <c r="WHB2" s="6"/>
      <c r="WHC2" s="6"/>
      <c r="WHD2" s="6"/>
      <c r="WHE2" s="6"/>
      <c r="WHF2" s="6"/>
      <c r="WHG2" s="6"/>
      <c r="WHH2" s="6"/>
      <c r="WHI2" s="6"/>
      <c r="WHJ2" s="6"/>
      <c r="WHK2" s="6"/>
      <c r="WHL2" s="6"/>
      <c r="WHM2" s="6"/>
      <c r="WHN2" s="6"/>
      <c r="WHO2" s="6"/>
      <c r="WHP2" s="6"/>
      <c r="WHQ2" s="6"/>
      <c r="WHR2" s="6"/>
      <c r="WHS2" s="6"/>
      <c r="WHT2" s="6"/>
      <c r="WHU2" s="6"/>
      <c r="WHV2" s="6"/>
      <c r="WHW2" s="6"/>
      <c r="WHX2" s="6"/>
      <c r="WHY2" s="6"/>
      <c r="WHZ2" s="6"/>
      <c r="WIA2" s="6"/>
      <c r="WIB2" s="6"/>
      <c r="WIC2" s="6"/>
      <c r="WID2" s="6"/>
      <c r="WIE2" s="6"/>
      <c r="WIF2" s="6"/>
      <c r="WIG2" s="6"/>
      <c r="WIH2" s="6"/>
      <c r="WII2" s="6"/>
      <c r="WIJ2" s="6"/>
      <c r="WIK2" s="6"/>
      <c r="WIL2" s="6"/>
      <c r="WIM2" s="6"/>
      <c r="WIN2" s="6"/>
      <c r="WIO2" s="6"/>
      <c r="WIP2" s="6"/>
      <c r="WIQ2" s="6"/>
      <c r="WIR2" s="6"/>
      <c r="WIS2" s="6"/>
      <c r="WIT2" s="6"/>
      <c r="WIU2" s="6"/>
      <c r="WIV2" s="6"/>
      <c r="WIW2" s="6"/>
      <c r="WIX2" s="6"/>
      <c r="WIY2" s="6"/>
      <c r="WIZ2" s="6"/>
      <c r="WJA2" s="6"/>
      <c r="WJB2" s="6"/>
      <c r="WJC2" s="6"/>
      <c r="WJD2" s="6"/>
      <c r="WJE2" s="6"/>
      <c r="WJF2" s="6"/>
      <c r="WJG2" s="6"/>
      <c r="WJH2" s="6"/>
      <c r="WJI2" s="6"/>
      <c r="WJJ2" s="6"/>
      <c r="WJK2" s="6"/>
      <c r="WJL2" s="6"/>
      <c r="WJM2" s="6"/>
      <c r="WJN2" s="6"/>
      <c r="WJO2" s="6"/>
      <c r="WJP2" s="6"/>
      <c r="WJQ2" s="6"/>
      <c r="WJR2" s="6"/>
      <c r="WJS2" s="6"/>
      <c r="WJT2" s="6"/>
      <c r="WJU2" s="6"/>
      <c r="WJV2" s="6"/>
      <c r="WJW2" s="6"/>
      <c r="WJX2" s="6"/>
      <c r="WJY2" s="6"/>
      <c r="WJZ2" s="6"/>
      <c r="WKA2" s="6"/>
      <c r="WKB2" s="6"/>
      <c r="WKC2" s="6"/>
      <c r="WKD2" s="6"/>
      <c r="WKE2" s="6"/>
      <c r="WKF2" s="6"/>
      <c r="WKG2" s="6"/>
      <c r="WKH2" s="6"/>
      <c r="WKI2" s="6"/>
      <c r="WKJ2" s="6"/>
      <c r="WKK2" s="6"/>
      <c r="WKL2" s="6"/>
      <c r="WKM2" s="6"/>
      <c r="WKN2" s="6"/>
      <c r="WKO2" s="6"/>
      <c r="WKP2" s="6"/>
      <c r="WKQ2" s="6"/>
      <c r="WKR2" s="6"/>
      <c r="WKS2" s="6"/>
      <c r="WKT2" s="6"/>
      <c r="WKU2" s="6"/>
      <c r="WKV2" s="6"/>
      <c r="WKW2" s="6"/>
      <c r="WKX2" s="6"/>
      <c r="WKY2" s="6"/>
      <c r="WKZ2" s="6"/>
      <c r="WLA2" s="6"/>
      <c r="WLB2" s="6"/>
      <c r="WLC2" s="6"/>
      <c r="WLD2" s="6"/>
      <c r="WLE2" s="6"/>
      <c r="WLF2" s="6"/>
      <c r="WLG2" s="6"/>
      <c r="WLH2" s="6"/>
      <c r="WLI2" s="6"/>
      <c r="WLJ2" s="6"/>
      <c r="WLK2" s="6"/>
      <c r="WLL2" s="6"/>
      <c r="WLM2" s="6"/>
      <c r="WLN2" s="6"/>
      <c r="WLO2" s="6"/>
      <c r="WLP2" s="6"/>
      <c r="WLQ2" s="6"/>
      <c r="WLR2" s="6"/>
      <c r="WLS2" s="6"/>
      <c r="WLT2" s="6"/>
      <c r="WLU2" s="6"/>
      <c r="WLV2" s="6"/>
      <c r="WLW2" s="6"/>
      <c r="WLX2" s="6"/>
      <c r="WLY2" s="6"/>
      <c r="WLZ2" s="6"/>
      <c r="WMA2" s="6"/>
      <c r="WMB2" s="6"/>
      <c r="WMC2" s="6"/>
      <c r="WMD2" s="6"/>
      <c r="WME2" s="6"/>
      <c r="WMF2" s="6"/>
      <c r="WMG2" s="6"/>
      <c r="WMH2" s="6"/>
      <c r="WMI2" s="6"/>
      <c r="WMJ2" s="6"/>
      <c r="WMK2" s="6"/>
      <c r="WML2" s="6"/>
      <c r="WMM2" s="6"/>
      <c r="WMN2" s="6"/>
      <c r="WMO2" s="6"/>
      <c r="WMP2" s="6"/>
      <c r="WMQ2" s="6"/>
      <c r="WMR2" s="6"/>
      <c r="WMS2" s="6"/>
      <c r="WMT2" s="6"/>
      <c r="WMU2" s="6"/>
      <c r="WMV2" s="6"/>
      <c r="WMW2" s="6"/>
      <c r="WMX2" s="6"/>
      <c r="WMY2" s="6"/>
      <c r="WMZ2" s="6"/>
      <c r="WNA2" s="6"/>
      <c r="WNB2" s="6"/>
      <c r="WNC2" s="6"/>
      <c r="WND2" s="6"/>
      <c r="WNE2" s="6"/>
      <c r="WNF2" s="6"/>
      <c r="WNG2" s="6"/>
      <c r="WNH2" s="6"/>
      <c r="WNI2" s="6"/>
      <c r="WNJ2" s="6"/>
      <c r="WNK2" s="6"/>
      <c r="WNL2" s="6"/>
      <c r="WNM2" s="6"/>
      <c r="WNN2" s="6"/>
      <c r="WNO2" s="6"/>
      <c r="WNP2" s="6"/>
      <c r="WNQ2" s="6"/>
      <c r="WNR2" s="6"/>
      <c r="WNS2" s="6"/>
      <c r="WNT2" s="6"/>
      <c r="WNU2" s="6"/>
      <c r="WNV2" s="6"/>
      <c r="WNW2" s="6"/>
      <c r="WNX2" s="6"/>
      <c r="WNY2" s="6"/>
      <c r="WNZ2" s="6"/>
      <c r="WOA2" s="6"/>
      <c r="WOB2" s="6"/>
      <c r="WOC2" s="6"/>
      <c r="WOD2" s="6"/>
      <c r="WOE2" s="6"/>
      <c r="WOF2" s="6"/>
      <c r="WOG2" s="6"/>
      <c r="WOH2" s="6"/>
      <c r="WOI2" s="6"/>
      <c r="WOJ2" s="6"/>
      <c r="WOK2" s="6"/>
      <c r="WOL2" s="6"/>
      <c r="WOM2" s="6"/>
      <c r="WON2" s="6"/>
      <c r="WOO2" s="6"/>
      <c r="WOP2" s="6"/>
      <c r="WOQ2" s="6"/>
      <c r="WOR2" s="6"/>
      <c r="WOS2" s="6"/>
      <c r="WOT2" s="6"/>
      <c r="WOU2" s="6"/>
      <c r="WOV2" s="6"/>
      <c r="WOW2" s="6"/>
      <c r="WOX2" s="6"/>
      <c r="WOY2" s="6"/>
      <c r="WOZ2" s="6"/>
      <c r="WPA2" s="6"/>
      <c r="WPB2" s="6"/>
      <c r="WPC2" s="6"/>
      <c r="WPD2" s="6"/>
      <c r="WPE2" s="6"/>
      <c r="WPF2" s="6"/>
      <c r="WPG2" s="6"/>
      <c r="WPH2" s="6"/>
      <c r="WPI2" s="6"/>
      <c r="WPJ2" s="6"/>
      <c r="WPK2" s="6"/>
      <c r="WPL2" s="6"/>
      <c r="WPM2" s="6"/>
      <c r="WPN2" s="6"/>
      <c r="WPO2" s="6"/>
      <c r="WPP2" s="6"/>
      <c r="WPQ2" s="6"/>
      <c r="WPR2" s="6"/>
      <c r="WPS2" s="6"/>
      <c r="WPT2" s="6"/>
      <c r="WPU2" s="6"/>
      <c r="WPV2" s="6"/>
      <c r="WPW2" s="6"/>
      <c r="WPX2" s="6"/>
      <c r="WPY2" s="6"/>
      <c r="WPZ2" s="6"/>
      <c r="WQA2" s="6"/>
      <c r="WQB2" s="6"/>
      <c r="WQC2" s="6"/>
      <c r="WQD2" s="6"/>
      <c r="WQE2" s="6"/>
      <c r="WQF2" s="6"/>
      <c r="WQG2" s="6"/>
      <c r="WQH2" s="6"/>
      <c r="WQI2" s="6"/>
      <c r="WQJ2" s="6"/>
      <c r="WQK2" s="6"/>
      <c r="WQL2" s="6"/>
      <c r="WQM2" s="6"/>
      <c r="WQN2" s="6"/>
      <c r="WQO2" s="6"/>
      <c r="WQP2" s="6"/>
      <c r="WQQ2" s="6"/>
      <c r="WQR2" s="6"/>
      <c r="WQS2" s="6"/>
      <c r="WQT2" s="6"/>
      <c r="WQU2" s="6"/>
      <c r="WQV2" s="6"/>
      <c r="WQW2" s="6"/>
      <c r="WQX2" s="6"/>
      <c r="WQY2" s="6"/>
      <c r="WQZ2" s="6"/>
      <c r="WRA2" s="6"/>
      <c r="WRB2" s="6"/>
      <c r="WRC2" s="6"/>
      <c r="WRD2" s="6"/>
      <c r="WRE2" s="6"/>
      <c r="WRF2" s="6"/>
      <c r="WRG2" s="6"/>
      <c r="WRH2" s="6"/>
      <c r="WRI2" s="6"/>
      <c r="WRJ2" s="6"/>
      <c r="WRK2" s="6"/>
      <c r="WRL2" s="6"/>
      <c r="WRM2" s="6"/>
      <c r="WRN2" s="6"/>
      <c r="WRO2" s="6"/>
      <c r="WRP2" s="6"/>
      <c r="WRQ2" s="6"/>
      <c r="WRR2" s="6"/>
      <c r="WRS2" s="6"/>
      <c r="WRT2" s="6"/>
      <c r="WRU2" s="6"/>
      <c r="WRV2" s="6"/>
      <c r="WRW2" s="6"/>
      <c r="WRX2" s="6"/>
      <c r="WRY2" s="6"/>
      <c r="WRZ2" s="6"/>
      <c r="WSA2" s="6"/>
      <c r="WSB2" s="6"/>
      <c r="WSC2" s="6"/>
      <c r="WSD2" s="6"/>
      <c r="WSE2" s="6"/>
      <c r="WSF2" s="6"/>
      <c r="WSG2" s="6"/>
      <c r="WSH2" s="6"/>
      <c r="WSI2" s="6"/>
      <c r="WSJ2" s="6"/>
      <c r="WSK2" s="6"/>
      <c r="WSL2" s="6"/>
      <c r="WSM2" s="6"/>
      <c r="WSN2" s="6"/>
      <c r="WSO2" s="6"/>
      <c r="WSP2" s="6"/>
      <c r="WSQ2" s="6"/>
      <c r="WSR2" s="6"/>
      <c r="WSS2" s="6"/>
      <c r="WST2" s="6"/>
      <c r="WSU2" s="6"/>
      <c r="WSV2" s="6"/>
      <c r="WSW2" s="6"/>
      <c r="WSX2" s="6"/>
      <c r="WSY2" s="6"/>
      <c r="WSZ2" s="6"/>
      <c r="WTA2" s="6"/>
      <c r="WTB2" s="6"/>
      <c r="WTC2" s="6"/>
      <c r="WTD2" s="6"/>
      <c r="WTE2" s="6"/>
      <c r="WTF2" s="6"/>
      <c r="WTG2" s="6"/>
      <c r="WTH2" s="6"/>
      <c r="WTI2" s="6"/>
      <c r="WTJ2" s="6"/>
      <c r="WTK2" s="6"/>
      <c r="WTL2" s="6"/>
      <c r="WTM2" s="6"/>
      <c r="WTN2" s="6"/>
      <c r="WTO2" s="6"/>
      <c r="WTP2" s="6"/>
      <c r="WTQ2" s="6"/>
      <c r="WTR2" s="6"/>
      <c r="WTS2" s="6"/>
      <c r="WTT2" s="6"/>
      <c r="WTU2" s="6"/>
      <c r="WTV2" s="6"/>
      <c r="WTW2" s="6"/>
      <c r="WTX2" s="6"/>
      <c r="WTY2" s="6"/>
      <c r="WTZ2" s="6"/>
      <c r="WUA2" s="6"/>
      <c r="WUB2" s="6"/>
      <c r="WUC2" s="6"/>
      <c r="WUD2" s="6"/>
      <c r="WUE2" s="6"/>
      <c r="WUF2" s="6"/>
      <c r="WUG2" s="6"/>
      <c r="WUH2" s="6"/>
      <c r="WUI2" s="6"/>
      <c r="WUJ2" s="6"/>
      <c r="WUK2" s="6"/>
      <c r="WUL2" s="6"/>
      <c r="WUM2" s="6"/>
      <c r="WUN2" s="6"/>
      <c r="WUO2" s="6"/>
      <c r="WUP2" s="6"/>
      <c r="WUQ2" s="6"/>
      <c r="WUR2" s="6"/>
      <c r="WUS2" s="6"/>
      <c r="WUT2" s="6"/>
      <c r="WUU2" s="6"/>
      <c r="WUV2" s="6"/>
      <c r="WUW2" s="6"/>
      <c r="WUX2" s="6"/>
      <c r="WUY2" s="6"/>
      <c r="WUZ2" s="6"/>
      <c r="WVA2" s="6"/>
      <c r="WVB2" s="6"/>
      <c r="WVC2" s="6"/>
      <c r="WVD2" s="6"/>
      <c r="WVE2" s="6"/>
      <c r="WVF2" s="6"/>
      <c r="WVG2" s="6"/>
      <c r="WVH2" s="6"/>
      <c r="WVI2" s="6"/>
      <c r="WVJ2" s="6"/>
      <c r="WVK2" s="6"/>
      <c r="WVL2" s="6"/>
      <c r="WVM2" s="6"/>
      <c r="WVN2" s="6"/>
      <c r="WVO2" s="6"/>
      <c r="WVP2" s="6"/>
      <c r="WVQ2" s="6"/>
      <c r="WVR2" s="6"/>
      <c r="WVS2" s="6"/>
      <c r="WVT2" s="6"/>
      <c r="WVU2" s="6"/>
      <c r="WVV2" s="6"/>
      <c r="WVW2" s="6"/>
      <c r="WVX2" s="6"/>
      <c r="WVY2" s="6"/>
      <c r="WVZ2" s="6"/>
      <c r="WWA2" s="6"/>
      <c r="WWB2" s="6"/>
      <c r="WWC2" s="6"/>
      <c r="WWD2" s="6"/>
      <c r="WWE2" s="6"/>
      <c r="WWF2" s="6"/>
      <c r="WWG2" s="6"/>
      <c r="WWH2" s="6"/>
      <c r="WWI2" s="6"/>
      <c r="WWJ2" s="6"/>
      <c r="WWK2" s="6"/>
      <c r="WWL2" s="6"/>
      <c r="WWM2" s="6"/>
      <c r="WWN2" s="6"/>
      <c r="WWO2" s="6"/>
      <c r="WWP2" s="6"/>
      <c r="WWQ2" s="6"/>
      <c r="WWR2" s="6"/>
      <c r="WWS2" s="6"/>
      <c r="WWT2" s="6"/>
      <c r="WWU2" s="6"/>
      <c r="WWV2" s="6"/>
      <c r="WWW2" s="6"/>
      <c r="WWX2" s="6"/>
      <c r="WWY2" s="6"/>
      <c r="WWZ2" s="6"/>
      <c r="WXA2" s="6"/>
      <c r="WXB2" s="6"/>
      <c r="WXC2" s="6"/>
      <c r="WXD2" s="6"/>
      <c r="WXE2" s="6"/>
      <c r="WXF2" s="6"/>
      <c r="WXG2" s="6"/>
      <c r="WXH2" s="6"/>
      <c r="WXI2" s="6"/>
      <c r="WXJ2" s="6"/>
      <c r="WXK2" s="6"/>
      <c r="WXL2" s="6"/>
      <c r="WXM2" s="6"/>
      <c r="WXN2" s="6"/>
      <c r="WXO2" s="6"/>
      <c r="WXP2" s="6"/>
      <c r="WXQ2" s="6"/>
      <c r="WXR2" s="6"/>
      <c r="WXS2" s="6"/>
      <c r="WXT2" s="6"/>
      <c r="WXU2" s="6"/>
      <c r="WXV2" s="6"/>
      <c r="WXW2" s="6"/>
      <c r="WXX2" s="6"/>
      <c r="WXY2" s="6"/>
      <c r="WXZ2" s="6"/>
      <c r="WYA2" s="6"/>
      <c r="WYB2" s="6"/>
      <c r="WYC2" s="6"/>
      <c r="WYD2" s="6"/>
      <c r="WYE2" s="6"/>
      <c r="WYF2" s="6"/>
      <c r="WYG2" s="6"/>
      <c r="WYH2" s="6"/>
      <c r="WYI2" s="6"/>
      <c r="WYJ2" s="6"/>
      <c r="WYK2" s="6"/>
      <c r="WYL2" s="6"/>
      <c r="WYM2" s="6"/>
      <c r="WYN2" s="6"/>
      <c r="WYO2" s="6"/>
      <c r="WYP2" s="6"/>
      <c r="WYQ2" s="6"/>
      <c r="WYR2" s="6"/>
      <c r="WYS2" s="6"/>
      <c r="WYT2" s="6"/>
      <c r="WYU2" s="6"/>
      <c r="WYV2" s="6"/>
      <c r="WYW2" s="6"/>
      <c r="WYX2" s="6"/>
      <c r="WYY2" s="6"/>
      <c r="WYZ2" s="6"/>
      <c r="WZA2" s="6"/>
      <c r="WZB2" s="6"/>
      <c r="WZC2" s="6"/>
      <c r="WZD2" s="6"/>
      <c r="WZE2" s="6"/>
      <c r="WZF2" s="6"/>
      <c r="WZG2" s="6"/>
      <c r="WZH2" s="6"/>
      <c r="WZI2" s="6"/>
      <c r="WZJ2" s="6"/>
      <c r="WZK2" s="6"/>
      <c r="WZL2" s="6"/>
      <c r="WZM2" s="6"/>
      <c r="WZN2" s="6"/>
      <c r="WZO2" s="6"/>
      <c r="WZP2" s="6"/>
      <c r="WZQ2" s="6"/>
      <c r="WZR2" s="6"/>
      <c r="WZS2" s="6"/>
      <c r="WZT2" s="6"/>
      <c r="WZU2" s="6"/>
      <c r="WZV2" s="6"/>
      <c r="WZW2" s="6"/>
      <c r="WZX2" s="6"/>
      <c r="WZY2" s="6"/>
      <c r="WZZ2" s="6"/>
      <c r="XAA2" s="6"/>
      <c r="XAB2" s="6"/>
      <c r="XAC2" s="6"/>
      <c r="XAD2" s="6"/>
      <c r="XAE2" s="6"/>
      <c r="XAF2" s="6"/>
      <c r="XAG2" s="6"/>
      <c r="XAH2" s="6"/>
      <c r="XAI2" s="6"/>
      <c r="XAJ2" s="6"/>
      <c r="XAK2" s="6"/>
      <c r="XAL2" s="6"/>
      <c r="XAM2" s="6"/>
      <c r="XAN2" s="6"/>
      <c r="XAO2" s="6"/>
      <c r="XAP2" s="6"/>
      <c r="XAQ2" s="6"/>
      <c r="XAR2" s="6"/>
      <c r="XAS2" s="6"/>
      <c r="XAT2" s="6"/>
      <c r="XAU2" s="6"/>
      <c r="XAV2" s="6"/>
      <c r="XAW2" s="6"/>
      <c r="XAX2" s="6"/>
      <c r="XAY2" s="6"/>
      <c r="XAZ2" s="6"/>
      <c r="XBA2" s="6"/>
      <c r="XBB2" s="6"/>
      <c r="XBC2" s="6"/>
      <c r="XBD2" s="6"/>
      <c r="XBE2" s="6"/>
      <c r="XBF2" s="6"/>
      <c r="XBG2" s="6"/>
      <c r="XBH2" s="6"/>
      <c r="XBI2" s="6"/>
      <c r="XBJ2" s="6"/>
      <c r="XBK2" s="6"/>
      <c r="XBL2" s="6"/>
      <c r="XBM2" s="6"/>
      <c r="XBN2" s="6"/>
      <c r="XBO2" s="6"/>
      <c r="XBP2" s="6"/>
      <c r="XBQ2" s="6"/>
      <c r="XBR2" s="6"/>
      <c r="XBS2" s="6"/>
      <c r="XBT2" s="6"/>
      <c r="XBU2" s="6"/>
      <c r="XBV2" s="6"/>
      <c r="XBW2" s="6"/>
      <c r="XBX2" s="6"/>
      <c r="XBY2" s="6"/>
      <c r="XBZ2" s="6"/>
      <c r="XCA2" s="6"/>
      <c r="XCB2" s="6"/>
      <c r="XCC2" s="6"/>
      <c r="XCD2" s="6"/>
      <c r="XCE2" s="6"/>
      <c r="XCF2" s="6"/>
      <c r="XCG2" s="6"/>
      <c r="XCH2" s="6"/>
      <c r="XCI2" s="6"/>
      <c r="XCJ2" s="6"/>
      <c r="XCK2" s="6"/>
      <c r="XCL2" s="6"/>
      <c r="XCM2" s="6"/>
      <c r="XCN2" s="6"/>
      <c r="XCO2" s="6"/>
      <c r="XCP2" s="6"/>
      <c r="XCQ2" s="6"/>
      <c r="XCR2" s="6"/>
      <c r="XCS2" s="6"/>
      <c r="XCT2" s="6"/>
      <c r="XCU2" s="6"/>
      <c r="XCV2" s="6"/>
      <c r="XCW2" s="6"/>
      <c r="XCX2" s="6"/>
      <c r="XCY2" s="6"/>
      <c r="XCZ2" s="6"/>
      <c r="XDA2" s="6"/>
      <c r="XDB2" s="6"/>
      <c r="XDC2" s="6"/>
      <c r="XDD2" s="6"/>
      <c r="XDE2" s="6"/>
      <c r="XDF2" s="6"/>
      <c r="XDG2" s="6"/>
      <c r="XDH2" s="6"/>
      <c r="XDI2" s="6"/>
      <c r="XDJ2" s="6"/>
      <c r="XDK2" s="6"/>
      <c r="XDL2" s="6"/>
      <c r="XDM2" s="6"/>
      <c r="XDN2" s="6"/>
      <c r="XDO2" s="6"/>
      <c r="XDP2" s="6"/>
      <c r="XDQ2" s="6"/>
      <c r="XDR2" s="6"/>
      <c r="XDS2" s="6"/>
      <c r="XDT2" s="6"/>
      <c r="XDU2" s="6"/>
      <c r="XDV2" s="6"/>
      <c r="XDW2" s="6"/>
      <c r="XDX2" s="6"/>
      <c r="XDY2" s="6"/>
      <c r="XDZ2" s="6"/>
      <c r="XEA2" s="6"/>
      <c r="XEB2" s="6"/>
      <c r="XEC2" s="6"/>
      <c r="XED2" s="6"/>
      <c r="XEE2" s="6"/>
      <c r="XEF2" s="6"/>
      <c r="XEG2" s="6"/>
      <c r="XEH2" s="6"/>
      <c r="XEI2" s="6"/>
      <c r="XEJ2" s="6"/>
      <c r="XEK2" s="6"/>
      <c r="XEL2" s="6"/>
      <c r="XEM2" s="6"/>
      <c r="XEN2" s="6"/>
      <c r="XEO2" s="6"/>
      <c r="XEP2" s="6"/>
      <c r="XEQ2" s="6"/>
      <c r="XER2" s="6"/>
      <c r="XES2" s="6"/>
      <c r="XET2" s="6"/>
      <c r="XEU2" s="6"/>
    </row>
    <row r="3" spans="1:16375" s="1" customFormat="1" ht="23.25" customHeight="1" x14ac:dyDescent="0.45">
      <c r="A3" s="1" t="s">
        <v>68</v>
      </c>
      <c r="D3" s="15"/>
      <c r="E3" s="15"/>
    </row>
    <row r="4" spans="1:16375" s="1" customFormat="1" ht="23.25" customHeight="1" x14ac:dyDescent="0.45">
      <c r="A4" s="1" t="s">
        <v>143</v>
      </c>
      <c r="D4" s="15"/>
      <c r="E4" s="15"/>
    </row>
    <row r="5" spans="1:16375" s="1" customFormat="1" ht="23.25" customHeight="1" x14ac:dyDescent="0.45">
      <c r="A5" s="1" t="s">
        <v>183</v>
      </c>
      <c r="D5" s="15"/>
      <c r="E5" s="15"/>
    </row>
    <row r="6" spans="1:16375" s="1" customFormat="1" ht="12.75" customHeight="1" x14ac:dyDescent="0.45">
      <c r="D6" s="15"/>
      <c r="E6" s="15"/>
    </row>
    <row r="7" spans="1:16375" s="1" customFormat="1" ht="22.9" customHeight="1" x14ac:dyDescent="0.45">
      <c r="D7" s="15"/>
      <c r="E7" s="15"/>
      <c r="F7" s="252" t="s">
        <v>98</v>
      </c>
      <c r="G7" s="252"/>
      <c r="H7" s="252"/>
      <c r="I7" s="252"/>
      <c r="J7" s="252"/>
      <c r="K7" s="252"/>
      <c r="L7" s="252"/>
    </row>
    <row r="8" spans="1:16375" s="1" customFormat="1" ht="23.25" customHeight="1" x14ac:dyDescent="0.45">
      <c r="D8" s="15"/>
      <c r="E8" s="15"/>
      <c r="F8" s="253" t="s">
        <v>69</v>
      </c>
      <c r="G8" s="253"/>
      <c r="H8" s="253"/>
      <c r="I8" s="5"/>
      <c r="J8" s="254" t="s">
        <v>71</v>
      </c>
      <c r="K8" s="254"/>
      <c r="L8" s="254"/>
    </row>
    <row r="9" spans="1:16375" s="1" customFormat="1" ht="23.25" customHeight="1" x14ac:dyDescent="0.45">
      <c r="D9" s="15"/>
      <c r="E9" s="15"/>
      <c r="F9" s="255" t="s">
        <v>70</v>
      </c>
      <c r="G9" s="255"/>
      <c r="H9" s="255"/>
      <c r="I9" s="5"/>
      <c r="J9" s="256" t="s">
        <v>72</v>
      </c>
      <c r="K9" s="256"/>
      <c r="L9" s="256"/>
    </row>
    <row r="10" spans="1:16375" ht="23.25" customHeight="1" x14ac:dyDescent="0.45">
      <c r="A10" s="2"/>
      <c r="D10" s="224" t="s">
        <v>182</v>
      </c>
      <c r="E10" s="4"/>
      <c r="F10" s="225">
        <v>2020</v>
      </c>
      <c r="H10" s="225">
        <v>2019</v>
      </c>
      <c r="J10" s="225">
        <v>2020</v>
      </c>
      <c r="L10" s="225">
        <v>2019</v>
      </c>
    </row>
    <row r="11" spans="1:16375" ht="23.25" customHeight="1" x14ac:dyDescent="0.45">
      <c r="A11" s="2" t="s">
        <v>50</v>
      </c>
    </row>
    <row r="12" spans="1:16375" ht="23.25" customHeight="1" x14ac:dyDescent="0.45">
      <c r="A12" s="3" t="s">
        <v>51</v>
      </c>
      <c r="F12" s="7">
        <v>83549</v>
      </c>
      <c r="H12" s="7">
        <v>91680</v>
      </c>
      <c r="J12" s="7">
        <v>46621</v>
      </c>
      <c r="L12" s="7">
        <v>94566</v>
      </c>
    </row>
    <row r="13" spans="1:16375" ht="23.25" customHeight="1" x14ac:dyDescent="0.45">
      <c r="A13" s="3" t="s">
        <v>58</v>
      </c>
      <c r="F13" s="7">
        <v>11429</v>
      </c>
      <c r="H13" s="7">
        <v>3748</v>
      </c>
      <c r="I13" s="7"/>
      <c r="J13" s="23">
        <v>1763</v>
      </c>
      <c r="K13" s="7"/>
      <c r="L13" s="23">
        <v>0</v>
      </c>
    </row>
    <row r="14" spans="1:16375" ht="23.25" customHeight="1" x14ac:dyDescent="0.45">
      <c r="A14" s="3" t="s">
        <v>25</v>
      </c>
      <c r="F14" s="7">
        <v>6398</v>
      </c>
      <c r="H14" s="7">
        <v>3740</v>
      </c>
      <c r="J14" s="7">
        <v>5536</v>
      </c>
      <c r="L14" s="7">
        <v>3733</v>
      </c>
    </row>
    <row r="15" spans="1:16375" ht="23.25" customHeight="1" x14ac:dyDescent="0.45">
      <c r="A15" s="2" t="s">
        <v>52</v>
      </c>
      <c r="D15" s="223">
        <v>21</v>
      </c>
      <c r="F15" s="232">
        <f>SUM(F12:F14)</f>
        <v>101376</v>
      </c>
      <c r="H15" s="11">
        <f>SUM(H12:H14)</f>
        <v>99168</v>
      </c>
      <c r="J15" s="232">
        <f>SUM(J12:J14)</f>
        <v>53920</v>
      </c>
      <c r="L15" s="11">
        <f>SUM(L12:L14)</f>
        <v>98299</v>
      </c>
    </row>
    <row r="16" spans="1:16375" ht="12.75" customHeight="1" x14ac:dyDescent="0.45">
      <c r="A16" s="2"/>
    </row>
    <row r="17" spans="1:12" ht="23.25" customHeight="1" x14ac:dyDescent="0.45">
      <c r="A17" s="2" t="s">
        <v>26</v>
      </c>
    </row>
    <row r="18" spans="1:12" ht="23.25" customHeight="1" x14ac:dyDescent="0.45">
      <c r="A18" s="3" t="s">
        <v>176</v>
      </c>
      <c r="D18" s="3"/>
      <c r="F18" s="38">
        <v>78827</v>
      </c>
      <c r="G18" s="38"/>
      <c r="H18" s="38">
        <v>74687</v>
      </c>
      <c r="I18" s="39"/>
      <c r="J18" s="39">
        <v>40514</v>
      </c>
      <c r="K18" s="39"/>
      <c r="L18" s="39">
        <v>83433</v>
      </c>
    </row>
    <row r="19" spans="1:12" ht="23.25" customHeight="1" x14ac:dyDescent="0.45">
      <c r="A19" s="3" t="s">
        <v>177</v>
      </c>
      <c r="D19" s="3"/>
      <c r="F19" s="38">
        <v>10318</v>
      </c>
      <c r="G19" s="38"/>
      <c r="H19" s="38">
        <v>3006</v>
      </c>
      <c r="I19" s="39"/>
      <c r="J19" s="40">
        <v>0</v>
      </c>
      <c r="K19" s="19"/>
      <c r="L19" s="40">
        <v>0</v>
      </c>
    </row>
    <row r="20" spans="1:12" ht="23.25" customHeight="1" x14ac:dyDescent="0.45">
      <c r="A20" s="3" t="s">
        <v>75</v>
      </c>
      <c r="D20" s="223">
        <v>20</v>
      </c>
      <c r="F20" s="38">
        <v>16283</v>
      </c>
      <c r="G20" s="38"/>
      <c r="H20" s="38">
        <v>24761</v>
      </c>
      <c r="I20" s="39"/>
      <c r="J20" s="39">
        <v>9601</v>
      </c>
      <c r="K20" s="39"/>
      <c r="L20" s="39">
        <v>17795</v>
      </c>
    </row>
    <row r="21" spans="1:12" ht="23.25" customHeight="1" x14ac:dyDescent="0.45">
      <c r="A21" s="3" t="s">
        <v>27</v>
      </c>
      <c r="F21" s="38">
        <v>35379</v>
      </c>
      <c r="G21" s="38"/>
      <c r="H21" s="38">
        <v>28230</v>
      </c>
      <c r="I21" s="10"/>
      <c r="J21" s="39">
        <v>18062</v>
      </c>
      <c r="K21" s="41"/>
      <c r="L21" s="39">
        <v>23984</v>
      </c>
    </row>
    <row r="22" spans="1:12" ht="23.25" customHeight="1" x14ac:dyDescent="0.45">
      <c r="A22" s="3" t="s">
        <v>83</v>
      </c>
      <c r="F22" s="39">
        <v>346</v>
      </c>
      <c r="G22" s="38"/>
      <c r="H22" s="38">
        <v>0</v>
      </c>
      <c r="I22" s="10"/>
      <c r="J22" s="39">
        <v>346</v>
      </c>
      <c r="K22" s="41"/>
      <c r="L22" s="38">
        <v>0</v>
      </c>
    </row>
    <row r="23" spans="1:12" ht="23.25" customHeight="1" x14ac:dyDescent="0.45">
      <c r="A23" s="3" t="s">
        <v>28</v>
      </c>
      <c r="F23" s="20">
        <v>237</v>
      </c>
      <c r="G23" s="38"/>
      <c r="H23" s="20">
        <v>126</v>
      </c>
      <c r="I23" s="10"/>
      <c r="J23" s="39">
        <v>98</v>
      </c>
      <c r="K23" s="41"/>
      <c r="L23" s="39">
        <v>86</v>
      </c>
    </row>
    <row r="24" spans="1:12" ht="23.25" customHeight="1" x14ac:dyDescent="0.45">
      <c r="A24" s="2" t="s">
        <v>29</v>
      </c>
      <c r="F24" s="233">
        <f>SUM(F18:F23)</f>
        <v>141390</v>
      </c>
      <c r="H24" s="222">
        <f>SUM(H18:H23)</f>
        <v>130810</v>
      </c>
      <c r="I24" s="12"/>
      <c r="J24" s="233">
        <f>SUM(J18:J23)</f>
        <v>68621</v>
      </c>
      <c r="K24" s="12"/>
      <c r="L24" s="222">
        <f>SUM(L18:L23)</f>
        <v>125298</v>
      </c>
    </row>
    <row r="25" spans="1:12" ht="21" x14ac:dyDescent="0.45">
      <c r="A25" s="2"/>
      <c r="F25" s="24"/>
      <c r="G25" s="24"/>
      <c r="H25" s="24"/>
      <c r="I25" s="24"/>
      <c r="J25" s="24"/>
      <c r="K25" s="24"/>
      <c r="L25" s="24"/>
    </row>
    <row r="26" spans="1:12" ht="23.25" customHeight="1" x14ac:dyDescent="0.45">
      <c r="A26" s="3" t="s">
        <v>144</v>
      </c>
      <c r="F26" s="25">
        <v>-207</v>
      </c>
      <c r="H26" s="100">
        <v>-8859</v>
      </c>
      <c r="I26" s="26"/>
      <c r="J26" s="27">
        <v>0</v>
      </c>
      <c r="K26" s="26"/>
      <c r="L26" s="27">
        <v>0</v>
      </c>
    </row>
    <row r="27" spans="1:12" ht="21" x14ac:dyDescent="0.45">
      <c r="F27" s="28"/>
      <c r="H27" s="28"/>
      <c r="J27" s="28"/>
      <c r="L27" s="28"/>
    </row>
    <row r="28" spans="1:12" ht="23.25" customHeight="1" x14ac:dyDescent="0.45">
      <c r="A28" s="2" t="s">
        <v>167</v>
      </c>
      <c r="B28" s="2"/>
      <c r="F28" s="29">
        <f>F15-F24+F26</f>
        <v>-40221</v>
      </c>
      <c r="G28" s="8"/>
      <c r="H28" s="29">
        <f>H15-H24+H26</f>
        <v>-40501</v>
      </c>
      <c r="I28" s="8"/>
      <c r="J28" s="29">
        <f>J15-J24+J26</f>
        <v>-14701</v>
      </c>
      <c r="K28" s="8"/>
      <c r="L28" s="29">
        <f>L15-L24+L26</f>
        <v>-26999</v>
      </c>
    </row>
    <row r="29" spans="1:12" ht="23.25" customHeight="1" x14ac:dyDescent="0.45">
      <c r="A29" s="3" t="s">
        <v>65</v>
      </c>
      <c r="D29" s="4"/>
      <c r="E29" s="4"/>
      <c r="F29" s="39">
        <v>1997</v>
      </c>
      <c r="G29" s="42"/>
      <c r="H29" s="95">
        <v>-277</v>
      </c>
      <c r="I29" s="42"/>
      <c r="J29" s="39">
        <v>105</v>
      </c>
      <c r="K29" s="42"/>
      <c r="L29" s="95">
        <v>-345</v>
      </c>
    </row>
    <row r="30" spans="1:12" ht="23.25" customHeight="1" thickBot="1" x14ac:dyDescent="0.5">
      <c r="A30" s="2" t="s">
        <v>150</v>
      </c>
      <c r="B30" s="2"/>
      <c r="F30" s="30">
        <f>SUM(F28:F29)</f>
        <v>-38224</v>
      </c>
      <c r="H30" s="30">
        <f>SUM(H28:H29)</f>
        <v>-40778</v>
      </c>
      <c r="I30" s="8"/>
      <c r="J30" s="30">
        <f>SUM(J28:J29)</f>
        <v>-14596</v>
      </c>
      <c r="K30" s="8"/>
      <c r="L30" s="30">
        <f>SUM(L28:L29)</f>
        <v>-27344</v>
      </c>
    </row>
    <row r="31" spans="1:12" ht="12.75" customHeight="1" thickTop="1" x14ac:dyDescent="0.45">
      <c r="A31" s="2"/>
      <c r="J31" s="12"/>
      <c r="K31" s="24"/>
      <c r="L31" s="12"/>
    </row>
    <row r="32" spans="1:12" ht="21" x14ac:dyDescent="0.45">
      <c r="A32" s="3" t="s">
        <v>146</v>
      </c>
      <c r="C32" s="2"/>
      <c r="F32" s="12"/>
      <c r="G32" s="2"/>
      <c r="H32" s="12"/>
      <c r="I32" s="2"/>
      <c r="J32" s="12"/>
      <c r="K32" s="2"/>
      <c r="L32" s="12"/>
    </row>
    <row r="33" spans="1:16375" ht="21" x14ac:dyDescent="0.45">
      <c r="A33" s="3" t="s">
        <v>148</v>
      </c>
      <c r="C33" s="2"/>
      <c r="F33" s="12"/>
      <c r="G33" s="2"/>
      <c r="H33" s="12"/>
      <c r="I33" s="2"/>
      <c r="J33" s="12"/>
      <c r="K33" s="2"/>
      <c r="L33" s="12"/>
    </row>
    <row r="34" spans="1:16375" ht="21" x14ac:dyDescent="0.45">
      <c r="B34" s="102" t="s">
        <v>147</v>
      </c>
      <c r="F34" s="23">
        <v>0</v>
      </c>
      <c r="G34" s="23"/>
      <c r="H34" s="23">
        <v>-720</v>
      </c>
      <c r="I34" s="23"/>
      <c r="J34" s="23">
        <v>0</v>
      </c>
      <c r="K34" s="23"/>
      <c r="L34" s="23">
        <v>0</v>
      </c>
    </row>
    <row r="35" spans="1:16375" ht="21.75" thickBot="1" x14ac:dyDescent="0.5">
      <c r="A35" s="2" t="s">
        <v>67</v>
      </c>
      <c r="C35" s="2"/>
      <c r="F35" s="30">
        <f>+F30+F34</f>
        <v>-38224</v>
      </c>
      <c r="G35" s="23"/>
      <c r="H35" s="30">
        <f>+H30+H34</f>
        <v>-41498</v>
      </c>
      <c r="I35" s="23"/>
      <c r="J35" s="30">
        <f>+J30+J34</f>
        <v>-14596</v>
      </c>
      <c r="K35" s="23"/>
      <c r="L35" s="30">
        <f>+L30+L34</f>
        <v>-27344</v>
      </c>
    </row>
    <row r="36" spans="1:16375" ht="21.75" thickTop="1" x14ac:dyDescent="0.45">
      <c r="A36" s="101"/>
      <c r="B36" s="2"/>
      <c r="C36" s="2"/>
      <c r="F36" s="12"/>
      <c r="G36" s="2"/>
      <c r="H36" s="12"/>
      <c r="I36" s="2"/>
      <c r="J36" s="12"/>
      <c r="K36" s="2"/>
      <c r="L36" s="12"/>
    </row>
    <row r="37" spans="1:16375" ht="23.25" customHeight="1" x14ac:dyDescent="0.45">
      <c r="D37" s="3"/>
      <c r="E37" s="3"/>
      <c r="L37" s="21" t="s">
        <v>99</v>
      </c>
    </row>
    <row r="38" spans="1:16375" ht="23.25" customHeight="1" x14ac:dyDescent="0.4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22" t="s">
        <v>101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  <c r="IR38" s="6"/>
      <c r="IS38" s="6"/>
      <c r="IT38" s="6"/>
      <c r="IU38" s="6"/>
      <c r="IV38" s="6"/>
      <c r="IW38" s="6"/>
      <c r="IX38" s="6"/>
      <c r="IY38" s="6"/>
      <c r="IZ38" s="6"/>
      <c r="JA38" s="6"/>
      <c r="JB38" s="6"/>
      <c r="JC38" s="6"/>
      <c r="JD38" s="6"/>
      <c r="JE38" s="6"/>
      <c r="JF38" s="6"/>
      <c r="JG38" s="6"/>
      <c r="JH38" s="6"/>
      <c r="JI38" s="6"/>
      <c r="JJ38" s="6"/>
      <c r="JK38" s="6"/>
      <c r="JL38" s="6"/>
      <c r="JM38" s="6"/>
      <c r="JN38" s="6"/>
      <c r="JO38" s="6"/>
      <c r="JP38" s="6"/>
      <c r="JQ38" s="6"/>
      <c r="JR38" s="6"/>
      <c r="JS38" s="6"/>
      <c r="JT38" s="6"/>
      <c r="JU38" s="6"/>
      <c r="JV38" s="6"/>
      <c r="JW38" s="6"/>
      <c r="JX38" s="6"/>
      <c r="JY38" s="6"/>
      <c r="JZ38" s="6"/>
      <c r="KA38" s="6"/>
      <c r="KB38" s="6"/>
      <c r="KC38" s="6"/>
      <c r="KD38" s="6"/>
      <c r="KE38" s="6"/>
      <c r="KF38" s="6"/>
      <c r="KG38" s="6"/>
      <c r="KH38" s="6"/>
      <c r="KI38" s="6"/>
      <c r="KJ38" s="6"/>
      <c r="KK38" s="6"/>
      <c r="KL38" s="6"/>
      <c r="KM38" s="6"/>
      <c r="KN38" s="6"/>
      <c r="KO38" s="6"/>
      <c r="KP38" s="6"/>
      <c r="KQ38" s="6"/>
      <c r="KR38" s="6"/>
      <c r="KS38" s="6"/>
      <c r="KT38" s="6"/>
      <c r="KU38" s="6"/>
      <c r="KV38" s="6"/>
      <c r="KW38" s="6"/>
      <c r="KX38" s="6"/>
      <c r="KY38" s="6"/>
      <c r="KZ38" s="6"/>
      <c r="LA38" s="6"/>
      <c r="LB38" s="6"/>
      <c r="LC38" s="6"/>
      <c r="LD38" s="6"/>
      <c r="LE38" s="6"/>
      <c r="LF38" s="6"/>
      <c r="LG38" s="6"/>
      <c r="LH38" s="6"/>
      <c r="LI38" s="6"/>
      <c r="LJ38" s="6"/>
      <c r="LK38" s="6"/>
      <c r="LL38" s="6"/>
      <c r="LM38" s="6"/>
      <c r="LN38" s="6"/>
      <c r="LO38" s="6"/>
      <c r="LP38" s="6"/>
      <c r="LQ38" s="6"/>
      <c r="LR38" s="6"/>
      <c r="LS38" s="6"/>
      <c r="LT38" s="6"/>
      <c r="LU38" s="6"/>
      <c r="LV38" s="6"/>
      <c r="LW38" s="6"/>
      <c r="LX38" s="6"/>
      <c r="LY38" s="6"/>
      <c r="LZ38" s="6"/>
      <c r="MA38" s="6"/>
      <c r="MB38" s="6"/>
      <c r="MC38" s="6"/>
      <c r="MD38" s="6"/>
      <c r="ME38" s="6"/>
      <c r="MF38" s="6"/>
      <c r="MG38" s="6"/>
      <c r="MH38" s="6"/>
      <c r="MI38" s="6"/>
      <c r="MJ38" s="6"/>
      <c r="MK38" s="6"/>
      <c r="ML38" s="6"/>
      <c r="MM38" s="6"/>
      <c r="MN38" s="6"/>
      <c r="MO38" s="6"/>
      <c r="MP38" s="6"/>
      <c r="MQ38" s="6"/>
      <c r="MR38" s="6"/>
      <c r="MS38" s="6"/>
      <c r="MT38" s="6"/>
      <c r="MU38" s="6"/>
      <c r="MV38" s="6"/>
      <c r="MW38" s="6"/>
      <c r="MX38" s="6"/>
      <c r="MY38" s="6"/>
      <c r="MZ38" s="6"/>
      <c r="NA38" s="6"/>
      <c r="NB38" s="6"/>
      <c r="NC38" s="6"/>
      <c r="ND38" s="6"/>
      <c r="NE38" s="6"/>
      <c r="NF38" s="6"/>
      <c r="NG38" s="6"/>
      <c r="NH38" s="6"/>
      <c r="NI38" s="6"/>
      <c r="NJ38" s="6"/>
      <c r="NK38" s="6"/>
      <c r="NL38" s="6"/>
      <c r="NM38" s="6"/>
      <c r="NN38" s="6"/>
      <c r="NO38" s="6"/>
      <c r="NP38" s="6"/>
      <c r="NQ38" s="6"/>
      <c r="NR38" s="6"/>
      <c r="NS38" s="6"/>
      <c r="NT38" s="6"/>
      <c r="NU38" s="6"/>
      <c r="NV38" s="6"/>
      <c r="NW38" s="6"/>
      <c r="NX38" s="6"/>
      <c r="NY38" s="6"/>
      <c r="NZ38" s="6"/>
      <c r="OA38" s="6"/>
      <c r="OB38" s="6"/>
      <c r="OC38" s="6"/>
      <c r="OD38" s="6"/>
      <c r="OE38" s="6"/>
      <c r="OF38" s="6"/>
      <c r="OG38" s="6"/>
      <c r="OH38" s="6"/>
      <c r="OI38" s="6"/>
      <c r="OJ38" s="6"/>
      <c r="OK38" s="6"/>
      <c r="OL38" s="6"/>
      <c r="OM38" s="6"/>
      <c r="ON38" s="6"/>
      <c r="OO38" s="6"/>
      <c r="OP38" s="6"/>
      <c r="OQ38" s="6"/>
      <c r="OR38" s="6"/>
      <c r="OS38" s="6"/>
      <c r="OT38" s="6"/>
      <c r="OU38" s="6"/>
      <c r="OV38" s="6"/>
      <c r="OW38" s="6"/>
      <c r="OX38" s="6"/>
      <c r="OY38" s="6"/>
      <c r="OZ38" s="6"/>
      <c r="PA38" s="6"/>
      <c r="PB38" s="6"/>
      <c r="PC38" s="6"/>
      <c r="PD38" s="6"/>
      <c r="PE38" s="6"/>
      <c r="PF38" s="6"/>
      <c r="PG38" s="6"/>
      <c r="PH38" s="6"/>
      <c r="PI38" s="6"/>
      <c r="PJ38" s="6"/>
      <c r="PK38" s="6"/>
      <c r="PL38" s="6"/>
      <c r="PM38" s="6"/>
      <c r="PN38" s="6"/>
      <c r="PO38" s="6"/>
      <c r="PP38" s="6"/>
      <c r="PQ38" s="6"/>
      <c r="PR38" s="6"/>
      <c r="PS38" s="6"/>
      <c r="PT38" s="6"/>
      <c r="PU38" s="6"/>
      <c r="PV38" s="6"/>
      <c r="PW38" s="6"/>
      <c r="PX38" s="6"/>
      <c r="PY38" s="6"/>
      <c r="PZ38" s="6"/>
      <c r="QA38" s="6"/>
      <c r="QB38" s="6"/>
      <c r="QC38" s="6"/>
      <c r="QD38" s="6"/>
      <c r="QE38" s="6"/>
      <c r="QF38" s="6"/>
      <c r="QG38" s="6"/>
      <c r="QH38" s="6"/>
      <c r="QI38" s="6"/>
      <c r="QJ38" s="6"/>
      <c r="QK38" s="6"/>
      <c r="QL38" s="6"/>
      <c r="QM38" s="6"/>
      <c r="QN38" s="6"/>
      <c r="QO38" s="6"/>
      <c r="QP38" s="6"/>
      <c r="QQ38" s="6"/>
      <c r="QR38" s="6"/>
      <c r="QS38" s="6"/>
      <c r="QT38" s="6"/>
      <c r="QU38" s="6"/>
      <c r="QV38" s="6"/>
      <c r="QW38" s="6"/>
      <c r="QX38" s="6"/>
      <c r="QY38" s="6"/>
      <c r="QZ38" s="6"/>
      <c r="RA38" s="6"/>
      <c r="RB38" s="6"/>
      <c r="RC38" s="6"/>
      <c r="RD38" s="6"/>
      <c r="RE38" s="6"/>
      <c r="RF38" s="6"/>
      <c r="RG38" s="6"/>
      <c r="RH38" s="6"/>
      <c r="RI38" s="6"/>
      <c r="RJ38" s="6"/>
      <c r="RK38" s="6"/>
      <c r="RL38" s="6"/>
      <c r="RM38" s="6"/>
      <c r="RN38" s="6"/>
      <c r="RO38" s="6"/>
      <c r="RP38" s="6"/>
      <c r="RQ38" s="6"/>
      <c r="RR38" s="6"/>
      <c r="RS38" s="6"/>
      <c r="RT38" s="6"/>
      <c r="RU38" s="6"/>
      <c r="RV38" s="6"/>
      <c r="RW38" s="6"/>
      <c r="RX38" s="6"/>
      <c r="RY38" s="6"/>
      <c r="RZ38" s="6"/>
      <c r="SA38" s="6"/>
      <c r="SB38" s="6"/>
      <c r="SC38" s="6"/>
      <c r="SD38" s="6"/>
      <c r="SE38" s="6"/>
      <c r="SF38" s="6"/>
      <c r="SG38" s="6"/>
      <c r="SH38" s="6"/>
      <c r="SI38" s="6"/>
      <c r="SJ38" s="6"/>
      <c r="SK38" s="6"/>
      <c r="SL38" s="6"/>
      <c r="SM38" s="6"/>
      <c r="SN38" s="6"/>
      <c r="SO38" s="6"/>
      <c r="SP38" s="6"/>
      <c r="SQ38" s="6"/>
      <c r="SR38" s="6"/>
      <c r="SS38" s="6"/>
      <c r="ST38" s="6"/>
      <c r="SU38" s="6"/>
      <c r="SV38" s="6"/>
      <c r="SW38" s="6"/>
      <c r="SX38" s="6"/>
      <c r="SY38" s="6"/>
      <c r="SZ38" s="6"/>
      <c r="TA38" s="6"/>
      <c r="TB38" s="6"/>
      <c r="TC38" s="6"/>
      <c r="TD38" s="6"/>
      <c r="TE38" s="6"/>
      <c r="TF38" s="6"/>
      <c r="TG38" s="6"/>
      <c r="TH38" s="6"/>
      <c r="TI38" s="6"/>
      <c r="TJ38" s="6"/>
      <c r="TK38" s="6"/>
      <c r="TL38" s="6"/>
      <c r="TM38" s="6"/>
      <c r="TN38" s="6"/>
      <c r="TO38" s="6"/>
      <c r="TP38" s="6"/>
      <c r="TQ38" s="6"/>
      <c r="TR38" s="6"/>
      <c r="TS38" s="6"/>
      <c r="TT38" s="6"/>
      <c r="TU38" s="6"/>
      <c r="TV38" s="6"/>
      <c r="TW38" s="6"/>
      <c r="TX38" s="6"/>
      <c r="TY38" s="6"/>
      <c r="TZ38" s="6"/>
      <c r="UA38" s="6"/>
      <c r="UB38" s="6"/>
      <c r="UC38" s="6"/>
      <c r="UD38" s="6"/>
      <c r="UE38" s="6"/>
      <c r="UF38" s="6"/>
      <c r="UG38" s="6"/>
      <c r="UH38" s="6"/>
      <c r="UI38" s="6"/>
      <c r="UJ38" s="6"/>
      <c r="UK38" s="6"/>
      <c r="UL38" s="6"/>
      <c r="UM38" s="6"/>
      <c r="UN38" s="6"/>
      <c r="UO38" s="6"/>
      <c r="UP38" s="6"/>
      <c r="UQ38" s="6"/>
      <c r="UR38" s="6"/>
      <c r="US38" s="6"/>
      <c r="UT38" s="6"/>
      <c r="UU38" s="6"/>
      <c r="UV38" s="6"/>
      <c r="UW38" s="6"/>
      <c r="UX38" s="6"/>
      <c r="UY38" s="6"/>
      <c r="UZ38" s="6"/>
      <c r="VA38" s="6"/>
      <c r="VB38" s="6"/>
      <c r="VC38" s="6"/>
      <c r="VD38" s="6"/>
      <c r="VE38" s="6"/>
      <c r="VF38" s="6"/>
      <c r="VG38" s="6"/>
      <c r="VH38" s="6"/>
      <c r="VI38" s="6"/>
      <c r="VJ38" s="6"/>
      <c r="VK38" s="6"/>
      <c r="VL38" s="6"/>
      <c r="VM38" s="6"/>
      <c r="VN38" s="6"/>
      <c r="VO38" s="6"/>
      <c r="VP38" s="6"/>
      <c r="VQ38" s="6"/>
      <c r="VR38" s="6"/>
      <c r="VS38" s="6"/>
      <c r="VT38" s="6"/>
      <c r="VU38" s="6"/>
      <c r="VV38" s="6"/>
      <c r="VW38" s="6"/>
      <c r="VX38" s="6"/>
      <c r="VY38" s="6"/>
      <c r="VZ38" s="6"/>
      <c r="WA38" s="6"/>
      <c r="WB38" s="6"/>
      <c r="WC38" s="6"/>
      <c r="WD38" s="6"/>
      <c r="WE38" s="6"/>
      <c r="WF38" s="6"/>
      <c r="WG38" s="6"/>
      <c r="WH38" s="6"/>
      <c r="WI38" s="6"/>
      <c r="WJ38" s="6"/>
      <c r="WK38" s="6"/>
      <c r="WL38" s="6"/>
      <c r="WM38" s="6"/>
      <c r="WN38" s="6"/>
      <c r="WO38" s="6"/>
      <c r="WP38" s="6"/>
      <c r="WQ38" s="6"/>
      <c r="WR38" s="6"/>
      <c r="WS38" s="6"/>
      <c r="WT38" s="6"/>
      <c r="WU38" s="6"/>
      <c r="WV38" s="6"/>
      <c r="WW38" s="6"/>
      <c r="WX38" s="6"/>
      <c r="WY38" s="6"/>
      <c r="WZ38" s="6"/>
      <c r="XA38" s="6"/>
      <c r="XB38" s="6"/>
      <c r="XC38" s="6"/>
      <c r="XD38" s="6"/>
      <c r="XE38" s="6"/>
      <c r="XF38" s="6"/>
      <c r="XG38" s="6"/>
      <c r="XH38" s="6"/>
      <c r="XI38" s="6"/>
      <c r="XJ38" s="6"/>
      <c r="XK38" s="6"/>
      <c r="XL38" s="6"/>
      <c r="XM38" s="6"/>
      <c r="XN38" s="6"/>
      <c r="XO38" s="6"/>
      <c r="XP38" s="6"/>
      <c r="XQ38" s="6"/>
      <c r="XR38" s="6"/>
      <c r="XS38" s="6"/>
      <c r="XT38" s="6"/>
      <c r="XU38" s="6"/>
      <c r="XV38" s="6"/>
      <c r="XW38" s="6"/>
      <c r="XX38" s="6"/>
      <c r="XY38" s="6"/>
      <c r="XZ38" s="6"/>
      <c r="YA38" s="6"/>
      <c r="YB38" s="6"/>
      <c r="YC38" s="6"/>
      <c r="YD38" s="6"/>
      <c r="YE38" s="6"/>
      <c r="YF38" s="6"/>
      <c r="YG38" s="6"/>
      <c r="YH38" s="6"/>
      <c r="YI38" s="6"/>
      <c r="YJ38" s="6"/>
      <c r="YK38" s="6"/>
      <c r="YL38" s="6"/>
      <c r="YM38" s="6"/>
      <c r="YN38" s="6"/>
      <c r="YO38" s="6"/>
      <c r="YP38" s="6"/>
      <c r="YQ38" s="6"/>
      <c r="YR38" s="6"/>
      <c r="YS38" s="6"/>
      <c r="YT38" s="6"/>
      <c r="YU38" s="6"/>
      <c r="YV38" s="6"/>
      <c r="YW38" s="6"/>
      <c r="YX38" s="6"/>
      <c r="YY38" s="6"/>
      <c r="YZ38" s="6"/>
      <c r="ZA38" s="6"/>
      <c r="ZB38" s="6"/>
      <c r="ZC38" s="6"/>
      <c r="ZD38" s="6"/>
      <c r="ZE38" s="6"/>
      <c r="ZF38" s="6"/>
      <c r="ZG38" s="6"/>
      <c r="ZH38" s="6"/>
      <c r="ZI38" s="6"/>
      <c r="ZJ38" s="6"/>
      <c r="ZK38" s="6"/>
      <c r="ZL38" s="6"/>
      <c r="ZM38" s="6"/>
      <c r="ZN38" s="6"/>
      <c r="ZO38" s="6"/>
      <c r="ZP38" s="6"/>
      <c r="ZQ38" s="6"/>
      <c r="ZR38" s="6"/>
      <c r="ZS38" s="6"/>
      <c r="ZT38" s="6"/>
      <c r="ZU38" s="6"/>
      <c r="ZV38" s="6"/>
      <c r="ZW38" s="6"/>
      <c r="ZX38" s="6"/>
      <c r="ZY38" s="6"/>
      <c r="ZZ38" s="6"/>
      <c r="AAA38" s="6"/>
      <c r="AAB38" s="6"/>
      <c r="AAC38" s="6"/>
      <c r="AAD38" s="6"/>
      <c r="AAE38" s="6"/>
      <c r="AAF38" s="6"/>
      <c r="AAG38" s="6"/>
      <c r="AAH38" s="6"/>
      <c r="AAI38" s="6"/>
      <c r="AAJ38" s="6"/>
      <c r="AAK38" s="6"/>
      <c r="AAL38" s="6"/>
      <c r="AAM38" s="6"/>
      <c r="AAN38" s="6"/>
      <c r="AAO38" s="6"/>
      <c r="AAP38" s="6"/>
      <c r="AAQ38" s="6"/>
      <c r="AAR38" s="6"/>
      <c r="AAS38" s="6"/>
      <c r="AAT38" s="6"/>
      <c r="AAU38" s="6"/>
      <c r="AAV38" s="6"/>
      <c r="AAW38" s="6"/>
      <c r="AAX38" s="6"/>
      <c r="AAY38" s="6"/>
      <c r="AAZ38" s="6"/>
      <c r="ABA38" s="6"/>
      <c r="ABB38" s="6"/>
      <c r="ABC38" s="6"/>
      <c r="ABD38" s="6"/>
      <c r="ABE38" s="6"/>
      <c r="ABF38" s="6"/>
      <c r="ABG38" s="6"/>
      <c r="ABH38" s="6"/>
      <c r="ABI38" s="6"/>
      <c r="ABJ38" s="6"/>
      <c r="ABK38" s="6"/>
      <c r="ABL38" s="6"/>
      <c r="ABM38" s="6"/>
      <c r="ABN38" s="6"/>
      <c r="ABO38" s="6"/>
      <c r="ABP38" s="6"/>
      <c r="ABQ38" s="6"/>
      <c r="ABR38" s="6"/>
      <c r="ABS38" s="6"/>
      <c r="ABT38" s="6"/>
      <c r="ABU38" s="6"/>
      <c r="ABV38" s="6"/>
      <c r="ABW38" s="6"/>
      <c r="ABX38" s="6"/>
      <c r="ABY38" s="6"/>
      <c r="ABZ38" s="6"/>
      <c r="ACA38" s="6"/>
      <c r="ACB38" s="6"/>
      <c r="ACC38" s="6"/>
      <c r="ACD38" s="6"/>
      <c r="ACE38" s="6"/>
      <c r="ACF38" s="6"/>
      <c r="ACG38" s="6"/>
      <c r="ACH38" s="6"/>
      <c r="ACI38" s="6"/>
      <c r="ACJ38" s="6"/>
      <c r="ACK38" s="6"/>
      <c r="ACL38" s="6"/>
      <c r="ACM38" s="6"/>
      <c r="ACN38" s="6"/>
      <c r="ACO38" s="6"/>
      <c r="ACP38" s="6"/>
      <c r="ACQ38" s="6"/>
      <c r="ACR38" s="6"/>
      <c r="ACS38" s="6"/>
      <c r="ACT38" s="6"/>
      <c r="ACU38" s="6"/>
      <c r="ACV38" s="6"/>
      <c r="ACW38" s="6"/>
      <c r="ACX38" s="6"/>
      <c r="ACY38" s="6"/>
      <c r="ACZ38" s="6"/>
      <c r="ADA38" s="6"/>
      <c r="ADB38" s="6"/>
      <c r="ADC38" s="6"/>
      <c r="ADD38" s="6"/>
      <c r="ADE38" s="6"/>
      <c r="ADF38" s="6"/>
      <c r="ADG38" s="6"/>
      <c r="ADH38" s="6"/>
      <c r="ADI38" s="6"/>
      <c r="ADJ38" s="6"/>
      <c r="ADK38" s="6"/>
      <c r="ADL38" s="6"/>
      <c r="ADM38" s="6"/>
      <c r="ADN38" s="6"/>
      <c r="ADO38" s="6"/>
      <c r="ADP38" s="6"/>
      <c r="ADQ38" s="6"/>
      <c r="ADR38" s="6"/>
      <c r="ADS38" s="6"/>
      <c r="ADT38" s="6"/>
      <c r="ADU38" s="6"/>
      <c r="ADV38" s="6"/>
      <c r="ADW38" s="6"/>
      <c r="ADX38" s="6"/>
      <c r="ADY38" s="6"/>
      <c r="ADZ38" s="6"/>
      <c r="AEA38" s="6"/>
      <c r="AEB38" s="6"/>
      <c r="AEC38" s="6"/>
      <c r="AED38" s="6"/>
      <c r="AEE38" s="6"/>
      <c r="AEF38" s="6"/>
      <c r="AEG38" s="6"/>
      <c r="AEH38" s="6"/>
      <c r="AEI38" s="6"/>
      <c r="AEJ38" s="6"/>
      <c r="AEK38" s="6"/>
      <c r="AEL38" s="6"/>
      <c r="AEM38" s="6"/>
      <c r="AEN38" s="6"/>
      <c r="AEO38" s="6"/>
      <c r="AEP38" s="6"/>
      <c r="AEQ38" s="6"/>
      <c r="AER38" s="6"/>
      <c r="AES38" s="6"/>
      <c r="AET38" s="6"/>
      <c r="AEU38" s="6"/>
      <c r="AEV38" s="6"/>
      <c r="AEW38" s="6"/>
      <c r="AEX38" s="6"/>
      <c r="AEY38" s="6"/>
      <c r="AEZ38" s="6"/>
      <c r="AFA38" s="6"/>
      <c r="AFB38" s="6"/>
      <c r="AFC38" s="6"/>
      <c r="AFD38" s="6"/>
      <c r="AFE38" s="6"/>
      <c r="AFF38" s="6"/>
      <c r="AFG38" s="6"/>
      <c r="AFH38" s="6"/>
      <c r="AFI38" s="6"/>
      <c r="AFJ38" s="6"/>
      <c r="AFK38" s="6"/>
      <c r="AFL38" s="6"/>
      <c r="AFM38" s="6"/>
      <c r="AFN38" s="6"/>
      <c r="AFO38" s="6"/>
      <c r="AFP38" s="6"/>
      <c r="AFQ38" s="6"/>
      <c r="AFR38" s="6"/>
      <c r="AFS38" s="6"/>
      <c r="AFT38" s="6"/>
      <c r="AFU38" s="6"/>
      <c r="AFV38" s="6"/>
      <c r="AFW38" s="6"/>
      <c r="AFX38" s="6"/>
      <c r="AFY38" s="6"/>
      <c r="AFZ38" s="6"/>
      <c r="AGA38" s="6"/>
      <c r="AGB38" s="6"/>
      <c r="AGC38" s="6"/>
      <c r="AGD38" s="6"/>
      <c r="AGE38" s="6"/>
      <c r="AGF38" s="6"/>
      <c r="AGG38" s="6"/>
      <c r="AGH38" s="6"/>
      <c r="AGI38" s="6"/>
      <c r="AGJ38" s="6"/>
      <c r="AGK38" s="6"/>
      <c r="AGL38" s="6"/>
      <c r="AGM38" s="6"/>
      <c r="AGN38" s="6"/>
      <c r="AGO38" s="6"/>
      <c r="AGP38" s="6"/>
      <c r="AGQ38" s="6"/>
      <c r="AGR38" s="6"/>
      <c r="AGS38" s="6"/>
      <c r="AGT38" s="6"/>
      <c r="AGU38" s="6"/>
      <c r="AGV38" s="6"/>
      <c r="AGW38" s="6"/>
      <c r="AGX38" s="6"/>
      <c r="AGY38" s="6"/>
      <c r="AGZ38" s="6"/>
      <c r="AHA38" s="6"/>
      <c r="AHB38" s="6"/>
      <c r="AHC38" s="6"/>
      <c r="AHD38" s="6"/>
      <c r="AHE38" s="6"/>
      <c r="AHF38" s="6"/>
      <c r="AHG38" s="6"/>
      <c r="AHH38" s="6"/>
      <c r="AHI38" s="6"/>
      <c r="AHJ38" s="6"/>
      <c r="AHK38" s="6"/>
      <c r="AHL38" s="6"/>
      <c r="AHM38" s="6"/>
      <c r="AHN38" s="6"/>
      <c r="AHO38" s="6"/>
      <c r="AHP38" s="6"/>
      <c r="AHQ38" s="6"/>
      <c r="AHR38" s="6"/>
      <c r="AHS38" s="6"/>
      <c r="AHT38" s="6"/>
      <c r="AHU38" s="6"/>
      <c r="AHV38" s="6"/>
      <c r="AHW38" s="6"/>
      <c r="AHX38" s="6"/>
      <c r="AHY38" s="6"/>
      <c r="AHZ38" s="6"/>
      <c r="AIA38" s="6"/>
      <c r="AIB38" s="6"/>
      <c r="AIC38" s="6"/>
      <c r="AID38" s="6"/>
      <c r="AIE38" s="6"/>
      <c r="AIF38" s="6"/>
      <c r="AIG38" s="6"/>
      <c r="AIH38" s="6"/>
      <c r="AII38" s="6"/>
      <c r="AIJ38" s="6"/>
      <c r="AIK38" s="6"/>
      <c r="AIL38" s="6"/>
      <c r="AIM38" s="6"/>
      <c r="AIN38" s="6"/>
      <c r="AIO38" s="6"/>
      <c r="AIP38" s="6"/>
      <c r="AIQ38" s="6"/>
      <c r="AIR38" s="6"/>
      <c r="AIS38" s="6"/>
      <c r="AIT38" s="6"/>
      <c r="AIU38" s="6"/>
      <c r="AIV38" s="6"/>
      <c r="AIW38" s="6"/>
      <c r="AIX38" s="6"/>
      <c r="AIY38" s="6"/>
      <c r="AIZ38" s="6"/>
      <c r="AJA38" s="6"/>
      <c r="AJB38" s="6"/>
      <c r="AJC38" s="6"/>
      <c r="AJD38" s="6"/>
      <c r="AJE38" s="6"/>
      <c r="AJF38" s="6"/>
      <c r="AJG38" s="6"/>
      <c r="AJH38" s="6"/>
      <c r="AJI38" s="6"/>
      <c r="AJJ38" s="6"/>
      <c r="AJK38" s="6"/>
      <c r="AJL38" s="6"/>
      <c r="AJM38" s="6"/>
      <c r="AJN38" s="6"/>
      <c r="AJO38" s="6"/>
      <c r="AJP38" s="6"/>
      <c r="AJQ38" s="6"/>
      <c r="AJR38" s="6"/>
      <c r="AJS38" s="6"/>
      <c r="AJT38" s="6"/>
      <c r="AJU38" s="6"/>
      <c r="AJV38" s="6"/>
      <c r="AJW38" s="6"/>
      <c r="AJX38" s="6"/>
      <c r="AJY38" s="6"/>
      <c r="AJZ38" s="6"/>
      <c r="AKA38" s="6"/>
      <c r="AKB38" s="6"/>
      <c r="AKC38" s="6"/>
      <c r="AKD38" s="6"/>
      <c r="AKE38" s="6"/>
      <c r="AKF38" s="6"/>
      <c r="AKG38" s="6"/>
      <c r="AKH38" s="6"/>
      <c r="AKI38" s="6"/>
      <c r="AKJ38" s="6"/>
      <c r="AKK38" s="6"/>
      <c r="AKL38" s="6"/>
      <c r="AKM38" s="6"/>
      <c r="AKN38" s="6"/>
      <c r="AKO38" s="6"/>
      <c r="AKP38" s="6"/>
      <c r="AKQ38" s="6"/>
      <c r="AKR38" s="6"/>
      <c r="AKS38" s="6"/>
      <c r="AKT38" s="6"/>
      <c r="AKU38" s="6"/>
      <c r="AKV38" s="6"/>
      <c r="AKW38" s="6"/>
      <c r="AKX38" s="6"/>
      <c r="AKY38" s="6"/>
      <c r="AKZ38" s="6"/>
      <c r="ALA38" s="6"/>
      <c r="ALB38" s="6"/>
      <c r="ALC38" s="6"/>
      <c r="ALD38" s="6"/>
      <c r="ALE38" s="6"/>
      <c r="ALF38" s="6"/>
      <c r="ALG38" s="6"/>
      <c r="ALH38" s="6"/>
      <c r="ALI38" s="6"/>
      <c r="ALJ38" s="6"/>
      <c r="ALK38" s="6"/>
      <c r="ALL38" s="6"/>
      <c r="ALM38" s="6"/>
      <c r="ALN38" s="6"/>
      <c r="ALO38" s="6"/>
      <c r="ALP38" s="6"/>
      <c r="ALQ38" s="6"/>
      <c r="ALR38" s="6"/>
      <c r="ALS38" s="6"/>
      <c r="ALT38" s="6"/>
      <c r="ALU38" s="6"/>
      <c r="ALV38" s="6"/>
      <c r="ALW38" s="6"/>
      <c r="ALX38" s="6"/>
      <c r="ALY38" s="6"/>
      <c r="ALZ38" s="6"/>
      <c r="AMA38" s="6"/>
      <c r="AMB38" s="6"/>
      <c r="AMC38" s="6"/>
      <c r="AMD38" s="6"/>
      <c r="AME38" s="6"/>
      <c r="AMF38" s="6"/>
      <c r="AMG38" s="6"/>
      <c r="AMH38" s="6"/>
      <c r="AMI38" s="6"/>
      <c r="AMJ38" s="6"/>
      <c r="AMK38" s="6"/>
      <c r="AML38" s="6"/>
      <c r="AMM38" s="6"/>
      <c r="AMN38" s="6"/>
      <c r="AMO38" s="6"/>
      <c r="AMP38" s="6"/>
      <c r="AMQ38" s="6"/>
      <c r="AMR38" s="6"/>
      <c r="AMS38" s="6"/>
      <c r="AMT38" s="6"/>
      <c r="AMU38" s="6"/>
      <c r="AMV38" s="6"/>
      <c r="AMW38" s="6"/>
      <c r="AMX38" s="6"/>
      <c r="AMY38" s="6"/>
      <c r="AMZ38" s="6"/>
      <c r="ANA38" s="6"/>
      <c r="ANB38" s="6"/>
      <c r="ANC38" s="6"/>
      <c r="AND38" s="6"/>
      <c r="ANE38" s="6"/>
      <c r="ANF38" s="6"/>
      <c r="ANG38" s="6"/>
      <c r="ANH38" s="6"/>
      <c r="ANI38" s="6"/>
      <c r="ANJ38" s="6"/>
      <c r="ANK38" s="6"/>
      <c r="ANL38" s="6"/>
      <c r="ANM38" s="6"/>
      <c r="ANN38" s="6"/>
      <c r="ANO38" s="6"/>
      <c r="ANP38" s="6"/>
      <c r="ANQ38" s="6"/>
      <c r="ANR38" s="6"/>
      <c r="ANS38" s="6"/>
      <c r="ANT38" s="6"/>
      <c r="ANU38" s="6"/>
      <c r="ANV38" s="6"/>
      <c r="ANW38" s="6"/>
      <c r="ANX38" s="6"/>
      <c r="ANY38" s="6"/>
      <c r="ANZ38" s="6"/>
      <c r="AOA38" s="6"/>
      <c r="AOB38" s="6"/>
      <c r="AOC38" s="6"/>
      <c r="AOD38" s="6"/>
      <c r="AOE38" s="6"/>
      <c r="AOF38" s="6"/>
      <c r="AOG38" s="6"/>
      <c r="AOH38" s="6"/>
      <c r="AOI38" s="6"/>
      <c r="AOJ38" s="6"/>
      <c r="AOK38" s="6"/>
      <c r="AOL38" s="6"/>
      <c r="AOM38" s="6"/>
      <c r="AON38" s="6"/>
      <c r="AOO38" s="6"/>
      <c r="AOP38" s="6"/>
      <c r="AOQ38" s="6"/>
      <c r="AOR38" s="6"/>
      <c r="AOS38" s="6"/>
      <c r="AOT38" s="6"/>
      <c r="AOU38" s="6"/>
      <c r="AOV38" s="6"/>
      <c r="AOW38" s="6"/>
      <c r="AOX38" s="6"/>
      <c r="AOY38" s="6"/>
      <c r="AOZ38" s="6"/>
      <c r="APA38" s="6"/>
      <c r="APB38" s="6"/>
      <c r="APC38" s="6"/>
      <c r="APD38" s="6"/>
      <c r="APE38" s="6"/>
      <c r="APF38" s="6"/>
      <c r="APG38" s="6"/>
      <c r="APH38" s="6"/>
      <c r="API38" s="6"/>
      <c r="APJ38" s="6"/>
      <c r="APK38" s="6"/>
      <c r="APL38" s="6"/>
      <c r="APM38" s="6"/>
      <c r="APN38" s="6"/>
      <c r="APO38" s="6"/>
      <c r="APP38" s="6"/>
      <c r="APQ38" s="6"/>
      <c r="APR38" s="6"/>
      <c r="APS38" s="6"/>
      <c r="APT38" s="6"/>
      <c r="APU38" s="6"/>
      <c r="APV38" s="6"/>
      <c r="APW38" s="6"/>
      <c r="APX38" s="6"/>
      <c r="APY38" s="6"/>
      <c r="APZ38" s="6"/>
      <c r="AQA38" s="6"/>
      <c r="AQB38" s="6"/>
      <c r="AQC38" s="6"/>
      <c r="AQD38" s="6"/>
      <c r="AQE38" s="6"/>
      <c r="AQF38" s="6"/>
      <c r="AQG38" s="6"/>
      <c r="AQH38" s="6"/>
      <c r="AQI38" s="6"/>
      <c r="AQJ38" s="6"/>
      <c r="AQK38" s="6"/>
      <c r="AQL38" s="6"/>
      <c r="AQM38" s="6"/>
      <c r="AQN38" s="6"/>
      <c r="AQO38" s="6"/>
      <c r="AQP38" s="6"/>
      <c r="AQQ38" s="6"/>
      <c r="AQR38" s="6"/>
      <c r="AQS38" s="6"/>
      <c r="AQT38" s="6"/>
      <c r="AQU38" s="6"/>
      <c r="AQV38" s="6"/>
      <c r="AQW38" s="6"/>
      <c r="AQX38" s="6"/>
      <c r="AQY38" s="6"/>
      <c r="AQZ38" s="6"/>
      <c r="ARA38" s="6"/>
      <c r="ARB38" s="6"/>
      <c r="ARC38" s="6"/>
      <c r="ARD38" s="6"/>
      <c r="ARE38" s="6"/>
      <c r="ARF38" s="6"/>
      <c r="ARG38" s="6"/>
      <c r="ARH38" s="6"/>
      <c r="ARI38" s="6"/>
      <c r="ARJ38" s="6"/>
      <c r="ARK38" s="6"/>
      <c r="ARL38" s="6"/>
      <c r="ARM38" s="6"/>
      <c r="ARN38" s="6"/>
      <c r="ARO38" s="6"/>
      <c r="ARP38" s="6"/>
      <c r="ARQ38" s="6"/>
      <c r="ARR38" s="6"/>
      <c r="ARS38" s="6"/>
      <c r="ART38" s="6"/>
      <c r="ARU38" s="6"/>
      <c r="ARV38" s="6"/>
      <c r="ARW38" s="6"/>
      <c r="ARX38" s="6"/>
      <c r="ARY38" s="6"/>
      <c r="ARZ38" s="6"/>
      <c r="ASA38" s="6"/>
      <c r="ASB38" s="6"/>
      <c r="ASC38" s="6"/>
      <c r="ASD38" s="6"/>
      <c r="ASE38" s="6"/>
      <c r="ASF38" s="6"/>
      <c r="ASG38" s="6"/>
      <c r="ASH38" s="6"/>
      <c r="ASI38" s="6"/>
      <c r="ASJ38" s="6"/>
      <c r="ASK38" s="6"/>
      <c r="ASL38" s="6"/>
      <c r="ASM38" s="6"/>
      <c r="ASN38" s="6"/>
      <c r="ASO38" s="6"/>
      <c r="ASP38" s="6"/>
      <c r="ASQ38" s="6"/>
      <c r="ASR38" s="6"/>
      <c r="ASS38" s="6"/>
      <c r="AST38" s="6"/>
      <c r="ASU38" s="6"/>
      <c r="ASV38" s="6"/>
      <c r="ASW38" s="6"/>
      <c r="ASX38" s="6"/>
      <c r="ASY38" s="6"/>
      <c r="ASZ38" s="6"/>
      <c r="ATA38" s="6"/>
      <c r="ATB38" s="6"/>
      <c r="ATC38" s="6"/>
      <c r="ATD38" s="6"/>
      <c r="ATE38" s="6"/>
      <c r="ATF38" s="6"/>
      <c r="ATG38" s="6"/>
      <c r="ATH38" s="6"/>
      <c r="ATI38" s="6"/>
      <c r="ATJ38" s="6"/>
      <c r="ATK38" s="6"/>
      <c r="ATL38" s="6"/>
      <c r="ATM38" s="6"/>
      <c r="ATN38" s="6"/>
      <c r="ATO38" s="6"/>
      <c r="ATP38" s="6"/>
      <c r="ATQ38" s="6"/>
      <c r="ATR38" s="6"/>
      <c r="ATS38" s="6"/>
      <c r="ATT38" s="6"/>
      <c r="ATU38" s="6"/>
      <c r="ATV38" s="6"/>
      <c r="ATW38" s="6"/>
      <c r="ATX38" s="6"/>
      <c r="ATY38" s="6"/>
      <c r="ATZ38" s="6"/>
      <c r="AUA38" s="6"/>
      <c r="AUB38" s="6"/>
      <c r="AUC38" s="6"/>
      <c r="AUD38" s="6"/>
      <c r="AUE38" s="6"/>
      <c r="AUF38" s="6"/>
      <c r="AUG38" s="6"/>
      <c r="AUH38" s="6"/>
      <c r="AUI38" s="6"/>
      <c r="AUJ38" s="6"/>
      <c r="AUK38" s="6"/>
      <c r="AUL38" s="6"/>
      <c r="AUM38" s="6"/>
      <c r="AUN38" s="6"/>
      <c r="AUO38" s="6"/>
      <c r="AUP38" s="6"/>
      <c r="AUQ38" s="6"/>
      <c r="AUR38" s="6"/>
      <c r="AUS38" s="6"/>
      <c r="AUT38" s="6"/>
      <c r="AUU38" s="6"/>
      <c r="AUV38" s="6"/>
      <c r="AUW38" s="6"/>
      <c r="AUX38" s="6"/>
      <c r="AUY38" s="6"/>
      <c r="AUZ38" s="6"/>
      <c r="AVA38" s="6"/>
      <c r="AVB38" s="6"/>
      <c r="AVC38" s="6"/>
      <c r="AVD38" s="6"/>
      <c r="AVE38" s="6"/>
      <c r="AVF38" s="6"/>
      <c r="AVG38" s="6"/>
      <c r="AVH38" s="6"/>
      <c r="AVI38" s="6"/>
      <c r="AVJ38" s="6"/>
      <c r="AVK38" s="6"/>
      <c r="AVL38" s="6"/>
      <c r="AVM38" s="6"/>
      <c r="AVN38" s="6"/>
      <c r="AVO38" s="6"/>
      <c r="AVP38" s="6"/>
      <c r="AVQ38" s="6"/>
      <c r="AVR38" s="6"/>
      <c r="AVS38" s="6"/>
      <c r="AVT38" s="6"/>
      <c r="AVU38" s="6"/>
      <c r="AVV38" s="6"/>
      <c r="AVW38" s="6"/>
      <c r="AVX38" s="6"/>
      <c r="AVY38" s="6"/>
      <c r="AVZ38" s="6"/>
      <c r="AWA38" s="6"/>
      <c r="AWB38" s="6"/>
      <c r="AWC38" s="6"/>
      <c r="AWD38" s="6"/>
      <c r="AWE38" s="6"/>
      <c r="AWF38" s="6"/>
      <c r="AWG38" s="6"/>
      <c r="AWH38" s="6"/>
      <c r="AWI38" s="6"/>
      <c r="AWJ38" s="6"/>
      <c r="AWK38" s="6"/>
      <c r="AWL38" s="6"/>
      <c r="AWM38" s="6"/>
      <c r="AWN38" s="6"/>
      <c r="AWO38" s="6"/>
      <c r="AWP38" s="6"/>
      <c r="AWQ38" s="6"/>
      <c r="AWR38" s="6"/>
      <c r="AWS38" s="6"/>
      <c r="AWT38" s="6"/>
      <c r="AWU38" s="6"/>
      <c r="AWV38" s="6"/>
      <c r="AWW38" s="6"/>
      <c r="AWX38" s="6"/>
      <c r="AWY38" s="6"/>
      <c r="AWZ38" s="6"/>
      <c r="AXA38" s="6"/>
      <c r="AXB38" s="6"/>
      <c r="AXC38" s="6"/>
      <c r="AXD38" s="6"/>
      <c r="AXE38" s="6"/>
      <c r="AXF38" s="6"/>
      <c r="AXG38" s="6"/>
      <c r="AXH38" s="6"/>
      <c r="AXI38" s="6"/>
      <c r="AXJ38" s="6"/>
      <c r="AXK38" s="6"/>
      <c r="AXL38" s="6"/>
      <c r="AXM38" s="6"/>
      <c r="AXN38" s="6"/>
      <c r="AXO38" s="6"/>
      <c r="AXP38" s="6"/>
      <c r="AXQ38" s="6"/>
      <c r="AXR38" s="6"/>
      <c r="AXS38" s="6"/>
      <c r="AXT38" s="6"/>
      <c r="AXU38" s="6"/>
      <c r="AXV38" s="6"/>
      <c r="AXW38" s="6"/>
      <c r="AXX38" s="6"/>
      <c r="AXY38" s="6"/>
      <c r="AXZ38" s="6"/>
      <c r="AYA38" s="6"/>
      <c r="AYB38" s="6"/>
      <c r="AYC38" s="6"/>
      <c r="AYD38" s="6"/>
      <c r="AYE38" s="6"/>
      <c r="AYF38" s="6"/>
      <c r="AYG38" s="6"/>
      <c r="AYH38" s="6"/>
      <c r="AYI38" s="6"/>
      <c r="AYJ38" s="6"/>
      <c r="AYK38" s="6"/>
      <c r="AYL38" s="6"/>
      <c r="AYM38" s="6"/>
      <c r="AYN38" s="6"/>
      <c r="AYO38" s="6"/>
      <c r="AYP38" s="6"/>
      <c r="AYQ38" s="6"/>
      <c r="AYR38" s="6"/>
      <c r="AYS38" s="6"/>
      <c r="AYT38" s="6"/>
      <c r="AYU38" s="6"/>
      <c r="AYV38" s="6"/>
      <c r="AYW38" s="6"/>
      <c r="AYX38" s="6"/>
      <c r="AYY38" s="6"/>
      <c r="AYZ38" s="6"/>
      <c r="AZA38" s="6"/>
      <c r="AZB38" s="6"/>
      <c r="AZC38" s="6"/>
      <c r="AZD38" s="6"/>
      <c r="AZE38" s="6"/>
      <c r="AZF38" s="6"/>
      <c r="AZG38" s="6"/>
      <c r="AZH38" s="6"/>
      <c r="AZI38" s="6"/>
      <c r="AZJ38" s="6"/>
      <c r="AZK38" s="6"/>
      <c r="AZL38" s="6"/>
      <c r="AZM38" s="6"/>
      <c r="AZN38" s="6"/>
      <c r="AZO38" s="6"/>
      <c r="AZP38" s="6"/>
      <c r="AZQ38" s="6"/>
      <c r="AZR38" s="6"/>
      <c r="AZS38" s="6"/>
      <c r="AZT38" s="6"/>
      <c r="AZU38" s="6"/>
      <c r="AZV38" s="6"/>
      <c r="AZW38" s="6"/>
      <c r="AZX38" s="6"/>
      <c r="AZY38" s="6"/>
      <c r="AZZ38" s="6"/>
      <c r="BAA38" s="6"/>
      <c r="BAB38" s="6"/>
      <c r="BAC38" s="6"/>
      <c r="BAD38" s="6"/>
      <c r="BAE38" s="6"/>
      <c r="BAF38" s="6"/>
      <c r="BAG38" s="6"/>
      <c r="BAH38" s="6"/>
      <c r="BAI38" s="6"/>
      <c r="BAJ38" s="6"/>
      <c r="BAK38" s="6"/>
      <c r="BAL38" s="6"/>
      <c r="BAM38" s="6"/>
      <c r="BAN38" s="6"/>
      <c r="BAO38" s="6"/>
      <c r="BAP38" s="6"/>
      <c r="BAQ38" s="6"/>
      <c r="BAR38" s="6"/>
      <c r="BAS38" s="6"/>
      <c r="BAT38" s="6"/>
      <c r="BAU38" s="6"/>
      <c r="BAV38" s="6"/>
      <c r="BAW38" s="6"/>
      <c r="BAX38" s="6"/>
      <c r="BAY38" s="6"/>
      <c r="BAZ38" s="6"/>
      <c r="BBA38" s="6"/>
      <c r="BBB38" s="6"/>
      <c r="BBC38" s="6"/>
      <c r="BBD38" s="6"/>
      <c r="BBE38" s="6"/>
      <c r="BBF38" s="6"/>
      <c r="BBG38" s="6"/>
      <c r="BBH38" s="6"/>
      <c r="BBI38" s="6"/>
      <c r="BBJ38" s="6"/>
      <c r="BBK38" s="6"/>
      <c r="BBL38" s="6"/>
      <c r="BBM38" s="6"/>
      <c r="BBN38" s="6"/>
      <c r="BBO38" s="6"/>
      <c r="BBP38" s="6"/>
      <c r="BBQ38" s="6"/>
      <c r="BBR38" s="6"/>
      <c r="BBS38" s="6"/>
      <c r="BBT38" s="6"/>
      <c r="BBU38" s="6"/>
      <c r="BBV38" s="6"/>
      <c r="BBW38" s="6"/>
      <c r="BBX38" s="6"/>
      <c r="BBY38" s="6"/>
      <c r="BBZ38" s="6"/>
      <c r="BCA38" s="6"/>
      <c r="BCB38" s="6"/>
      <c r="BCC38" s="6"/>
      <c r="BCD38" s="6"/>
      <c r="BCE38" s="6"/>
      <c r="BCF38" s="6"/>
      <c r="BCG38" s="6"/>
      <c r="BCH38" s="6"/>
      <c r="BCI38" s="6"/>
      <c r="BCJ38" s="6"/>
      <c r="BCK38" s="6"/>
      <c r="BCL38" s="6"/>
      <c r="BCM38" s="6"/>
      <c r="BCN38" s="6"/>
      <c r="BCO38" s="6"/>
      <c r="BCP38" s="6"/>
      <c r="BCQ38" s="6"/>
      <c r="BCR38" s="6"/>
      <c r="BCS38" s="6"/>
      <c r="BCT38" s="6"/>
      <c r="BCU38" s="6"/>
      <c r="BCV38" s="6"/>
      <c r="BCW38" s="6"/>
      <c r="BCX38" s="6"/>
      <c r="BCY38" s="6"/>
      <c r="BCZ38" s="6"/>
      <c r="BDA38" s="6"/>
      <c r="BDB38" s="6"/>
      <c r="BDC38" s="6"/>
      <c r="BDD38" s="6"/>
      <c r="BDE38" s="6"/>
      <c r="BDF38" s="6"/>
      <c r="BDG38" s="6"/>
      <c r="BDH38" s="6"/>
      <c r="BDI38" s="6"/>
      <c r="BDJ38" s="6"/>
      <c r="BDK38" s="6"/>
      <c r="BDL38" s="6"/>
      <c r="BDM38" s="6"/>
      <c r="BDN38" s="6"/>
      <c r="BDO38" s="6"/>
      <c r="BDP38" s="6"/>
      <c r="BDQ38" s="6"/>
      <c r="BDR38" s="6"/>
      <c r="BDS38" s="6"/>
      <c r="BDT38" s="6"/>
      <c r="BDU38" s="6"/>
      <c r="BDV38" s="6"/>
      <c r="BDW38" s="6"/>
      <c r="BDX38" s="6"/>
      <c r="BDY38" s="6"/>
      <c r="BDZ38" s="6"/>
      <c r="BEA38" s="6"/>
      <c r="BEB38" s="6"/>
      <c r="BEC38" s="6"/>
      <c r="BED38" s="6"/>
      <c r="BEE38" s="6"/>
      <c r="BEF38" s="6"/>
      <c r="BEG38" s="6"/>
      <c r="BEH38" s="6"/>
      <c r="BEI38" s="6"/>
      <c r="BEJ38" s="6"/>
      <c r="BEK38" s="6"/>
      <c r="BEL38" s="6"/>
      <c r="BEM38" s="6"/>
      <c r="BEN38" s="6"/>
      <c r="BEO38" s="6"/>
      <c r="BEP38" s="6"/>
      <c r="BEQ38" s="6"/>
      <c r="BER38" s="6"/>
      <c r="BES38" s="6"/>
      <c r="BET38" s="6"/>
      <c r="BEU38" s="6"/>
      <c r="BEV38" s="6"/>
      <c r="BEW38" s="6"/>
      <c r="BEX38" s="6"/>
      <c r="BEY38" s="6"/>
      <c r="BEZ38" s="6"/>
      <c r="BFA38" s="6"/>
      <c r="BFB38" s="6"/>
      <c r="BFC38" s="6"/>
      <c r="BFD38" s="6"/>
      <c r="BFE38" s="6"/>
      <c r="BFF38" s="6"/>
      <c r="BFG38" s="6"/>
      <c r="BFH38" s="6"/>
      <c r="BFI38" s="6"/>
      <c r="BFJ38" s="6"/>
      <c r="BFK38" s="6"/>
      <c r="BFL38" s="6"/>
      <c r="BFM38" s="6"/>
      <c r="BFN38" s="6"/>
      <c r="BFO38" s="6"/>
      <c r="BFP38" s="6"/>
      <c r="BFQ38" s="6"/>
      <c r="BFR38" s="6"/>
      <c r="BFS38" s="6"/>
      <c r="BFT38" s="6"/>
      <c r="BFU38" s="6"/>
      <c r="BFV38" s="6"/>
      <c r="BFW38" s="6"/>
      <c r="BFX38" s="6"/>
      <c r="BFY38" s="6"/>
      <c r="BFZ38" s="6"/>
      <c r="BGA38" s="6"/>
      <c r="BGB38" s="6"/>
      <c r="BGC38" s="6"/>
      <c r="BGD38" s="6"/>
      <c r="BGE38" s="6"/>
      <c r="BGF38" s="6"/>
      <c r="BGG38" s="6"/>
      <c r="BGH38" s="6"/>
      <c r="BGI38" s="6"/>
      <c r="BGJ38" s="6"/>
      <c r="BGK38" s="6"/>
      <c r="BGL38" s="6"/>
      <c r="BGM38" s="6"/>
      <c r="BGN38" s="6"/>
      <c r="BGO38" s="6"/>
      <c r="BGP38" s="6"/>
      <c r="BGQ38" s="6"/>
      <c r="BGR38" s="6"/>
      <c r="BGS38" s="6"/>
      <c r="BGT38" s="6"/>
      <c r="BGU38" s="6"/>
      <c r="BGV38" s="6"/>
      <c r="BGW38" s="6"/>
      <c r="BGX38" s="6"/>
      <c r="BGY38" s="6"/>
      <c r="BGZ38" s="6"/>
      <c r="BHA38" s="6"/>
      <c r="BHB38" s="6"/>
      <c r="BHC38" s="6"/>
      <c r="BHD38" s="6"/>
      <c r="BHE38" s="6"/>
      <c r="BHF38" s="6"/>
      <c r="BHG38" s="6"/>
      <c r="BHH38" s="6"/>
      <c r="BHI38" s="6"/>
      <c r="BHJ38" s="6"/>
      <c r="BHK38" s="6"/>
      <c r="BHL38" s="6"/>
      <c r="BHM38" s="6"/>
      <c r="BHN38" s="6"/>
      <c r="BHO38" s="6"/>
      <c r="BHP38" s="6"/>
      <c r="BHQ38" s="6"/>
      <c r="BHR38" s="6"/>
      <c r="BHS38" s="6"/>
      <c r="BHT38" s="6"/>
      <c r="BHU38" s="6"/>
      <c r="BHV38" s="6"/>
      <c r="BHW38" s="6"/>
      <c r="BHX38" s="6"/>
      <c r="BHY38" s="6"/>
      <c r="BHZ38" s="6"/>
      <c r="BIA38" s="6"/>
      <c r="BIB38" s="6"/>
      <c r="BIC38" s="6"/>
      <c r="BID38" s="6"/>
      <c r="BIE38" s="6"/>
      <c r="BIF38" s="6"/>
      <c r="BIG38" s="6"/>
      <c r="BIH38" s="6"/>
      <c r="BII38" s="6"/>
      <c r="BIJ38" s="6"/>
      <c r="BIK38" s="6"/>
      <c r="BIL38" s="6"/>
      <c r="BIM38" s="6"/>
      <c r="BIN38" s="6"/>
      <c r="BIO38" s="6"/>
      <c r="BIP38" s="6"/>
      <c r="BIQ38" s="6"/>
      <c r="BIR38" s="6"/>
      <c r="BIS38" s="6"/>
      <c r="BIT38" s="6"/>
      <c r="BIU38" s="6"/>
      <c r="BIV38" s="6"/>
      <c r="BIW38" s="6"/>
      <c r="BIX38" s="6"/>
      <c r="BIY38" s="6"/>
      <c r="BIZ38" s="6"/>
      <c r="BJA38" s="6"/>
      <c r="BJB38" s="6"/>
      <c r="BJC38" s="6"/>
      <c r="BJD38" s="6"/>
      <c r="BJE38" s="6"/>
      <c r="BJF38" s="6"/>
      <c r="BJG38" s="6"/>
      <c r="BJH38" s="6"/>
      <c r="BJI38" s="6"/>
      <c r="BJJ38" s="6"/>
      <c r="BJK38" s="6"/>
      <c r="BJL38" s="6"/>
      <c r="BJM38" s="6"/>
      <c r="BJN38" s="6"/>
      <c r="BJO38" s="6"/>
      <c r="BJP38" s="6"/>
      <c r="BJQ38" s="6"/>
      <c r="BJR38" s="6"/>
      <c r="BJS38" s="6"/>
      <c r="BJT38" s="6"/>
      <c r="BJU38" s="6"/>
      <c r="BJV38" s="6"/>
      <c r="BJW38" s="6"/>
      <c r="BJX38" s="6"/>
      <c r="BJY38" s="6"/>
      <c r="BJZ38" s="6"/>
      <c r="BKA38" s="6"/>
      <c r="BKB38" s="6"/>
      <c r="BKC38" s="6"/>
      <c r="BKD38" s="6"/>
      <c r="BKE38" s="6"/>
      <c r="BKF38" s="6"/>
      <c r="BKG38" s="6"/>
      <c r="BKH38" s="6"/>
      <c r="BKI38" s="6"/>
      <c r="BKJ38" s="6"/>
      <c r="BKK38" s="6"/>
      <c r="BKL38" s="6"/>
      <c r="BKM38" s="6"/>
      <c r="BKN38" s="6"/>
      <c r="BKO38" s="6"/>
      <c r="BKP38" s="6"/>
      <c r="BKQ38" s="6"/>
      <c r="BKR38" s="6"/>
      <c r="BKS38" s="6"/>
      <c r="BKT38" s="6"/>
      <c r="BKU38" s="6"/>
      <c r="BKV38" s="6"/>
      <c r="BKW38" s="6"/>
      <c r="BKX38" s="6"/>
      <c r="BKY38" s="6"/>
      <c r="BKZ38" s="6"/>
      <c r="BLA38" s="6"/>
      <c r="BLB38" s="6"/>
      <c r="BLC38" s="6"/>
      <c r="BLD38" s="6"/>
      <c r="BLE38" s="6"/>
      <c r="BLF38" s="6"/>
      <c r="BLG38" s="6"/>
      <c r="BLH38" s="6"/>
      <c r="BLI38" s="6"/>
      <c r="BLJ38" s="6"/>
      <c r="BLK38" s="6"/>
      <c r="BLL38" s="6"/>
      <c r="BLM38" s="6"/>
      <c r="BLN38" s="6"/>
      <c r="BLO38" s="6"/>
      <c r="BLP38" s="6"/>
      <c r="BLQ38" s="6"/>
      <c r="BLR38" s="6"/>
      <c r="BLS38" s="6"/>
      <c r="BLT38" s="6"/>
      <c r="BLU38" s="6"/>
      <c r="BLV38" s="6"/>
      <c r="BLW38" s="6"/>
      <c r="BLX38" s="6"/>
      <c r="BLY38" s="6"/>
      <c r="BLZ38" s="6"/>
      <c r="BMA38" s="6"/>
      <c r="BMB38" s="6"/>
      <c r="BMC38" s="6"/>
      <c r="BMD38" s="6"/>
      <c r="BME38" s="6"/>
      <c r="BMF38" s="6"/>
      <c r="BMG38" s="6"/>
      <c r="BMH38" s="6"/>
      <c r="BMI38" s="6"/>
      <c r="BMJ38" s="6"/>
      <c r="BMK38" s="6"/>
      <c r="BML38" s="6"/>
      <c r="BMM38" s="6"/>
      <c r="BMN38" s="6"/>
      <c r="BMO38" s="6"/>
      <c r="BMP38" s="6"/>
      <c r="BMQ38" s="6"/>
      <c r="BMR38" s="6"/>
      <c r="BMS38" s="6"/>
      <c r="BMT38" s="6"/>
      <c r="BMU38" s="6"/>
      <c r="BMV38" s="6"/>
      <c r="BMW38" s="6"/>
      <c r="BMX38" s="6"/>
      <c r="BMY38" s="6"/>
      <c r="BMZ38" s="6"/>
      <c r="BNA38" s="6"/>
      <c r="BNB38" s="6"/>
      <c r="BNC38" s="6"/>
      <c r="BND38" s="6"/>
      <c r="BNE38" s="6"/>
      <c r="BNF38" s="6"/>
      <c r="BNG38" s="6"/>
      <c r="BNH38" s="6"/>
      <c r="BNI38" s="6"/>
      <c r="BNJ38" s="6"/>
      <c r="BNK38" s="6"/>
      <c r="BNL38" s="6"/>
      <c r="BNM38" s="6"/>
      <c r="BNN38" s="6"/>
      <c r="BNO38" s="6"/>
      <c r="BNP38" s="6"/>
      <c r="BNQ38" s="6"/>
      <c r="BNR38" s="6"/>
      <c r="BNS38" s="6"/>
      <c r="BNT38" s="6"/>
      <c r="BNU38" s="6"/>
      <c r="BNV38" s="6"/>
      <c r="BNW38" s="6"/>
      <c r="BNX38" s="6"/>
      <c r="BNY38" s="6"/>
      <c r="BNZ38" s="6"/>
      <c r="BOA38" s="6"/>
      <c r="BOB38" s="6"/>
      <c r="BOC38" s="6"/>
      <c r="BOD38" s="6"/>
      <c r="BOE38" s="6"/>
      <c r="BOF38" s="6"/>
      <c r="BOG38" s="6"/>
      <c r="BOH38" s="6"/>
      <c r="BOI38" s="6"/>
      <c r="BOJ38" s="6"/>
      <c r="BOK38" s="6"/>
      <c r="BOL38" s="6"/>
      <c r="BOM38" s="6"/>
      <c r="BON38" s="6"/>
      <c r="BOO38" s="6"/>
      <c r="BOP38" s="6"/>
      <c r="BOQ38" s="6"/>
      <c r="BOR38" s="6"/>
      <c r="BOS38" s="6"/>
      <c r="BOT38" s="6"/>
      <c r="BOU38" s="6"/>
      <c r="BOV38" s="6"/>
      <c r="BOW38" s="6"/>
      <c r="BOX38" s="6"/>
      <c r="BOY38" s="6"/>
      <c r="BOZ38" s="6"/>
      <c r="BPA38" s="6"/>
      <c r="BPB38" s="6"/>
      <c r="BPC38" s="6"/>
      <c r="BPD38" s="6"/>
      <c r="BPE38" s="6"/>
      <c r="BPF38" s="6"/>
      <c r="BPG38" s="6"/>
      <c r="BPH38" s="6"/>
      <c r="BPI38" s="6"/>
      <c r="BPJ38" s="6"/>
      <c r="BPK38" s="6"/>
      <c r="BPL38" s="6"/>
      <c r="BPM38" s="6"/>
      <c r="BPN38" s="6"/>
      <c r="BPO38" s="6"/>
      <c r="BPP38" s="6"/>
      <c r="BPQ38" s="6"/>
      <c r="BPR38" s="6"/>
      <c r="BPS38" s="6"/>
      <c r="BPT38" s="6"/>
      <c r="BPU38" s="6"/>
      <c r="BPV38" s="6"/>
      <c r="BPW38" s="6"/>
      <c r="BPX38" s="6"/>
      <c r="BPY38" s="6"/>
      <c r="BPZ38" s="6"/>
      <c r="BQA38" s="6"/>
      <c r="BQB38" s="6"/>
      <c r="BQC38" s="6"/>
      <c r="BQD38" s="6"/>
      <c r="BQE38" s="6"/>
      <c r="BQF38" s="6"/>
      <c r="BQG38" s="6"/>
      <c r="BQH38" s="6"/>
      <c r="BQI38" s="6"/>
      <c r="BQJ38" s="6"/>
      <c r="BQK38" s="6"/>
      <c r="BQL38" s="6"/>
      <c r="BQM38" s="6"/>
      <c r="BQN38" s="6"/>
      <c r="BQO38" s="6"/>
      <c r="BQP38" s="6"/>
      <c r="BQQ38" s="6"/>
      <c r="BQR38" s="6"/>
      <c r="BQS38" s="6"/>
      <c r="BQT38" s="6"/>
      <c r="BQU38" s="6"/>
      <c r="BQV38" s="6"/>
      <c r="BQW38" s="6"/>
      <c r="BQX38" s="6"/>
      <c r="BQY38" s="6"/>
      <c r="BQZ38" s="6"/>
      <c r="BRA38" s="6"/>
      <c r="BRB38" s="6"/>
      <c r="BRC38" s="6"/>
      <c r="BRD38" s="6"/>
      <c r="BRE38" s="6"/>
      <c r="BRF38" s="6"/>
      <c r="BRG38" s="6"/>
      <c r="BRH38" s="6"/>
      <c r="BRI38" s="6"/>
      <c r="BRJ38" s="6"/>
      <c r="BRK38" s="6"/>
      <c r="BRL38" s="6"/>
      <c r="BRM38" s="6"/>
      <c r="BRN38" s="6"/>
      <c r="BRO38" s="6"/>
      <c r="BRP38" s="6"/>
      <c r="BRQ38" s="6"/>
      <c r="BRR38" s="6"/>
      <c r="BRS38" s="6"/>
      <c r="BRT38" s="6"/>
      <c r="BRU38" s="6"/>
      <c r="BRV38" s="6"/>
      <c r="BRW38" s="6"/>
      <c r="BRX38" s="6"/>
      <c r="BRY38" s="6"/>
      <c r="BRZ38" s="6"/>
      <c r="BSA38" s="6"/>
      <c r="BSB38" s="6"/>
      <c r="BSC38" s="6"/>
      <c r="BSD38" s="6"/>
      <c r="BSE38" s="6"/>
      <c r="BSF38" s="6"/>
      <c r="BSG38" s="6"/>
      <c r="BSH38" s="6"/>
      <c r="BSI38" s="6"/>
      <c r="BSJ38" s="6"/>
      <c r="BSK38" s="6"/>
      <c r="BSL38" s="6"/>
      <c r="BSM38" s="6"/>
      <c r="BSN38" s="6"/>
      <c r="BSO38" s="6"/>
      <c r="BSP38" s="6"/>
      <c r="BSQ38" s="6"/>
      <c r="BSR38" s="6"/>
      <c r="BSS38" s="6"/>
      <c r="BST38" s="6"/>
      <c r="BSU38" s="6"/>
      <c r="BSV38" s="6"/>
      <c r="BSW38" s="6"/>
      <c r="BSX38" s="6"/>
      <c r="BSY38" s="6"/>
      <c r="BSZ38" s="6"/>
      <c r="BTA38" s="6"/>
      <c r="BTB38" s="6"/>
      <c r="BTC38" s="6"/>
      <c r="BTD38" s="6"/>
      <c r="BTE38" s="6"/>
      <c r="BTF38" s="6"/>
      <c r="BTG38" s="6"/>
      <c r="BTH38" s="6"/>
      <c r="BTI38" s="6"/>
      <c r="BTJ38" s="6"/>
      <c r="BTK38" s="6"/>
      <c r="BTL38" s="6"/>
      <c r="BTM38" s="6"/>
      <c r="BTN38" s="6"/>
      <c r="BTO38" s="6"/>
      <c r="BTP38" s="6"/>
      <c r="BTQ38" s="6"/>
      <c r="BTR38" s="6"/>
      <c r="BTS38" s="6"/>
      <c r="BTT38" s="6"/>
      <c r="BTU38" s="6"/>
      <c r="BTV38" s="6"/>
      <c r="BTW38" s="6"/>
      <c r="BTX38" s="6"/>
      <c r="BTY38" s="6"/>
      <c r="BTZ38" s="6"/>
      <c r="BUA38" s="6"/>
      <c r="BUB38" s="6"/>
      <c r="BUC38" s="6"/>
      <c r="BUD38" s="6"/>
      <c r="BUE38" s="6"/>
      <c r="BUF38" s="6"/>
      <c r="BUG38" s="6"/>
      <c r="BUH38" s="6"/>
      <c r="BUI38" s="6"/>
      <c r="BUJ38" s="6"/>
      <c r="BUK38" s="6"/>
      <c r="BUL38" s="6"/>
      <c r="BUM38" s="6"/>
      <c r="BUN38" s="6"/>
      <c r="BUO38" s="6"/>
      <c r="BUP38" s="6"/>
      <c r="BUQ38" s="6"/>
      <c r="BUR38" s="6"/>
      <c r="BUS38" s="6"/>
      <c r="BUT38" s="6"/>
      <c r="BUU38" s="6"/>
      <c r="BUV38" s="6"/>
      <c r="BUW38" s="6"/>
      <c r="BUX38" s="6"/>
      <c r="BUY38" s="6"/>
      <c r="BUZ38" s="6"/>
      <c r="BVA38" s="6"/>
      <c r="BVB38" s="6"/>
      <c r="BVC38" s="6"/>
      <c r="BVD38" s="6"/>
      <c r="BVE38" s="6"/>
      <c r="BVF38" s="6"/>
      <c r="BVG38" s="6"/>
      <c r="BVH38" s="6"/>
      <c r="BVI38" s="6"/>
      <c r="BVJ38" s="6"/>
      <c r="BVK38" s="6"/>
      <c r="BVL38" s="6"/>
      <c r="BVM38" s="6"/>
      <c r="BVN38" s="6"/>
      <c r="BVO38" s="6"/>
      <c r="BVP38" s="6"/>
      <c r="BVQ38" s="6"/>
      <c r="BVR38" s="6"/>
      <c r="BVS38" s="6"/>
      <c r="BVT38" s="6"/>
      <c r="BVU38" s="6"/>
      <c r="BVV38" s="6"/>
      <c r="BVW38" s="6"/>
      <c r="BVX38" s="6"/>
      <c r="BVY38" s="6"/>
      <c r="BVZ38" s="6"/>
      <c r="BWA38" s="6"/>
      <c r="BWB38" s="6"/>
      <c r="BWC38" s="6"/>
      <c r="BWD38" s="6"/>
      <c r="BWE38" s="6"/>
      <c r="BWF38" s="6"/>
      <c r="BWG38" s="6"/>
      <c r="BWH38" s="6"/>
      <c r="BWI38" s="6"/>
      <c r="BWJ38" s="6"/>
      <c r="BWK38" s="6"/>
      <c r="BWL38" s="6"/>
      <c r="BWM38" s="6"/>
      <c r="BWN38" s="6"/>
      <c r="BWO38" s="6"/>
      <c r="BWP38" s="6"/>
      <c r="BWQ38" s="6"/>
      <c r="BWR38" s="6"/>
      <c r="BWS38" s="6"/>
      <c r="BWT38" s="6"/>
      <c r="BWU38" s="6"/>
      <c r="BWV38" s="6"/>
      <c r="BWW38" s="6"/>
      <c r="BWX38" s="6"/>
      <c r="BWY38" s="6"/>
      <c r="BWZ38" s="6"/>
      <c r="BXA38" s="6"/>
      <c r="BXB38" s="6"/>
      <c r="BXC38" s="6"/>
      <c r="BXD38" s="6"/>
      <c r="BXE38" s="6"/>
      <c r="BXF38" s="6"/>
      <c r="BXG38" s="6"/>
      <c r="BXH38" s="6"/>
      <c r="BXI38" s="6"/>
      <c r="BXJ38" s="6"/>
      <c r="BXK38" s="6"/>
      <c r="BXL38" s="6"/>
      <c r="BXM38" s="6"/>
      <c r="BXN38" s="6"/>
      <c r="BXO38" s="6"/>
      <c r="BXP38" s="6"/>
      <c r="BXQ38" s="6"/>
      <c r="BXR38" s="6"/>
      <c r="BXS38" s="6"/>
      <c r="BXT38" s="6"/>
      <c r="BXU38" s="6"/>
      <c r="BXV38" s="6"/>
      <c r="BXW38" s="6"/>
      <c r="BXX38" s="6"/>
      <c r="BXY38" s="6"/>
      <c r="BXZ38" s="6"/>
      <c r="BYA38" s="6"/>
      <c r="BYB38" s="6"/>
      <c r="BYC38" s="6"/>
      <c r="BYD38" s="6"/>
      <c r="BYE38" s="6"/>
      <c r="BYF38" s="6"/>
      <c r="BYG38" s="6"/>
      <c r="BYH38" s="6"/>
      <c r="BYI38" s="6"/>
      <c r="BYJ38" s="6"/>
      <c r="BYK38" s="6"/>
      <c r="BYL38" s="6"/>
      <c r="BYM38" s="6"/>
      <c r="BYN38" s="6"/>
      <c r="BYO38" s="6"/>
      <c r="BYP38" s="6"/>
      <c r="BYQ38" s="6"/>
      <c r="BYR38" s="6"/>
      <c r="BYS38" s="6"/>
      <c r="BYT38" s="6"/>
      <c r="BYU38" s="6"/>
      <c r="BYV38" s="6"/>
      <c r="BYW38" s="6"/>
      <c r="BYX38" s="6"/>
      <c r="BYY38" s="6"/>
      <c r="BYZ38" s="6"/>
      <c r="BZA38" s="6"/>
      <c r="BZB38" s="6"/>
      <c r="BZC38" s="6"/>
      <c r="BZD38" s="6"/>
      <c r="BZE38" s="6"/>
      <c r="BZF38" s="6"/>
      <c r="BZG38" s="6"/>
      <c r="BZH38" s="6"/>
      <c r="BZI38" s="6"/>
      <c r="BZJ38" s="6"/>
      <c r="BZK38" s="6"/>
      <c r="BZL38" s="6"/>
      <c r="BZM38" s="6"/>
      <c r="BZN38" s="6"/>
      <c r="BZO38" s="6"/>
      <c r="BZP38" s="6"/>
      <c r="BZQ38" s="6"/>
      <c r="BZR38" s="6"/>
      <c r="BZS38" s="6"/>
      <c r="BZT38" s="6"/>
      <c r="BZU38" s="6"/>
      <c r="BZV38" s="6"/>
      <c r="BZW38" s="6"/>
      <c r="BZX38" s="6"/>
      <c r="BZY38" s="6"/>
      <c r="BZZ38" s="6"/>
      <c r="CAA38" s="6"/>
      <c r="CAB38" s="6"/>
      <c r="CAC38" s="6"/>
      <c r="CAD38" s="6"/>
      <c r="CAE38" s="6"/>
      <c r="CAF38" s="6"/>
      <c r="CAG38" s="6"/>
      <c r="CAH38" s="6"/>
      <c r="CAI38" s="6"/>
      <c r="CAJ38" s="6"/>
      <c r="CAK38" s="6"/>
      <c r="CAL38" s="6"/>
      <c r="CAM38" s="6"/>
      <c r="CAN38" s="6"/>
      <c r="CAO38" s="6"/>
      <c r="CAP38" s="6"/>
      <c r="CAQ38" s="6"/>
      <c r="CAR38" s="6"/>
      <c r="CAS38" s="6"/>
      <c r="CAT38" s="6"/>
      <c r="CAU38" s="6"/>
      <c r="CAV38" s="6"/>
      <c r="CAW38" s="6"/>
      <c r="CAX38" s="6"/>
      <c r="CAY38" s="6"/>
      <c r="CAZ38" s="6"/>
      <c r="CBA38" s="6"/>
      <c r="CBB38" s="6"/>
      <c r="CBC38" s="6"/>
      <c r="CBD38" s="6"/>
      <c r="CBE38" s="6"/>
      <c r="CBF38" s="6"/>
      <c r="CBG38" s="6"/>
      <c r="CBH38" s="6"/>
      <c r="CBI38" s="6"/>
      <c r="CBJ38" s="6"/>
      <c r="CBK38" s="6"/>
      <c r="CBL38" s="6"/>
      <c r="CBM38" s="6"/>
      <c r="CBN38" s="6"/>
      <c r="CBO38" s="6"/>
      <c r="CBP38" s="6"/>
      <c r="CBQ38" s="6"/>
      <c r="CBR38" s="6"/>
      <c r="CBS38" s="6"/>
      <c r="CBT38" s="6"/>
      <c r="CBU38" s="6"/>
      <c r="CBV38" s="6"/>
      <c r="CBW38" s="6"/>
      <c r="CBX38" s="6"/>
      <c r="CBY38" s="6"/>
      <c r="CBZ38" s="6"/>
      <c r="CCA38" s="6"/>
      <c r="CCB38" s="6"/>
      <c r="CCC38" s="6"/>
      <c r="CCD38" s="6"/>
      <c r="CCE38" s="6"/>
      <c r="CCF38" s="6"/>
      <c r="CCG38" s="6"/>
      <c r="CCH38" s="6"/>
      <c r="CCI38" s="6"/>
      <c r="CCJ38" s="6"/>
      <c r="CCK38" s="6"/>
      <c r="CCL38" s="6"/>
      <c r="CCM38" s="6"/>
      <c r="CCN38" s="6"/>
      <c r="CCO38" s="6"/>
      <c r="CCP38" s="6"/>
      <c r="CCQ38" s="6"/>
      <c r="CCR38" s="6"/>
      <c r="CCS38" s="6"/>
      <c r="CCT38" s="6"/>
      <c r="CCU38" s="6"/>
      <c r="CCV38" s="6"/>
      <c r="CCW38" s="6"/>
      <c r="CCX38" s="6"/>
      <c r="CCY38" s="6"/>
      <c r="CCZ38" s="6"/>
      <c r="CDA38" s="6"/>
      <c r="CDB38" s="6"/>
      <c r="CDC38" s="6"/>
      <c r="CDD38" s="6"/>
      <c r="CDE38" s="6"/>
      <c r="CDF38" s="6"/>
      <c r="CDG38" s="6"/>
      <c r="CDH38" s="6"/>
      <c r="CDI38" s="6"/>
      <c r="CDJ38" s="6"/>
      <c r="CDK38" s="6"/>
      <c r="CDL38" s="6"/>
      <c r="CDM38" s="6"/>
      <c r="CDN38" s="6"/>
      <c r="CDO38" s="6"/>
      <c r="CDP38" s="6"/>
      <c r="CDQ38" s="6"/>
      <c r="CDR38" s="6"/>
      <c r="CDS38" s="6"/>
      <c r="CDT38" s="6"/>
      <c r="CDU38" s="6"/>
      <c r="CDV38" s="6"/>
      <c r="CDW38" s="6"/>
      <c r="CDX38" s="6"/>
      <c r="CDY38" s="6"/>
      <c r="CDZ38" s="6"/>
      <c r="CEA38" s="6"/>
      <c r="CEB38" s="6"/>
      <c r="CEC38" s="6"/>
      <c r="CED38" s="6"/>
      <c r="CEE38" s="6"/>
      <c r="CEF38" s="6"/>
      <c r="CEG38" s="6"/>
      <c r="CEH38" s="6"/>
      <c r="CEI38" s="6"/>
      <c r="CEJ38" s="6"/>
      <c r="CEK38" s="6"/>
      <c r="CEL38" s="6"/>
      <c r="CEM38" s="6"/>
      <c r="CEN38" s="6"/>
      <c r="CEO38" s="6"/>
      <c r="CEP38" s="6"/>
      <c r="CEQ38" s="6"/>
      <c r="CER38" s="6"/>
      <c r="CES38" s="6"/>
      <c r="CET38" s="6"/>
      <c r="CEU38" s="6"/>
      <c r="CEV38" s="6"/>
      <c r="CEW38" s="6"/>
      <c r="CEX38" s="6"/>
      <c r="CEY38" s="6"/>
      <c r="CEZ38" s="6"/>
      <c r="CFA38" s="6"/>
      <c r="CFB38" s="6"/>
      <c r="CFC38" s="6"/>
      <c r="CFD38" s="6"/>
      <c r="CFE38" s="6"/>
      <c r="CFF38" s="6"/>
      <c r="CFG38" s="6"/>
      <c r="CFH38" s="6"/>
      <c r="CFI38" s="6"/>
      <c r="CFJ38" s="6"/>
      <c r="CFK38" s="6"/>
      <c r="CFL38" s="6"/>
      <c r="CFM38" s="6"/>
      <c r="CFN38" s="6"/>
      <c r="CFO38" s="6"/>
      <c r="CFP38" s="6"/>
      <c r="CFQ38" s="6"/>
      <c r="CFR38" s="6"/>
      <c r="CFS38" s="6"/>
      <c r="CFT38" s="6"/>
      <c r="CFU38" s="6"/>
      <c r="CFV38" s="6"/>
      <c r="CFW38" s="6"/>
      <c r="CFX38" s="6"/>
      <c r="CFY38" s="6"/>
      <c r="CFZ38" s="6"/>
      <c r="CGA38" s="6"/>
      <c r="CGB38" s="6"/>
      <c r="CGC38" s="6"/>
      <c r="CGD38" s="6"/>
      <c r="CGE38" s="6"/>
      <c r="CGF38" s="6"/>
      <c r="CGG38" s="6"/>
      <c r="CGH38" s="6"/>
      <c r="CGI38" s="6"/>
      <c r="CGJ38" s="6"/>
      <c r="CGK38" s="6"/>
      <c r="CGL38" s="6"/>
      <c r="CGM38" s="6"/>
      <c r="CGN38" s="6"/>
      <c r="CGO38" s="6"/>
      <c r="CGP38" s="6"/>
      <c r="CGQ38" s="6"/>
      <c r="CGR38" s="6"/>
      <c r="CGS38" s="6"/>
      <c r="CGT38" s="6"/>
      <c r="CGU38" s="6"/>
      <c r="CGV38" s="6"/>
      <c r="CGW38" s="6"/>
      <c r="CGX38" s="6"/>
      <c r="CGY38" s="6"/>
      <c r="CGZ38" s="6"/>
      <c r="CHA38" s="6"/>
      <c r="CHB38" s="6"/>
      <c r="CHC38" s="6"/>
      <c r="CHD38" s="6"/>
      <c r="CHE38" s="6"/>
      <c r="CHF38" s="6"/>
      <c r="CHG38" s="6"/>
      <c r="CHH38" s="6"/>
      <c r="CHI38" s="6"/>
      <c r="CHJ38" s="6"/>
      <c r="CHK38" s="6"/>
      <c r="CHL38" s="6"/>
      <c r="CHM38" s="6"/>
      <c r="CHN38" s="6"/>
      <c r="CHO38" s="6"/>
      <c r="CHP38" s="6"/>
      <c r="CHQ38" s="6"/>
      <c r="CHR38" s="6"/>
      <c r="CHS38" s="6"/>
      <c r="CHT38" s="6"/>
      <c r="CHU38" s="6"/>
      <c r="CHV38" s="6"/>
      <c r="CHW38" s="6"/>
      <c r="CHX38" s="6"/>
      <c r="CHY38" s="6"/>
      <c r="CHZ38" s="6"/>
      <c r="CIA38" s="6"/>
      <c r="CIB38" s="6"/>
      <c r="CIC38" s="6"/>
      <c r="CID38" s="6"/>
      <c r="CIE38" s="6"/>
      <c r="CIF38" s="6"/>
      <c r="CIG38" s="6"/>
      <c r="CIH38" s="6"/>
      <c r="CII38" s="6"/>
      <c r="CIJ38" s="6"/>
      <c r="CIK38" s="6"/>
      <c r="CIL38" s="6"/>
      <c r="CIM38" s="6"/>
      <c r="CIN38" s="6"/>
      <c r="CIO38" s="6"/>
      <c r="CIP38" s="6"/>
      <c r="CIQ38" s="6"/>
      <c r="CIR38" s="6"/>
      <c r="CIS38" s="6"/>
      <c r="CIT38" s="6"/>
      <c r="CIU38" s="6"/>
      <c r="CIV38" s="6"/>
      <c r="CIW38" s="6"/>
      <c r="CIX38" s="6"/>
      <c r="CIY38" s="6"/>
      <c r="CIZ38" s="6"/>
      <c r="CJA38" s="6"/>
      <c r="CJB38" s="6"/>
      <c r="CJC38" s="6"/>
      <c r="CJD38" s="6"/>
      <c r="CJE38" s="6"/>
      <c r="CJF38" s="6"/>
      <c r="CJG38" s="6"/>
      <c r="CJH38" s="6"/>
      <c r="CJI38" s="6"/>
      <c r="CJJ38" s="6"/>
      <c r="CJK38" s="6"/>
      <c r="CJL38" s="6"/>
      <c r="CJM38" s="6"/>
      <c r="CJN38" s="6"/>
      <c r="CJO38" s="6"/>
      <c r="CJP38" s="6"/>
      <c r="CJQ38" s="6"/>
      <c r="CJR38" s="6"/>
      <c r="CJS38" s="6"/>
      <c r="CJT38" s="6"/>
      <c r="CJU38" s="6"/>
      <c r="CJV38" s="6"/>
      <c r="CJW38" s="6"/>
      <c r="CJX38" s="6"/>
      <c r="CJY38" s="6"/>
      <c r="CJZ38" s="6"/>
      <c r="CKA38" s="6"/>
      <c r="CKB38" s="6"/>
      <c r="CKC38" s="6"/>
      <c r="CKD38" s="6"/>
      <c r="CKE38" s="6"/>
      <c r="CKF38" s="6"/>
      <c r="CKG38" s="6"/>
      <c r="CKH38" s="6"/>
      <c r="CKI38" s="6"/>
      <c r="CKJ38" s="6"/>
      <c r="CKK38" s="6"/>
      <c r="CKL38" s="6"/>
      <c r="CKM38" s="6"/>
      <c r="CKN38" s="6"/>
      <c r="CKO38" s="6"/>
      <c r="CKP38" s="6"/>
      <c r="CKQ38" s="6"/>
      <c r="CKR38" s="6"/>
      <c r="CKS38" s="6"/>
      <c r="CKT38" s="6"/>
      <c r="CKU38" s="6"/>
      <c r="CKV38" s="6"/>
      <c r="CKW38" s="6"/>
      <c r="CKX38" s="6"/>
      <c r="CKY38" s="6"/>
      <c r="CKZ38" s="6"/>
      <c r="CLA38" s="6"/>
      <c r="CLB38" s="6"/>
      <c r="CLC38" s="6"/>
      <c r="CLD38" s="6"/>
      <c r="CLE38" s="6"/>
      <c r="CLF38" s="6"/>
      <c r="CLG38" s="6"/>
      <c r="CLH38" s="6"/>
      <c r="CLI38" s="6"/>
      <c r="CLJ38" s="6"/>
      <c r="CLK38" s="6"/>
      <c r="CLL38" s="6"/>
      <c r="CLM38" s="6"/>
      <c r="CLN38" s="6"/>
      <c r="CLO38" s="6"/>
      <c r="CLP38" s="6"/>
      <c r="CLQ38" s="6"/>
      <c r="CLR38" s="6"/>
      <c r="CLS38" s="6"/>
      <c r="CLT38" s="6"/>
      <c r="CLU38" s="6"/>
      <c r="CLV38" s="6"/>
      <c r="CLW38" s="6"/>
      <c r="CLX38" s="6"/>
      <c r="CLY38" s="6"/>
      <c r="CLZ38" s="6"/>
      <c r="CMA38" s="6"/>
      <c r="CMB38" s="6"/>
      <c r="CMC38" s="6"/>
      <c r="CMD38" s="6"/>
      <c r="CME38" s="6"/>
      <c r="CMF38" s="6"/>
      <c r="CMG38" s="6"/>
      <c r="CMH38" s="6"/>
      <c r="CMI38" s="6"/>
      <c r="CMJ38" s="6"/>
      <c r="CMK38" s="6"/>
      <c r="CML38" s="6"/>
      <c r="CMM38" s="6"/>
      <c r="CMN38" s="6"/>
      <c r="CMO38" s="6"/>
      <c r="CMP38" s="6"/>
      <c r="CMQ38" s="6"/>
      <c r="CMR38" s="6"/>
      <c r="CMS38" s="6"/>
      <c r="CMT38" s="6"/>
      <c r="CMU38" s="6"/>
      <c r="CMV38" s="6"/>
      <c r="CMW38" s="6"/>
      <c r="CMX38" s="6"/>
      <c r="CMY38" s="6"/>
      <c r="CMZ38" s="6"/>
      <c r="CNA38" s="6"/>
      <c r="CNB38" s="6"/>
      <c r="CNC38" s="6"/>
      <c r="CND38" s="6"/>
      <c r="CNE38" s="6"/>
      <c r="CNF38" s="6"/>
      <c r="CNG38" s="6"/>
      <c r="CNH38" s="6"/>
      <c r="CNI38" s="6"/>
      <c r="CNJ38" s="6"/>
      <c r="CNK38" s="6"/>
      <c r="CNL38" s="6"/>
      <c r="CNM38" s="6"/>
      <c r="CNN38" s="6"/>
      <c r="CNO38" s="6"/>
      <c r="CNP38" s="6"/>
      <c r="CNQ38" s="6"/>
      <c r="CNR38" s="6"/>
      <c r="CNS38" s="6"/>
      <c r="CNT38" s="6"/>
      <c r="CNU38" s="6"/>
      <c r="CNV38" s="6"/>
      <c r="CNW38" s="6"/>
      <c r="CNX38" s="6"/>
      <c r="CNY38" s="6"/>
      <c r="CNZ38" s="6"/>
      <c r="COA38" s="6"/>
      <c r="COB38" s="6"/>
      <c r="COC38" s="6"/>
      <c r="COD38" s="6"/>
      <c r="COE38" s="6"/>
      <c r="COF38" s="6"/>
      <c r="COG38" s="6"/>
      <c r="COH38" s="6"/>
      <c r="COI38" s="6"/>
      <c r="COJ38" s="6"/>
      <c r="COK38" s="6"/>
      <c r="COL38" s="6"/>
      <c r="COM38" s="6"/>
      <c r="CON38" s="6"/>
      <c r="COO38" s="6"/>
      <c r="COP38" s="6"/>
      <c r="COQ38" s="6"/>
      <c r="COR38" s="6"/>
      <c r="COS38" s="6"/>
      <c r="COT38" s="6"/>
      <c r="COU38" s="6"/>
      <c r="COV38" s="6"/>
      <c r="COW38" s="6"/>
      <c r="COX38" s="6"/>
      <c r="COY38" s="6"/>
      <c r="COZ38" s="6"/>
      <c r="CPA38" s="6"/>
      <c r="CPB38" s="6"/>
      <c r="CPC38" s="6"/>
      <c r="CPD38" s="6"/>
      <c r="CPE38" s="6"/>
      <c r="CPF38" s="6"/>
      <c r="CPG38" s="6"/>
      <c r="CPH38" s="6"/>
      <c r="CPI38" s="6"/>
      <c r="CPJ38" s="6"/>
      <c r="CPK38" s="6"/>
      <c r="CPL38" s="6"/>
      <c r="CPM38" s="6"/>
      <c r="CPN38" s="6"/>
      <c r="CPO38" s="6"/>
      <c r="CPP38" s="6"/>
      <c r="CPQ38" s="6"/>
      <c r="CPR38" s="6"/>
      <c r="CPS38" s="6"/>
      <c r="CPT38" s="6"/>
      <c r="CPU38" s="6"/>
      <c r="CPV38" s="6"/>
      <c r="CPW38" s="6"/>
      <c r="CPX38" s="6"/>
      <c r="CPY38" s="6"/>
      <c r="CPZ38" s="6"/>
      <c r="CQA38" s="6"/>
      <c r="CQB38" s="6"/>
      <c r="CQC38" s="6"/>
      <c r="CQD38" s="6"/>
      <c r="CQE38" s="6"/>
      <c r="CQF38" s="6"/>
      <c r="CQG38" s="6"/>
      <c r="CQH38" s="6"/>
      <c r="CQI38" s="6"/>
      <c r="CQJ38" s="6"/>
      <c r="CQK38" s="6"/>
      <c r="CQL38" s="6"/>
      <c r="CQM38" s="6"/>
      <c r="CQN38" s="6"/>
      <c r="CQO38" s="6"/>
      <c r="CQP38" s="6"/>
      <c r="CQQ38" s="6"/>
      <c r="CQR38" s="6"/>
      <c r="CQS38" s="6"/>
      <c r="CQT38" s="6"/>
      <c r="CQU38" s="6"/>
      <c r="CQV38" s="6"/>
      <c r="CQW38" s="6"/>
      <c r="CQX38" s="6"/>
      <c r="CQY38" s="6"/>
      <c r="CQZ38" s="6"/>
      <c r="CRA38" s="6"/>
      <c r="CRB38" s="6"/>
      <c r="CRC38" s="6"/>
      <c r="CRD38" s="6"/>
      <c r="CRE38" s="6"/>
      <c r="CRF38" s="6"/>
      <c r="CRG38" s="6"/>
      <c r="CRH38" s="6"/>
      <c r="CRI38" s="6"/>
      <c r="CRJ38" s="6"/>
      <c r="CRK38" s="6"/>
      <c r="CRL38" s="6"/>
      <c r="CRM38" s="6"/>
      <c r="CRN38" s="6"/>
      <c r="CRO38" s="6"/>
      <c r="CRP38" s="6"/>
      <c r="CRQ38" s="6"/>
      <c r="CRR38" s="6"/>
      <c r="CRS38" s="6"/>
      <c r="CRT38" s="6"/>
      <c r="CRU38" s="6"/>
      <c r="CRV38" s="6"/>
      <c r="CRW38" s="6"/>
      <c r="CRX38" s="6"/>
      <c r="CRY38" s="6"/>
      <c r="CRZ38" s="6"/>
      <c r="CSA38" s="6"/>
      <c r="CSB38" s="6"/>
      <c r="CSC38" s="6"/>
      <c r="CSD38" s="6"/>
      <c r="CSE38" s="6"/>
      <c r="CSF38" s="6"/>
      <c r="CSG38" s="6"/>
      <c r="CSH38" s="6"/>
      <c r="CSI38" s="6"/>
      <c r="CSJ38" s="6"/>
      <c r="CSK38" s="6"/>
      <c r="CSL38" s="6"/>
      <c r="CSM38" s="6"/>
      <c r="CSN38" s="6"/>
      <c r="CSO38" s="6"/>
      <c r="CSP38" s="6"/>
      <c r="CSQ38" s="6"/>
      <c r="CSR38" s="6"/>
      <c r="CSS38" s="6"/>
      <c r="CST38" s="6"/>
      <c r="CSU38" s="6"/>
      <c r="CSV38" s="6"/>
      <c r="CSW38" s="6"/>
      <c r="CSX38" s="6"/>
      <c r="CSY38" s="6"/>
      <c r="CSZ38" s="6"/>
      <c r="CTA38" s="6"/>
      <c r="CTB38" s="6"/>
      <c r="CTC38" s="6"/>
      <c r="CTD38" s="6"/>
      <c r="CTE38" s="6"/>
      <c r="CTF38" s="6"/>
      <c r="CTG38" s="6"/>
      <c r="CTH38" s="6"/>
      <c r="CTI38" s="6"/>
      <c r="CTJ38" s="6"/>
      <c r="CTK38" s="6"/>
      <c r="CTL38" s="6"/>
      <c r="CTM38" s="6"/>
      <c r="CTN38" s="6"/>
      <c r="CTO38" s="6"/>
      <c r="CTP38" s="6"/>
      <c r="CTQ38" s="6"/>
      <c r="CTR38" s="6"/>
      <c r="CTS38" s="6"/>
      <c r="CTT38" s="6"/>
      <c r="CTU38" s="6"/>
      <c r="CTV38" s="6"/>
      <c r="CTW38" s="6"/>
      <c r="CTX38" s="6"/>
      <c r="CTY38" s="6"/>
      <c r="CTZ38" s="6"/>
      <c r="CUA38" s="6"/>
      <c r="CUB38" s="6"/>
      <c r="CUC38" s="6"/>
      <c r="CUD38" s="6"/>
      <c r="CUE38" s="6"/>
      <c r="CUF38" s="6"/>
      <c r="CUG38" s="6"/>
      <c r="CUH38" s="6"/>
      <c r="CUI38" s="6"/>
      <c r="CUJ38" s="6"/>
      <c r="CUK38" s="6"/>
      <c r="CUL38" s="6"/>
      <c r="CUM38" s="6"/>
      <c r="CUN38" s="6"/>
      <c r="CUO38" s="6"/>
      <c r="CUP38" s="6"/>
      <c r="CUQ38" s="6"/>
      <c r="CUR38" s="6"/>
      <c r="CUS38" s="6"/>
      <c r="CUT38" s="6"/>
      <c r="CUU38" s="6"/>
      <c r="CUV38" s="6"/>
      <c r="CUW38" s="6"/>
      <c r="CUX38" s="6"/>
      <c r="CUY38" s="6"/>
      <c r="CUZ38" s="6"/>
      <c r="CVA38" s="6"/>
      <c r="CVB38" s="6"/>
      <c r="CVC38" s="6"/>
      <c r="CVD38" s="6"/>
      <c r="CVE38" s="6"/>
      <c r="CVF38" s="6"/>
      <c r="CVG38" s="6"/>
      <c r="CVH38" s="6"/>
      <c r="CVI38" s="6"/>
      <c r="CVJ38" s="6"/>
      <c r="CVK38" s="6"/>
      <c r="CVL38" s="6"/>
      <c r="CVM38" s="6"/>
      <c r="CVN38" s="6"/>
      <c r="CVO38" s="6"/>
      <c r="CVP38" s="6"/>
      <c r="CVQ38" s="6"/>
      <c r="CVR38" s="6"/>
      <c r="CVS38" s="6"/>
      <c r="CVT38" s="6"/>
      <c r="CVU38" s="6"/>
      <c r="CVV38" s="6"/>
      <c r="CVW38" s="6"/>
      <c r="CVX38" s="6"/>
      <c r="CVY38" s="6"/>
      <c r="CVZ38" s="6"/>
      <c r="CWA38" s="6"/>
      <c r="CWB38" s="6"/>
      <c r="CWC38" s="6"/>
      <c r="CWD38" s="6"/>
      <c r="CWE38" s="6"/>
      <c r="CWF38" s="6"/>
      <c r="CWG38" s="6"/>
      <c r="CWH38" s="6"/>
      <c r="CWI38" s="6"/>
      <c r="CWJ38" s="6"/>
      <c r="CWK38" s="6"/>
      <c r="CWL38" s="6"/>
      <c r="CWM38" s="6"/>
      <c r="CWN38" s="6"/>
      <c r="CWO38" s="6"/>
      <c r="CWP38" s="6"/>
      <c r="CWQ38" s="6"/>
      <c r="CWR38" s="6"/>
      <c r="CWS38" s="6"/>
      <c r="CWT38" s="6"/>
      <c r="CWU38" s="6"/>
      <c r="CWV38" s="6"/>
      <c r="CWW38" s="6"/>
      <c r="CWX38" s="6"/>
      <c r="CWY38" s="6"/>
      <c r="CWZ38" s="6"/>
      <c r="CXA38" s="6"/>
      <c r="CXB38" s="6"/>
      <c r="CXC38" s="6"/>
      <c r="CXD38" s="6"/>
      <c r="CXE38" s="6"/>
      <c r="CXF38" s="6"/>
      <c r="CXG38" s="6"/>
      <c r="CXH38" s="6"/>
      <c r="CXI38" s="6"/>
      <c r="CXJ38" s="6"/>
      <c r="CXK38" s="6"/>
      <c r="CXL38" s="6"/>
      <c r="CXM38" s="6"/>
      <c r="CXN38" s="6"/>
      <c r="CXO38" s="6"/>
      <c r="CXP38" s="6"/>
      <c r="CXQ38" s="6"/>
      <c r="CXR38" s="6"/>
      <c r="CXS38" s="6"/>
      <c r="CXT38" s="6"/>
      <c r="CXU38" s="6"/>
      <c r="CXV38" s="6"/>
      <c r="CXW38" s="6"/>
      <c r="CXX38" s="6"/>
      <c r="CXY38" s="6"/>
      <c r="CXZ38" s="6"/>
      <c r="CYA38" s="6"/>
      <c r="CYB38" s="6"/>
      <c r="CYC38" s="6"/>
      <c r="CYD38" s="6"/>
      <c r="CYE38" s="6"/>
      <c r="CYF38" s="6"/>
      <c r="CYG38" s="6"/>
      <c r="CYH38" s="6"/>
      <c r="CYI38" s="6"/>
      <c r="CYJ38" s="6"/>
      <c r="CYK38" s="6"/>
      <c r="CYL38" s="6"/>
      <c r="CYM38" s="6"/>
      <c r="CYN38" s="6"/>
      <c r="CYO38" s="6"/>
      <c r="CYP38" s="6"/>
      <c r="CYQ38" s="6"/>
      <c r="CYR38" s="6"/>
      <c r="CYS38" s="6"/>
      <c r="CYT38" s="6"/>
      <c r="CYU38" s="6"/>
      <c r="CYV38" s="6"/>
      <c r="CYW38" s="6"/>
      <c r="CYX38" s="6"/>
      <c r="CYY38" s="6"/>
      <c r="CYZ38" s="6"/>
      <c r="CZA38" s="6"/>
      <c r="CZB38" s="6"/>
      <c r="CZC38" s="6"/>
      <c r="CZD38" s="6"/>
      <c r="CZE38" s="6"/>
      <c r="CZF38" s="6"/>
      <c r="CZG38" s="6"/>
      <c r="CZH38" s="6"/>
      <c r="CZI38" s="6"/>
      <c r="CZJ38" s="6"/>
      <c r="CZK38" s="6"/>
      <c r="CZL38" s="6"/>
      <c r="CZM38" s="6"/>
      <c r="CZN38" s="6"/>
      <c r="CZO38" s="6"/>
      <c r="CZP38" s="6"/>
      <c r="CZQ38" s="6"/>
      <c r="CZR38" s="6"/>
      <c r="CZS38" s="6"/>
      <c r="CZT38" s="6"/>
      <c r="CZU38" s="6"/>
      <c r="CZV38" s="6"/>
      <c r="CZW38" s="6"/>
      <c r="CZX38" s="6"/>
      <c r="CZY38" s="6"/>
      <c r="CZZ38" s="6"/>
      <c r="DAA38" s="6"/>
      <c r="DAB38" s="6"/>
      <c r="DAC38" s="6"/>
      <c r="DAD38" s="6"/>
      <c r="DAE38" s="6"/>
      <c r="DAF38" s="6"/>
      <c r="DAG38" s="6"/>
      <c r="DAH38" s="6"/>
      <c r="DAI38" s="6"/>
      <c r="DAJ38" s="6"/>
      <c r="DAK38" s="6"/>
      <c r="DAL38" s="6"/>
      <c r="DAM38" s="6"/>
      <c r="DAN38" s="6"/>
      <c r="DAO38" s="6"/>
      <c r="DAP38" s="6"/>
      <c r="DAQ38" s="6"/>
      <c r="DAR38" s="6"/>
      <c r="DAS38" s="6"/>
      <c r="DAT38" s="6"/>
      <c r="DAU38" s="6"/>
      <c r="DAV38" s="6"/>
      <c r="DAW38" s="6"/>
      <c r="DAX38" s="6"/>
      <c r="DAY38" s="6"/>
      <c r="DAZ38" s="6"/>
      <c r="DBA38" s="6"/>
      <c r="DBB38" s="6"/>
      <c r="DBC38" s="6"/>
      <c r="DBD38" s="6"/>
      <c r="DBE38" s="6"/>
      <c r="DBF38" s="6"/>
      <c r="DBG38" s="6"/>
      <c r="DBH38" s="6"/>
      <c r="DBI38" s="6"/>
      <c r="DBJ38" s="6"/>
      <c r="DBK38" s="6"/>
      <c r="DBL38" s="6"/>
      <c r="DBM38" s="6"/>
      <c r="DBN38" s="6"/>
      <c r="DBO38" s="6"/>
      <c r="DBP38" s="6"/>
      <c r="DBQ38" s="6"/>
      <c r="DBR38" s="6"/>
      <c r="DBS38" s="6"/>
      <c r="DBT38" s="6"/>
      <c r="DBU38" s="6"/>
      <c r="DBV38" s="6"/>
      <c r="DBW38" s="6"/>
      <c r="DBX38" s="6"/>
      <c r="DBY38" s="6"/>
      <c r="DBZ38" s="6"/>
      <c r="DCA38" s="6"/>
      <c r="DCB38" s="6"/>
      <c r="DCC38" s="6"/>
      <c r="DCD38" s="6"/>
      <c r="DCE38" s="6"/>
      <c r="DCF38" s="6"/>
      <c r="DCG38" s="6"/>
      <c r="DCH38" s="6"/>
      <c r="DCI38" s="6"/>
      <c r="DCJ38" s="6"/>
      <c r="DCK38" s="6"/>
      <c r="DCL38" s="6"/>
      <c r="DCM38" s="6"/>
      <c r="DCN38" s="6"/>
      <c r="DCO38" s="6"/>
      <c r="DCP38" s="6"/>
      <c r="DCQ38" s="6"/>
      <c r="DCR38" s="6"/>
      <c r="DCS38" s="6"/>
      <c r="DCT38" s="6"/>
      <c r="DCU38" s="6"/>
      <c r="DCV38" s="6"/>
      <c r="DCW38" s="6"/>
      <c r="DCX38" s="6"/>
      <c r="DCY38" s="6"/>
      <c r="DCZ38" s="6"/>
      <c r="DDA38" s="6"/>
      <c r="DDB38" s="6"/>
      <c r="DDC38" s="6"/>
      <c r="DDD38" s="6"/>
      <c r="DDE38" s="6"/>
      <c r="DDF38" s="6"/>
      <c r="DDG38" s="6"/>
      <c r="DDH38" s="6"/>
      <c r="DDI38" s="6"/>
      <c r="DDJ38" s="6"/>
      <c r="DDK38" s="6"/>
      <c r="DDL38" s="6"/>
      <c r="DDM38" s="6"/>
      <c r="DDN38" s="6"/>
      <c r="DDO38" s="6"/>
      <c r="DDP38" s="6"/>
      <c r="DDQ38" s="6"/>
      <c r="DDR38" s="6"/>
      <c r="DDS38" s="6"/>
      <c r="DDT38" s="6"/>
      <c r="DDU38" s="6"/>
      <c r="DDV38" s="6"/>
      <c r="DDW38" s="6"/>
      <c r="DDX38" s="6"/>
      <c r="DDY38" s="6"/>
      <c r="DDZ38" s="6"/>
      <c r="DEA38" s="6"/>
      <c r="DEB38" s="6"/>
      <c r="DEC38" s="6"/>
      <c r="DED38" s="6"/>
      <c r="DEE38" s="6"/>
      <c r="DEF38" s="6"/>
      <c r="DEG38" s="6"/>
      <c r="DEH38" s="6"/>
      <c r="DEI38" s="6"/>
      <c r="DEJ38" s="6"/>
      <c r="DEK38" s="6"/>
      <c r="DEL38" s="6"/>
      <c r="DEM38" s="6"/>
      <c r="DEN38" s="6"/>
      <c r="DEO38" s="6"/>
      <c r="DEP38" s="6"/>
      <c r="DEQ38" s="6"/>
      <c r="DER38" s="6"/>
      <c r="DES38" s="6"/>
      <c r="DET38" s="6"/>
      <c r="DEU38" s="6"/>
      <c r="DEV38" s="6"/>
      <c r="DEW38" s="6"/>
      <c r="DEX38" s="6"/>
      <c r="DEY38" s="6"/>
      <c r="DEZ38" s="6"/>
      <c r="DFA38" s="6"/>
      <c r="DFB38" s="6"/>
      <c r="DFC38" s="6"/>
      <c r="DFD38" s="6"/>
      <c r="DFE38" s="6"/>
      <c r="DFF38" s="6"/>
      <c r="DFG38" s="6"/>
      <c r="DFH38" s="6"/>
      <c r="DFI38" s="6"/>
      <c r="DFJ38" s="6"/>
      <c r="DFK38" s="6"/>
      <c r="DFL38" s="6"/>
      <c r="DFM38" s="6"/>
      <c r="DFN38" s="6"/>
      <c r="DFO38" s="6"/>
      <c r="DFP38" s="6"/>
      <c r="DFQ38" s="6"/>
      <c r="DFR38" s="6"/>
      <c r="DFS38" s="6"/>
      <c r="DFT38" s="6"/>
      <c r="DFU38" s="6"/>
      <c r="DFV38" s="6"/>
      <c r="DFW38" s="6"/>
      <c r="DFX38" s="6"/>
      <c r="DFY38" s="6"/>
      <c r="DFZ38" s="6"/>
      <c r="DGA38" s="6"/>
      <c r="DGB38" s="6"/>
      <c r="DGC38" s="6"/>
      <c r="DGD38" s="6"/>
      <c r="DGE38" s="6"/>
      <c r="DGF38" s="6"/>
      <c r="DGG38" s="6"/>
      <c r="DGH38" s="6"/>
      <c r="DGI38" s="6"/>
      <c r="DGJ38" s="6"/>
      <c r="DGK38" s="6"/>
      <c r="DGL38" s="6"/>
      <c r="DGM38" s="6"/>
      <c r="DGN38" s="6"/>
      <c r="DGO38" s="6"/>
      <c r="DGP38" s="6"/>
      <c r="DGQ38" s="6"/>
      <c r="DGR38" s="6"/>
      <c r="DGS38" s="6"/>
      <c r="DGT38" s="6"/>
      <c r="DGU38" s="6"/>
      <c r="DGV38" s="6"/>
      <c r="DGW38" s="6"/>
      <c r="DGX38" s="6"/>
      <c r="DGY38" s="6"/>
      <c r="DGZ38" s="6"/>
      <c r="DHA38" s="6"/>
      <c r="DHB38" s="6"/>
      <c r="DHC38" s="6"/>
      <c r="DHD38" s="6"/>
      <c r="DHE38" s="6"/>
      <c r="DHF38" s="6"/>
      <c r="DHG38" s="6"/>
      <c r="DHH38" s="6"/>
      <c r="DHI38" s="6"/>
      <c r="DHJ38" s="6"/>
      <c r="DHK38" s="6"/>
      <c r="DHL38" s="6"/>
      <c r="DHM38" s="6"/>
      <c r="DHN38" s="6"/>
      <c r="DHO38" s="6"/>
      <c r="DHP38" s="6"/>
      <c r="DHQ38" s="6"/>
      <c r="DHR38" s="6"/>
      <c r="DHS38" s="6"/>
      <c r="DHT38" s="6"/>
      <c r="DHU38" s="6"/>
      <c r="DHV38" s="6"/>
      <c r="DHW38" s="6"/>
      <c r="DHX38" s="6"/>
      <c r="DHY38" s="6"/>
      <c r="DHZ38" s="6"/>
      <c r="DIA38" s="6"/>
      <c r="DIB38" s="6"/>
      <c r="DIC38" s="6"/>
      <c r="DID38" s="6"/>
      <c r="DIE38" s="6"/>
      <c r="DIF38" s="6"/>
      <c r="DIG38" s="6"/>
      <c r="DIH38" s="6"/>
      <c r="DII38" s="6"/>
      <c r="DIJ38" s="6"/>
      <c r="DIK38" s="6"/>
      <c r="DIL38" s="6"/>
      <c r="DIM38" s="6"/>
      <c r="DIN38" s="6"/>
      <c r="DIO38" s="6"/>
      <c r="DIP38" s="6"/>
      <c r="DIQ38" s="6"/>
      <c r="DIR38" s="6"/>
      <c r="DIS38" s="6"/>
      <c r="DIT38" s="6"/>
      <c r="DIU38" s="6"/>
      <c r="DIV38" s="6"/>
      <c r="DIW38" s="6"/>
      <c r="DIX38" s="6"/>
      <c r="DIY38" s="6"/>
      <c r="DIZ38" s="6"/>
      <c r="DJA38" s="6"/>
      <c r="DJB38" s="6"/>
      <c r="DJC38" s="6"/>
      <c r="DJD38" s="6"/>
      <c r="DJE38" s="6"/>
      <c r="DJF38" s="6"/>
      <c r="DJG38" s="6"/>
      <c r="DJH38" s="6"/>
      <c r="DJI38" s="6"/>
      <c r="DJJ38" s="6"/>
      <c r="DJK38" s="6"/>
      <c r="DJL38" s="6"/>
      <c r="DJM38" s="6"/>
      <c r="DJN38" s="6"/>
      <c r="DJO38" s="6"/>
      <c r="DJP38" s="6"/>
      <c r="DJQ38" s="6"/>
      <c r="DJR38" s="6"/>
      <c r="DJS38" s="6"/>
      <c r="DJT38" s="6"/>
      <c r="DJU38" s="6"/>
      <c r="DJV38" s="6"/>
      <c r="DJW38" s="6"/>
      <c r="DJX38" s="6"/>
      <c r="DJY38" s="6"/>
      <c r="DJZ38" s="6"/>
      <c r="DKA38" s="6"/>
      <c r="DKB38" s="6"/>
      <c r="DKC38" s="6"/>
      <c r="DKD38" s="6"/>
      <c r="DKE38" s="6"/>
      <c r="DKF38" s="6"/>
      <c r="DKG38" s="6"/>
      <c r="DKH38" s="6"/>
      <c r="DKI38" s="6"/>
      <c r="DKJ38" s="6"/>
      <c r="DKK38" s="6"/>
      <c r="DKL38" s="6"/>
      <c r="DKM38" s="6"/>
      <c r="DKN38" s="6"/>
      <c r="DKO38" s="6"/>
      <c r="DKP38" s="6"/>
      <c r="DKQ38" s="6"/>
      <c r="DKR38" s="6"/>
      <c r="DKS38" s="6"/>
      <c r="DKT38" s="6"/>
      <c r="DKU38" s="6"/>
      <c r="DKV38" s="6"/>
      <c r="DKW38" s="6"/>
      <c r="DKX38" s="6"/>
      <c r="DKY38" s="6"/>
      <c r="DKZ38" s="6"/>
      <c r="DLA38" s="6"/>
      <c r="DLB38" s="6"/>
      <c r="DLC38" s="6"/>
      <c r="DLD38" s="6"/>
      <c r="DLE38" s="6"/>
      <c r="DLF38" s="6"/>
      <c r="DLG38" s="6"/>
      <c r="DLH38" s="6"/>
      <c r="DLI38" s="6"/>
      <c r="DLJ38" s="6"/>
      <c r="DLK38" s="6"/>
      <c r="DLL38" s="6"/>
      <c r="DLM38" s="6"/>
      <c r="DLN38" s="6"/>
      <c r="DLO38" s="6"/>
      <c r="DLP38" s="6"/>
      <c r="DLQ38" s="6"/>
      <c r="DLR38" s="6"/>
      <c r="DLS38" s="6"/>
      <c r="DLT38" s="6"/>
      <c r="DLU38" s="6"/>
      <c r="DLV38" s="6"/>
      <c r="DLW38" s="6"/>
      <c r="DLX38" s="6"/>
      <c r="DLY38" s="6"/>
      <c r="DLZ38" s="6"/>
      <c r="DMA38" s="6"/>
      <c r="DMB38" s="6"/>
      <c r="DMC38" s="6"/>
      <c r="DMD38" s="6"/>
      <c r="DME38" s="6"/>
      <c r="DMF38" s="6"/>
      <c r="DMG38" s="6"/>
      <c r="DMH38" s="6"/>
      <c r="DMI38" s="6"/>
      <c r="DMJ38" s="6"/>
      <c r="DMK38" s="6"/>
      <c r="DML38" s="6"/>
      <c r="DMM38" s="6"/>
      <c r="DMN38" s="6"/>
      <c r="DMO38" s="6"/>
      <c r="DMP38" s="6"/>
      <c r="DMQ38" s="6"/>
      <c r="DMR38" s="6"/>
      <c r="DMS38" s="6"/>
      <c r="DMT38" s="6"/>
      <c r="DMU38" s="6"/>
      <c r="DMV38" s="6"/>
      <c r="DMW38" s="6"/>
      <c r="DMX38" s="6"/>
      <c r="DMY38" s="6"/>
      <c r="DMZ38" s="6"/>
      <c r="DNA38" s="6"/>
      <c r="DNB38" s="6"/>
      <c r="DNC38" s="6"/>
      <c r="DND38" s="6"/>
      <c r="DNE38" s="6"/>
      <c r="DNF38" s="6"/>
      <c r="DNG38" s="6"/>
      <c r="DNH38" s="6"/>
      <c r="DNI38" s="6"/>
      <c r="DNJ38" s="6"/>
      <c r="DNK38" s="6"/>
      <c r="DNL38" s="6"/>
      <c r="DNM38" s="6"/>
      <c r="DNN38" s="6"/>
      <c r="DNO38" s="6"/>
      <c r="DNP38" s="6"/>
      <c r="DNQ38" s="6"/>
      <c r="DNR38" s="6"/>
      <c r="DNS38" s="6"/>
      <c r="DNT38" s="6"/>
      <c r="DNU38" s="6"/>
      <c r="DNV38" s="6"/>
      <c r="DNW38" s="6"/>
      <c r="DNX38" s="6"/>
      <c r="DNY38" s="6"/>
      <c r="DNZ38" s="6"/>
      <c r="DOA38" s="6"/>
      <c r="DOB38" s="6"/>
      <c r="DOC38" s="6"/>
      <c r="DOD38" s="6"/>
      <c r="DOE38" s="6"/>
      <c r="DOF38" s="6"/>
      <c r="DOG38" s="6"/>
      <c r="DOH38" s="6"/>
      <c r="DOI38" s="6"/>
      <c r="DOJ38" s="6"/>
      <c r="DOK38" s="6"/>
      <c r="DOL38" s="6"/>
      <c r="DOM38" s="6"/>
      <c r="DON38" s="6"/>
      <c r="DOO38" s="6"/>
      <c r="DOP38" s="6"/>
      <c r="DOQ38" s="6"/>
      <c r="DOR38" s="6"/>
      <c r="DOS38" s="6"/>
      <c r="DOT38" s="6"/>
      <c r="DOU38" s="6"/>
      <c r="DOV38" s="6"/>
      <c r="DOW38" s="6"/>
      <c r="DOX38" s="6"/>
      <c r="DOY38" s="6"/>
      <c r="DOZ38" s="6"/>
      <c r="DPA38" s="6"/>
      <c r="DPB38" s="6"/>
      <c r="DPC38" s="6"/>
      <c r="DPD38" s="6"/>
      <c r="DPE38" s="6"/>
      <c r="DPF38" s="6"/>
      <c r="DPG38" s="6"/>
      <c r="DPH38" s="6"/>
      <c r="DPI38" s="6"/>
      <c r="DPJ38" s="6"/>
      <c r="DPK38" s="6"/>
      <c r="DPL38" s="6"/>
      <c r="DPM38" s="6"/>
      <c r="DPN38" s="6"/>
      <c r="DPO38" s="6"/>
      <c r="DPP38" s="6"/>
      <c r="DPQ38" s="6"/>
      <c r="DPR38" s="6"/>
      <c r="DPS38" s="6"/>
      <c r="DPT38" s="6"/>
      <c r="DPU38" s="6"/>
      <c r="DPV38" s="6"/>
      <c r="DPW38" s="6"/>
      <c r="DPX38" s="6"/>
      <c r="DPY38" s="6"/>
      <c r="DPZ38" s="6"/>
      <c r="DQA38" s="6"/>
      <c r="DQB38" s="6"/>
      <c r="DQC38" s="6"/>
      <c r="DQD38" s="6"/>
      <c r="DQE38" s="6"/>
      <c r="DQF38" s="6"/>
      <c r="DQG38" s="6"/>
      <c r="DQH38" s="6"/>
      <c r="DQI38" s="6"/>
      <c r="DQJ38" s="6"/>
      <c r="DQK38" s="6"/>
      <c r="DQL38" s="6"/>
      <c r="DQM38" s="6"/>
      <c r="DQN38" s="6"/>
      <c r="DQO38" s="6"/>
      <c r="DQP38" s="6"/>
      <c r="DQQ38" s="6"/>
      <c r="DQR38" s="6"/>
      <c r="DQS38" s="6"/>
      <c r="DQT38" s="6"/>
      <c r="DQU38" s="6"/>
      <c r="DQV38" s="6"/>
      <c r="DQW38" s="6"/>
      <c r="DQX38" s="6"/>
      <c r="DQY38" s="6"/>
      <c r="DQZ38" s="6"/>
      <c r="DRA38" s="6"/>
      <c r="DRB38" s="6"/>
      <c r="DRC38" s="6"/>
      <c r="DRD38" s="6"/>
      <c r="DRE38" s="6"/>
      <c r="DRF38" s="6"/>
      <c r="DRG38" s="6"/>
      <c r="DRH38" s="6"/>
      <c r="DRI38" s="6"/>
      <c r="DRJ38" s="6"/>
      <c r="DRK38" s="6"/>
      <c r="DRL38" s="6"/>
      <c r="DRM38" s="6"/>
      <c r="DRN38" s="6"/>
      <c r="DRO38" s="6"/>
      <c r="DRP38" s="6"/>
      <c r="DRQ38" s="6"/>
      <c r="DRR38" s="6"/>
      <c r="DRS38" s="6"/>
      <c r="DRT38" s="6"/>
      <c r="DRU38" s="6"/>
      <c r="DRV38" s="6"/>
      <c r="DRW38" s="6"/>
      <c r="DRX38" s="6"/>
      <c r="DRY38" s="6"/>
      <c r="DRZ38" s="6"/>
      <c r="DSA38" s="6"/>
      <c r="DSB38" s="6"/>
      <c r="DSC38" s="6"/>
      <c r="DSD38" s="6"/>
      <c r="DSE38" s="6"/>
      <c r="DSF38" s="6"/>
      <c r="DSG38" s="6"/>
      <c r="DSH38" s="6"/>
      <c r="DSI38" s="6"/>
      <c r="DSJ38" s="6"/>
      <c r="DSK38" s="6"/>
      <c r="DSL38" s="6"/>
      <c r="DSM38" s="6"/>
      <c r="DSN38" s="6"/>
      <c r="DSO38" s="6"/>
      <c r="DSP38" s="6"/>
      <c r="DSQ38" s="6"/>
      <c r="DSR38" s="6"/>
      <c r="DSS38" s="6"/>
      <c r="DST38" s="6"/>
      <c r="DSU38" s="6"/>
      <c r="DSV38" s="6"/>
      <c r="DSW38" s="6"/>
      <c r="DSX38" s="6"/>
      <c r="DSY38" s="6"/>
      <c r="DSZ38" s="6"/>
      <c r="DTA38" s="6"/>
      <c r="DTB38" s="6"/>
      <c r="DTC38" s="6"/>
      <c r="DTD38" s="6"/>
      <c r="DTE38" s="6"/>
      <c r="DTF38" s="6"/>
      <c r="DTG38" s="6"/>
      <c r="DTH38" s="6"/>
      <c r="DTI38" s="6"/>
      <c r="DTJ38" s="6"/>
      <c r="DTK38" s="6"/>
      <c r="DTL38" s="6"/>
      <c r="DTM38" s="6"/>
      <c r="DTN38" s="6"/>
      <c r="DTO38" s="6"/>
      <c r="DTP38" s="6"/>
      <c r="DTQ38" s="6"/>
      <c r="DTR38" s="6"/>
      <c r="DTS38" s="6"/>
      <c r="DTT38" s="6"/>
      <c r="DTU38" s="6"/>
      <c r="DTV38" s="6"/>
      <c r="DTW38" s="6"/>
      <c r="DTX38" s="6"/>
      <c r="DTY38" s="6"/>
      <c r="DTZ38" s="6"/>
      <c r="DUA38" s="6"/>
      <c r="DUB38" s="6"/>
      <c r="DUC38" s="6"/>
      <c r="DUD38" s="6"/>
      <c r="DUE38" s="6"/>
      <c r="DUF38" s="6"/>
      <c r="DUG38" s="6"/>
      <c r="DUH38" s="6"/>
      <c r="DUI38" s="6"/>
      <c r="DUJ38" s="6"/>
      <c r="DUK38" s="6"/>
      <c r="DUL38" s="6"/>
      <c r="DUM38" s="6"/>
      <c r="DUN38" s="6"/>
      <c r="DUO38" s="6"/>
      <c r="DUP38" s="6"/>
      <c r="DUQ38" s="6"/>
      <c r="DUR38" s="6"/>
      <c r="DUS38" s="6"/>
      <c r="DUT38" s="6"/>
      <c r="DUU38" s="6"/>
      <c r="DUV38" s="6"/>
      <c r="DUW38" s="6"/>
      <c r="DUX38" s="6"/>
      <c r="DUY38" s="6"/>
      <c r="DUZ38" s="6"/>
      <c r="DVA38" s="6"/>
      <c r="DVB38" s="6"/>
      <c r="DVC38" s="6"/>
      <c r="DVD38" s="6"/>
      <c r="DVE38" s="6"/>
      <c r="DVF38" s="6"/>
      <c r="DVG38" s="6"/>
      <c r="DVH38" s="6"/>
      <c r="DVI38" s="6"/>
      <c r="DVJ38" s="6"/>
      <c r="DVK38" s="6"/>
      <c r="DVL38" s="6"/>
      <c r="DVM38" s="6"/>
      <c r="DVN38" s="6"/>
      <c r="DVO38" s="6"/>
      <c r="DVP38" s="6"/>
      <c r="DVQ38" s="6"/>
      <c r="DVR38" s="6"/>
      <c r="DVS38" s="6"/>
      <c r="DVT38" s="6"/>
      <c r="DVU38" s="6"/>
      <c r="DVV38" s="6"/>
      <c r="DVW38" s="6"/>
      <c r="DVX38" s="6"/>
      <c r="DVY38" s="6"/>
      <c r="DVZ38" s="6"/>
      <c r="DWA38" s="6"/>
      <c r="DWB38" s="6"/>
      <c r="DWC38" s="6"/>
      <c r="DWD38" s="6"/>
      <c r="DWE38" s="6"/>
      <c r="DWF38" s="6"/>
      <c r="DWG38" s="6"/>
      <c r="DWH38" s="6"/>
      <c r="DWI38" s="6"/>
      <c r="DWJ38" s="6"/>
      <c r="DWK38" s="6"/>
      <c r="DWL38" s="6"/>
      <c r="DWM38" s="6"/>
      <c r="DWN38" s="6"/>
      <c r="DWO38" s="6"/>
      <c r="DWP38" s="6"/>
      <c r="DWQ38" s="6"/>
      <c r="DWR38" s="6"/>
      <c r="DWS38" s="6"/>
      <c r="DWT38" s="6"/>
      <c r="DWU38" s="6"/>
      <c r="DWV38" s="6"/>
      <c r="DWW38" s="6"/>
      <c r="DWX38" s="6"/>
      <c r="DWY38" s="6"/>
      <c r="DWZ38" s="6"/>
      <c r="DXA38" s="6"/>
      <c r="DXB38" s="6"/>
      <c r="DXC38" s="6"/>
      <c r="DXD38" s="6"/>
      <c r="DXE38" s="6"/>
      <c r="DXF38" s="6"/>
      <c r="DXG38" s="6"/>
      <c r="DXH38" s="6"/>
      <c r="DXI38" s="6"/>
      <c r="DXJ38" s="6"/>
      <c r="DXK38" s="6"/>
      <c r="DXL38" s="6"/>
      <c r="DXM38" s="6"/>
      <c r="DXN38" s="6"/>
      <c r="DXO38" s="6"/>
      <c r="DXP38" s="6"/>
      <c r="DXQ38" s="6"/>
      <c r="DXR38" s="6"/>
      <c r="DXS38" s="6"/>
      <c r="DXT38" s="6"/>
      <c r="DXU38" s="6"/>
      <c r="DXV38" s="6"/>
      <c r="DXW38" s="6"/>
      <c r="DXX38" s="6"/>
      <c r="DXY38" s="6"/>
      <c r="DXZ38" s="6"/>
      <c r="DYA38" s="6"/>
      <c r="DYB38" s="6"/>
      <c r="DYC38" s="6"/>
      <c r="DYD38" s="6"/>
      <c r="DYE38" s="6"/>
      <c r="DYF38" s="6"/>
      <c r="DYG38" s="6"/>
      <c r="DYH38" s="6"/>
      <c r="DYI38" s="6"/>
      <c r="DYJ38" s="6"/>
      <c r="DYK38" s="6"/>
      <c r="DYL38" s="6"/>
      <c r="DYM38" s="6"/>
      <c r="DYN38" s="6"/>
      <c r="DYO38" s="6"/>
      <c r="DYP38" s="6"/>
      <c r="DYQ38" s="6"/>
      <c r="DYR38" s="6"/>
      <c r="DYS38" s="6"/>
      <c r="DYT38" s="6"/>
      <c r="DYU38" s="6"/>
      <c r="DYV38" s="6"/>
      <c r="DYW38" s="6"/>
      <c r="DYX38" s="6"/>
      <c r="DYY38" s="6"/>
      <c r="DYZ38" s="6"/>
      <c r="DZA38" s="6"/>
      <c r="DZB38" s="6"/>
      <c r="DZC38" s="6"/>
      <c r="DZD38" s="6"/>
      <c r="DZE38" s="6"/>
      <c r="DZF38" s="6"/>
      <c r="DZG38" s="6"/>
      <c r="DZH38" s="6"/>
      <c r="DZI38" s="6"/>
      <c r="DZJ38" s="6"/>
      <c r="DZK38" s="6"/>
      <c r="DZL38" s="6"/>
      <c r="DZM38" s="6"/>
      <c r="DZN38" s="6"/>
      <c r="DZO38" s="6"/>
      <c r="DZP38" s="6"/>
      <c r="DZQ38" s="6"/>
      <c r="DZR38" s="6"/>
      <c r="DZS38" s="6"/>
      <c r="DZT38" s="6"/>
      <c r="DZU38" s="6"/>
      <c r="DZV38" s="6"/>
      <c r="DZW38" s="6"/>
      <c r="DZX38" s="6"/>
      <c r="DZY38" s="6"/>
      <c r="DZZ38" s="6"/>
      <c r="EAA38" s="6"/>
      <c r="EAB38" s="6"/>
      <c r="EAC38" s="6"/>
      <c r="EAD38" s="6"/>
      <c r="EAE38" s="6"/>
      <c r="EAF38" s="6"/>
      <c r="EAG38" s="6"/>
      <c r="EAH38" s="6"/>
      <c r="EAI38" s="6"/>
      <c r="EAJ38" s="6"/>
      <c r="EAK38" s="6"/>
      <c r="EAL38" s="6"/>
      <c r="EAM38" s="6"/>
      <c r="EAN38" s="6"/>
      <c r="EAO38" s="6"/>
      <c r="EAP38" s="6"/>
      <c r="EAQ38" s="6"/>
      <c r="EAR38" s="6"/>
      <c r="EAS38" s="6"/>
      <c r="EAT38" s="6"/>
      <c r="EAU38" s="6"/>
      <c r="EAV38" s="6"/>
      <c r="EAW38" s="6"/>
      <c r="EAX38" s="6"/>
      <c r="EAY38" s="6"/>
      <c r="EAZ38" s="6"/>
      <c r="EBA38" s="6"/>
      <c r="EBB38" s="6"/>
      <c r="EBC38" s="6"/>
      <c r="EBD38" s="6"/>
      <c r="EBE38" s="6"/>
      <c r="EBF38" s="6"/>
      <c r="EBG38" s="6"/>
      <c r="EBH38" s="6"/>
      <c r="EBI38" s="6"/>
      <c r="EBJ38" s="6"/>
      <c r="EBK38" s="6"/>
      <c r="EBL38" s="6"/>
      <c r="EBM38" s="6"/>
      <c r="EBN38" s="6"/>
      <c r="EBO38" s="6"/>
      <c r="EBP38" s="6"/>
      <c r="EBQ38" s="6"/>
      <c r="EBR38" s="6"/>
      <c r="EBS38" s="6"/>
      <c r="EBT38" s="6"/>
      <c r="EBU38" s="6"/>
      <c r="EBV38" s="6"/>
      <c r="EBW38" s="6"/>
      <c r="EBX38" s="6"/>
      <c r="EBY38" s="6"/>
      <c r="EBZ38" s="6"/>
      <c r="ECA38" s="6"/>
      <c r="ECB38" s="6"/>
      <c r="ECC38" s="6"/>
      <c r="ECD38" s="6"/>
      <c r="ECE38" s="6"/>
      <c r="ECF38" s="6"/>
      <c r="ECG38" s="6"/>
      <c r="ECH38" s="6"/>
      <c r="ECI38" s="6"/>
      <c r="ECJ38" s="6"/>
      <c r="ECK38" s="6"/>
      <c r="ECL38" s="6"/>
      <c r="ECM38" s="6"/>
      <c r="ECN38" s="6"/>
      <c r="ECO38" s="6"/>
      <c r="ECP38" s="6"/>
      <c r="ECQ38" s="6"/>
      <c r="ECR38" s="6"/>
      <c r="ECS38" s="6"/>
      <c r="ECT38" s="6"/>
      <c r="ECU38" s="6"/>
      <c r="ECV38" s="6"/>
      <c r="ECW38" s="6"/>
      <c r="ECX38" s="6"/>
      <c r="ECY38" s="6"/>
      <c r="ECZ38" s="6"/>
      <c r="EDA38" s="6"/>
      <c r="EDB38" s="6"/>
      <c r="EDC38" s="6"/>
      <c r="EDD38" s="6"/>
      <c r="EDE38" s="6"/>
      <c r="EDF38" s="6"/>
      <c r="EDG38" s="6"/>
      <c r="EDH38" s="6"/>
      <c r="EDI38" s="6"/>
      <c r="EDJ38" s="6"/>
      <c r="EDK38" s="6"/>
      <c r="EDL38" s="6"/>
      <c r="EDM38" s="6"/>
      <c r="EDN38" s="6"/>
      <c r="EDO38" s="6"/>
      <c r="EDP38" s="6"/>
      <c r="EDQ38" s="6"/>
      <c r="EDR38" s="6"/>
      <c r="EDS38" s="6"/>
      <c r="EDT38" s="6"/>
      <c r="EDU38" s="6"/>
      <c r="EDV38" s="6"/>
      <c r="EDW38" s="6"/>
      <c r="EDX38" s="6"/>
      <c r="EDY38" s="6"/>
      <c r="EDZ38" s="6"/>
      <c r="EEA38" s="6"/>
      <c r="EEB38" s="6"/>
      <c r="EEC38" s="6"/>
      <c r="EED38" s="6"/>
      <c r="EEE38" s="6"/>
      <c r="EEF38" s="6"/>
      <c r="EEG38" s="6"/>
      <c r="EEH38" s="6"/>
      <c r="EEI38" s="6"/>
      <c r="EEJ38" s="6"/>
      <c r="EEK38" s="6"/>
      <c r="EEL38" s="6"/>
      <c r="EEM38" s="6"/>
      <c r="EEN38" s="6"/>
      <c r="EEO38" s="6"/>
      <c r="EEP38" s="6"/>
      <c r="EEQ38" s="6"/>
      <c r="EER38" s="6"/>
      <c r="EES38" s="6"/>
      <c r="EET38" s="6"/>
      <c r="EEU38" s="6"/>
      <c r="EEV38" s="6"/>
      <c r="EEW38" s="6"/>
      <c r="EEX38" s="6"/>
      <c r="EEY38" s="6"/>
      <c r="EEZ38" s="6"/>
      <c r="EFA38" s="6"/>
      <c r="EFB38" s="6"/>
      <c r="EFC38" s="6"/>
      <c r="EFD38" s="6"/>
      <c r="EFE38" s="6"/>
      <c r="EFF38" s="6"/>
      <c r="EFG38" s="6"/>
      <c r="EFH38" s="6"/>
      <c r="EFI38" s="6"/>
      <c r="EFJ38" s="6"/>
      <c r="EFK38" s="6"/>
      <c r="EFL38" s="6"/>
      <c r="EFM38" s="6"/>
      <c r="EFN38" s="6"/>
      <c r="EFO38" s="6"/>
      <c r="EFP38" s="6"/>
      <c r="EFQ38" s="6"/>
      <c r="EFR38" s="6"/>
      <c r="EFS38" s="6"/>
      <c r="EFT38" s="6"/>
      <c r="EFU38" s="6"/>
      <c r="EFV38" s="6"/>
      <c r="EFW38" s="6"/>
      <c r="EFX38" s="6"/>
      <c r="EFY38" s="6"/>
      <c r="EFZ38" s="6"/>
      <c r="EGA38" s="6"/>
      <c r="EGB38" s="6"/>
      <c r="EGC38" s="6"/>
      <c r="EGD38" s="6"/>
      <c r="EGE38" s="6"/>
      <c r="EGF38" s="6"/>
      <c r="EGG38" s="6"/>
      <c r="EGH38" s="6"/>
      <c r="EGI38" s="6"/>
      <c r="EGJ38" s="6"/>
      <c r="EGK38" s="6"/>
      <c r="EGL38" s="6"/>
      <c r="EGM38" s="6"/>
      <c r="EGN38" s="6"/>
      <c r="EGO38" s="6"/>
      <c r="EGP38" s="6"/>
      <c r="EGQ38" s="6"/>
      <c r="EGR38" s="6"/>
      <c r="EGS38" s="6"/>
      <c r="EGT38" s="6"/>
      <c r="EGU38" s="6"/>
      <c r="EGV38" s="6"/>
      <c r="EGW38" s="6"/>
      <c r="EGX38" s="6"/>
      <c r="EGY38" s="6"/>
      <c r="EGZ38" s="6"/>
      <c r="EHA38" s="6"/>
      <c r="EHB38" s="6"/>
      <c r="EHC38" s="6"/>
      <c r="EHD38" s="6"/>
      <c r="EHE38" s="6"/>
      <c r="EHF38" s="6"/>
      <c r="EHG38" s="6"/>
      <c r="EHH38" s="6"/>
      <c r="EHI38" s="6"/>
      <c r="EHJ38" s="6"/>
      <c r="EHK38" s="6"/>
      <c r="EHL38" s="6"/>
      <c r="EHM38" s="6"/>
      <c r="EHN38" s="6"/>
      <c r="EHO38" s="6"/>
      <c r="EHP38" s="6"/>
      <c r="EHQ38" s="6"/>
      <c r="EHR38" s="6"/>
      <c r="EHS38" s="6"/>
      <c r="EHT38" s="6"/>
      <c r="EHU38" s="6"/>
      <c r="EHV38" s="6"/>
      <c r="EHW38" s="6"/>
      <c r="EHX38" s="6"/>
      <c r="EHY38" s="6"/>
      <c r="EHZ38" s="6"/>
      <c r="EIA38" s="6"/>
      <c r="EIB38" s="6"/>
      <c r="EIC38" s="6"/>
      <c r="EID38" s="6"/>
      <c r="EIE38" s="6"/>
      <c r="EIF38" s="6"/>
      <c r="EIG38" s="6"/>
      <c r="EIH38" s="6"/>
      <c r="EII38" s="6"/>
      <c r="EIJ38" s="6"/>
      <c r="EIK38" s="6"/>
      <c r="EIL38" s="6"/>
      <c r="EIM38" s="6"/>
      <c r="EIN38" s="6"/>
      <c r="EIO38" s="6"/>
      <c r="EIP38" s="6"/>
      <c r="EIQ38" s="6"/>
      <c r="EIR38" s="6"/>
      <c r="EIS38" s="6"/>
      <c r="EIT38" s="6"/>
      <c r="EIU38" s="6"/>
      <c r="EIV38" s="6"/>
      <c r="EIW38" s="6"/>
      <c r="EIX38" s="6"/>
      <c r="EIY38" s="6"/>
      <c r="EIZ38" s="6"/>
      <c r="EJA38" s="6"/>
      <c r="EJB38" s="6"/>
      <c r="EJC38" s="6"/>
      <c r="EJD38" s="6"/>
      <c r="EJE38" s="6"/>
      <c r="EJF38" s="6"/>
      <c r="EJG38" s="6"/>
      <c r="EJH38" s="6"/>
      <c r="EJI38" s="6"/>
      <c r="EJJ38" s="6"/>
      <c r="EJK38" s="6"/>
      <c r="EJL38" s="6"/>
      <c r="EJM38" s="6"/>
      <c r="EJN38" s="6"/>
      <c r="EJO38" s="6"/>
      <c r="EJP38" s="6"/>
      <c r="EJQ38" s="6"/>
      <c r="EJR38" s="6"/>
      <c r="EJS38" s="6"/>
      <c r="EJT38" s="6"/>
      <c r="EJU38" s="6"/>
      <c r="EJV38" s="6"/>
      <c r="EJW38" s="6"/>
      <c r="EJX38" s="6"/>
      <c r="EJY38" s="6"/>
      <c r="EJZ38" s="6"/>
      <c r="EKA38" s="6"/>
      <c r="EKB38" s="6"/>
      <c r="EKC38" s="6"/>
      <c r="EKD38" s="6"/>
      <c r="EKE38" s="6"/>
      <c r="EKF38" s="6"/>
      <c r="EKG38" s="6"/>
      <c r="EKH38" s="6"/>
      <c r="EKI38" s="6"/>
      <c r="EKJ38" s="6"/>
      <c r="EKK38" s="6"/>
      <c r="EKL38" s="6"/>
      <c r="EKM38" s="6"/>
      <c r="EKN38" s="6"/>
      <c r="EKO38" s="6"/>
      <c r="EKP38" s="6"/>
      <c r="EKQ38" s="6"/>
      <c r="EKR38" s="6"/>
      <c r="EKS38" s="6"/>
      <c r="EKT38" s="6"/>
      <c r="EKU38" s="6"/>
      <c r="EKV38" s="6"/>
      <c r="EKW38" s="6"/>
      <c r="EKX38" s="6"/>
      <c r="EKY38" s="6"/>
      <c r="EKZ38" s="6"/>
      <c r="ELA38" s="6"/>
      <c r="ELB38" s="6"/>
      <c r="ELC38" s="6"/>
      <c r="ELD38" s="6"/>
      <c r="ELE38" s="6"/>
      <c r="ELF38" s="6"/>
      <c r="ELG38" s="6"/>
      <c r="ELH38" s="6"/>
      <c r="ELI38" s="6"/>
      <c r="ELJ38" s="6"/>
      <c r="ELK38" s="6"/>
      <c r="ELL38" s="6"/>
      <c r="ELM38" s="6"/>
      <c r="ELN38" s="6"/>
      <c r="ELO38" s="6"/>
      <c r="ELP38" s="6"/>
      <c r="ELQ38" s="6"/>
      <c r="ELR38" s="6"/>
      <c r="ELS38" s="6"/>
      <c r="ELT38" s="6"/>
      <c r="ELU38" s="6"/>
      <c r="ELV38" s="6"/>
      <c r="ELW38" s="6"/>
      <c r="ELX38" s="6"/>
      <c r="ELY38" s="6"/>
      <c r="ELZ38" s="6"/>
      <c r="EMA38" s="6"/>
      <c r="EMB38" s="6"/>
      <c r="EMC38" s="6"/>
      <c r="EMD38" s="6"/>
      <c r="EME38" s="6"/>
      <c r="EMF38" s="6"/>
      <c r="EMG38" s="6"/>
      <c r="EMH38" s="6"/>
      <c r="EMI38" s="6"/>
      <c r="EMJ38" s="6"/>
      <c r="EMK38" s="6"/>
      <c r="EML38" s="6"/>
      <c r="EMM38" s="6"/>
      <c r="EMN38" s="6"/>
      <c r="EMO38" s="6"/>
      <c r="EMP38" s="6"/>
      <c r="EMQ38" s="6"/>
      <c r="EMR38" s="6"/>
      <c r="EMS38" s="6"/>
      <c r="EMT38" s="6"/>
      <c r="EMU38" s="6"/>
      <c r="EMV38" s="6"/>
      <c r="EMW38" s="6"/>
      <c r="EMX38" s="6"/>
      <c r="EMY38" s="6"/>
      <c r="EMZ38" s="6"/>
      <c r="ENA38" s="6"/>
      <c r="ENB38" s="6"/>
      <c r="ENC38" s="6"/>
      <c r="END38" s="6"/>
      <c r="ENE38" s="6"/>
      <c r="ENF38" s="6"/>
      <c r="ENG38" s="6"/>
      <c r="ENH38" s="6"/>
      <c r="ENI38" s="6"/>
      <c r="ENJ38" s="6"/>
      <c r="ENK38" s="6"/>
      <c r="ENL38" s="6"/>
      <c r="ENM38" s="6"/>
      <c r="ENN38" s="6"/>
      <c r="ENO38" s="6"/>
      <c r="ENP38" s="6"/>
      <c r="ENQ38" s="6"/>
      <c r="ENR38" s="6"/>
      <c r="ENS38" s="6"/>
      <c r="ENT38" s="6"/>
      <c r="ENU38" s="6"/>
      <c r="ENV38" s="6"/>
      <c r="ENW38" s="6"/>
      <c r="ENX38" s="6"/>
      <c r="ENY38" s="6"/>
      <c r="ENZ38" s="6"/>
      <c r="EOA38" s="6"/>
      <c r="EOB38" s="6"/>
      <c r="EOC38" s="6"/>
      <c r="EOD38" s="6"/>
      <c r="EOE38" s="6"/>
      <c r="EOF38" s="6"/>
      <c r="EOG38" s="6"/>
      <c r="EOH38" s="6"/>
      <c r="EOI38" s="6"/>
      <c r="EOJ38" s="6"/>
      <c r="EOK38" s="6"/>
      <c r="EOL38" s="6"/>
      <c r="EOM38" s="6"/>
      <c r="EON38" s="6"/>
      <c r="EOO38" s="6"/>
      <c r="EOP38" s="6"/>
      <c r="EOQ38" s="6"/>
      <c r="EOR38" s="6"/>
      <c r="EOS38" s="6"/>
      <c r="EOT38" s="6"/>
      <c r="EOU38" s="6"/>
      <c r="EOV38" s="6"/>
      <c r="EOW38" s="6"/>
      <c r="EOX38" s="6"/>
      <c r="EOY38" s="6"/>
      <c r="EOZ38" s="6"/>
      <c r="EPA38" s="6"/>
      <c r="EPB38" s="6"/>
      <c r="EPC38" s="6"/>
      <c r="EPD38" s="6"/>
      <c r="EPE38" s="6"/>
      <c r="EPF38" s="6"/>
      <c r="EPG38" s="6"/>
      <c r="EPH38" s="6"/>
      <c r="EPI38" s="6"/>
      <c r="EPJ38" s="6"/>
      <c r="EPK38" s="6"/>
      <c r="EPL38" s="6"/>
      <c r="EPM38" s="6"/>
      <c r="EPN38" s="6"/>
      <c r="EPO38" s="6"/>
      <c r="EPP38" s="6"/>
      <c r="EPQ38" s="6"/>
      <c r="EPR38" s="6"/>
      <c r="EPS38" s="6"/>
      <c r="EPT38" s="6"/>
      <c r="EPU38" s="6"/>
      <c r="EPV38" s="6"/>
      <c r="EPW38" s="6"/>
      <c r="EPX38" s="6"/>
      <c r="EPY38" s="6"/>
      <c r="EPZ38" s="6"/>
      <c r="EQA38" s="6"/>
      <c r="EQB38" s="6"/>
      <c r="EQC38" s="6"/>
      <c r="EQD38" s="6"/>
      <c r="EQE38" s="6"/>
      <c r="EQF38" s="6"/>
      <c r="EQG38" s="6"/>
      <c r="EQH38" s="6"/>
      <c r="EQI38" s="6"/>
      <c r="EQJ38" s="6"/>
      <c r="EQK38" s="6"/>
      <c r="EQL38" s="6"/>
      <c r="EQM38" s="6"/>
      <c r="EQN38" s="6"/>
      <c r="EQO38" s="6"/>
      <c r="EQP38" s="6"/>
      <c r="EQQ38" s="6"/>
      <c r="EQR38" s="6"/>
      <c r="EQS38" s="6"/>
      <c r="EQT38" s="6"/>
      <c r="EQU38" s="6"/>
      <c r="EQV38" s="6"/>
      <c r="EQW38" s="6"/>
      <c r="EQX38" s="6"/>
      <c r="EQY38" s="6"/>
      <c r="EQZ38" s="6"/>
      <c r="ERA38" s="6"/>
      <c r="ERB38" s="6"/>
      <c r="ERC38" s="6"/>
      <c r="ERD38" s="6"/>
      <c r="ERE38" s="6"/>
      <c r="ERF38" s="6"/>
      <c r="ERG38" s="6"/>
      <c r="ERH38" s="6"/>
      <c r="ERI38" s="6"/>
      <c r="ERJ38" s="6"/>
      <c r="ERK38" s="6"/>
      <c r="ERL38" s="6"/>
      <c r="ERM38" s="6"/>
      <c r="ERN38" s="6"/>
      <c r="ERO38" s="6"/>
      <c r="ERP38" s="6"/>
      <c r="ERQ38" s="6"/>
      <c r="ERR38" s="6"/>
      <c r="ERS38" s="6"/>
      <c r="ERT38" s="6"/>
      <c r="ERU38" s="6"/>
      <c r="ERV38" s="6"/>
      <c r="ERW38" s="6"/>
      <c r="ERX38" s="6"/>
      <c r="ERY38" s="6"/>
      <c r="ERZ38" s="6"/>
      <c r="ESA38" s="6"/>
      <c r="ESB38" s="6"/>
      <c r="ESC38" s="6"/>
      <c r="ESD38" s="6"/>
      <c r="ESE38" s="6"/>
      <c r="ESF38" s="6"/>
      <c r="ESG38" s="6"/>
      <c r="ESH38" s="6"/>
      <c r="ESI38" s="6"/>
      <c r="ESJ38" s="6"/>
      <c r="ESK38" s="6"/>
      <c r="ESL38" s="6"/>
      <c r="ESM38" s="6"/>
      <c r="ESN38" s="6"/>
      <c r="ESO38" s="6"/>
      <c r="ESP38" s="6"/>
      <c r="ESQ38" s="6"/>
      <c r="ESR38" s="6"/>
      <c r="ESS38" s="6"/>
      <c r="EST38" s="6"/>
      <c r="ESU38" s="6"/>
      <c r="ESV38" s="6"/>
      <c r="ESW38" s="6"/>
      <c r="ESX38" s="6"/>
      <c r="ESY38" s="6"/>
      <c r="ESZ38" s="6"/>
      <c r="ETA38" s="6"/>
      <c r="ETB38" s="6"/>
      <c r="ETC38" s="6"/>
      <c r="ETD38" s="6"/>
      <c r="ETE38" s="6"/>
      <c r="ETF38" s="6"/>
      <c r="ETG38" s="6"/>
      <c r="ETH38" s="6"/>
      <c r="ETI38" s="6"/>
      <c r="ETJ38" s="6"/>
      <c r="ETK38" s="6"/>
      <c r="ETL38" s="6"/>
      <c r="ETM38" s="6"/>
      <c r="ETN38" s="6"/>
      <c r="ETO38" s="6"/>
      <c r="ETP38" s="6"/>
      <c r="ETQ38" s="6"/>
      <c r="ETR38" s="6"/>
      <c r="ETS38" s="6"/>
      <c r="ETT38" s="6"/>
      <c r="ETU38" s="6"/>
      <c r="ETV38" s="6"/>
      <c r="ETW38" s="6"/>
      <c r="ETX38" s="6"/>
      <c r="ETY38" s="6"/>
      <c r="ETZ38" s="6"/>
      <c r="EUA38" s="6"/>
      <c r="EUB38" s="6"/>
      <c r="EUC38" s="6"/>
      <c r="EUD38" s="6"/>
      <c r="EUE38" s="6"/>
      <c r="EUF38" s="6"/>
      <c r="EUG38" s="6"/>
      <c r="EUH38" s="6"/>
      <c r="EUI38" s="6"/>
      <c r="EUJ38" s="6"/>
      <c r="EUK38" s="6"/>
      <c r="EUL38" s="6"/>
      <c r="EUM38" s="6"/>
      <c r="EUN38" s="6"/>
      <c r="EUO38" s="6"/>
      <c r="EUP38" s="6"/>
      <c r="EUQ38" s="6"/>
      <c r="EUR38" s="6"/>
      <c r="EUS38" s="6"/>
      <c r="EUT38" s="6"/>
      <c r="EUU38" s="6"/>
      <c r="EUV38" s="6"/>
      <c r="EUW38" s="6"/>
      <c r="EUX38" s="6"/>
      <c r="EUY38" s="6"/>
      <c r="EUZ38" s="6"/>
      <c r="EVA38" s="6"/>
      <c r="EVB38" s="6"/>
      <c r="EVC38" s="6"/>
      <c r="EVD38" s="6"/>
      <c r="EVE38" s="6"/>
      <c r="EVF38" s="6"/>
      <c r="EVG38" s="6"/>
      <c r="EVH38" s="6"/>
      <c r="EVI38" s="6"/>
      <c r="EVJ38" s="6"/>
      <c r="EVK38" s="6"/>
      <c r="EVL38" s="6"/>
      <c r="EVM38" s="6"/>
      <c r="EVN38" s="6"/>
      <c r="EVO38" s="6"/>
      <c r="EVP38" s="6"/>
      <c r="EVQ38" s="6"/>
      <c r="EVR38" s="6"/>
      <c r="EVS38" s="6"/>
      <c r="EVT38" s="6"/>
      <c r="EVU38" s="6"/>
      <c r="EVV38" s="6"/>
      <c r="EVW38" s="6"/>
      <c r="EVX38" s="6"/>
      <c r="EVY38" s="6"/>
      <c r="EVZ38" s="6"/>
      <c r="EWA38" s="6"/>
      <c r="EWB38" s="6"/>
      <c r="EWC38" s="6"/>
      <c r="EWD38" s="6"/>
      <c r="EWE38" s="6"/>
      <c r="EWF38" s="6"/>
      <c r="EWG38" s="6"/>
      <c r="EWH38" s="6"/>
      <c r="EWI38" s="6"/>
      <c r="EWJ38" s="6"/>
      <c r="EWK38" s="6"/>
      <c r="EWL38" s="6"/>
      <c r="EWM38" s="6"/>
      <c r="EWN38" s="6"/>
      <c r="EWO38" s="6"/>
      <c r="EWP38" s="6"/>
      <c r="EWQ38" s="6"/>
      <c r="EWR38" s="6"/>
      <c r="EWS38" s="6"/>
      <c r="EWT38" s="6"/>
      <c r="EWU38" s="6"/>
      <c r="EWV38" s="6"/>
      <c r="EWW38" s="6"/>
      <c r="EWX38" s="6"/>
      <c r="EWY38" s="6"/>
      <c r="EWZ38" s="6"/>
      <c r="EXA38" s="6"/>
      <c r="EXB38" s="6"/>
      <c r="EXC38" s="6"/>
      <c r="EXD38" s="6"/>
      <c r="EXE38" s="6"/>
      <c r="EXF38" s="6"/>
      <c r="EXG38" s="6"/>
      <c r="EXH38" s="6"/>
      <c r="EXI38" s="6"/>
      <c r="EXJ38" s="6"/>
      <c r="EXK38" s="6"/>
      <c r="EXL38" s="6"/>
      <c r="EXM38" s="6"/>
      <c r="EXN38" s="6"/>
      <c r="EXO38" s="6"/>
      <c r="EXP38" s="6"/>
      <c r="EXQ38" s="6"/>
      <c r="EXR38" s="6"/>
      <c r="EXS38" s="6"/>
      <c r="EXT38" s="6"/>
      <c r="EXU38" s="6"/>
      <c r="EXV38" s="6"/>
      <c r="EXW38" s="6"/>
      <c r="EXX38" s="6"/>
      <c r="EXY38" s="6"/>
      <c r="EXZ38" s="6"/>
      <c r="EYA38" s="6"/>
      <c r="EYB38" s="6"/>
      <c r="EYC38" s="6"/>
      <c r="EYD38" s="6"/>
      <c r="EYE38" s="6"/>
      <c r="EYF38" s="6"/>
      <c r="EYG38" s="6"/>
      <c r="EYH38" s="6"/>
      <c r="EYI38" s="6"/>
      <c r="EYJ38" s="6"/>
      <c r="EYK38" s="6"/>
      <c r="EYL38" s="6"/>
      <c r="EYM38" s="6"/>
      <c r="EYN38" s="6"/>
      <c r="EYO38" s="6"/>
      <c r="EYP38" s="6"/>
      <c r="EYQ38" s="6"/>
      <c r="EYR38" s="6"/>
      <c r="EYS38" s="6"/>
      <c r="EYT38" s="6"/>
      <c r="EYU38" s="6"/>
      <c r="EYV38" s="6"/>
      <c r="EYW38" s="6"/>
      <c r="EYX38" s="6"/>
      <c r="EYY38" s="6"/>
      <c r="EYZ38" s="6"/>
      <c r="EZA38" s="6"/>
      <c r="EZB38" s="6"/>
      <c r="EZC38" s="6"/>
      <c r="EZD38" s="6"/>
      <c r="EZE38" s="6"/>
      <c r="EZF38" s="6"/>
      <c r="EZG38" s="6"/>
      <c r="EZH38" s="6"/>
      <c r="EZI38" s="6"/>
      <c r="EZJ38" s="6"/>
      <c r="EZK38" s="6"/>
      <c r="EZL38" s="6"/>
      <c r="EZM38" s="6"/>
      <c r="EZN38" s="6"/>
      <c r="EZO38" s="6"/>
      <c r="EZP38" s="6"/>
      <c r="EZQ38" s="6"/>
      <c r="EZR38" s="6"/>
      <c r="EZS38" s="6"/>
      <c r="EZT38" s="6"/>
      <c r="EZU38" s="6"/>
      <c r="EZV38" s="6"/>
      <c r="EZW38" s="6"/>
      <c r="EZX38" s="6"/>
      <c r="EZY38" s="6"/>
      <c r="EZZ38" s="6"/>
      <c r="FAA38" s="6"/>
      <c r="FAB38" s="6"/>
      <c r="FAC38" s="6"/>
      <c r="FAD38" s="6"/>
      <c r="FAE38" s="6"/>
      <c r="FAF38" s="6"/>
      <c r="FAG38" s="6"/>
      <c r="FAH38" s="6"/>
      <c r="FAI38" s="6"/>
      <c r="FAJ38" s="6"/>
      <c r="FAK38" s="6"/>
      <c r="FAL38" s="6"/>
      <c r="FAM38" s="6"/>
      <c r="FAN38" s="6"/>
      <c r="FAO38" s="6"/>
      <c r="FAP38" s="6"/>
      <c r="FAQ38" s="6"/>
      <c r="FAR38" s="6"/>
      <c r="FAS38" s="6"/>
      <c r="FAT38" s="6"/>
      <c r="FAU38" s="6"/>
      <c r="FAV38" s="6"/>
      <c r="FAW38" s="6"/>
      <c r="FAX38" s="6"/>
      <c r="FAY38" s="6"/>
      <c r="FAZ38" s="6"/>
      <c r="FBA38" s="6"/>
      <c r="FBB38" s="6"/>
      <c r="FBC38" s="6"/>
      <c r="FBD38" s="6"/>
      <c r="FBE38" s="6"/>
      <c r="FBF38" s="6"/>
      <c r="FBG38" s="6"/>
      <c r="FBH38" s="6"/>
      <c r="FBI38" s="6"/>
      <c r="FBJ38" s="6"/>
      <c r="FBK38" s="6"/>
      <c r="FBL38" s="6"/>
      <c r="FBM38" s="6"/>
      <c r="FBN38" s="6"/>
      <c r="FBO38" s="6"/>
      <c r="FBP38" s="6"/>
      <c r="FBQ38" s="6"/>
      <c r="FBR38" s="6"/>
      <c r="FBS38" s="6"/>
      <c r="FBT38" s="6"/>
      <c r="FBU38" s="6"/>
      <c r="FBV38" s="6"/>
      <c r="FBW38" s="6"/>
      <c r="FBX38" s="6"/>
      <c r="FBY38" s="6"/>
      <c r="FBZ38" s="6"/>
      <c r="FCA38" s="6"/>
      <c r="FCB38" s="6"/>
      <c r="FCC38" s="6"/>
      <c r="FCD38" s="6"/>
      <c r="FCE38" s="6"/>
      <c r="FCF38" s="6"/>
      <c r="FCG38" s="6"/>
      <c r="FCH38" s="6"/>
      <c r="FCI38" s="6"/>
      <c r="FCJ38" s="6"/>
      <c r="FCK38" s="6"/>
      <c r="FCL38" s="6"/>
      <c r="FCM38" s="6"/>
      <c r="FCN38" s="6"/>
      <c r="FCO38" s="6"/>
      <c r="FCP38" s="6"/>
      <c r="FCQ38" s="6"/>
      <c r="FCR38" s="6"/>
      <c r="FCS38" s="6"/>
      <c r="FCT38" s="6"/>
      <c r="FCU38" s="6"/>
      <c r="FCV38" s="6"/>
      <c r="FCW38" s="6"/>
      <c r="FCX38" s="6"/>
      <c r="FCY38" s="6"/>
      <c r="FCZ38" s="6"/>
      <c r="FDA38" s="6"/>
      <c r="FDB38" s="6"/>
      <c r="FDC38" s="6"/>
      <c r="FDD38" s="6"/>
      <c r="FDE38" s="6"/>
      <c r="FDF38" s="6"/>
      <c r="FDG38" s="6"/>
      <c r="FDH38" s="6"/>
      <c r="FDI38" s="6"/>
      <c r="FDJ38" s="6"/>
      <c r="FDK38" s="6"/>
      <c r="FDL38" s="6"/>
      <c r="FDM38" s="6"/>
      <c r="FDN38" s="6"/>
      <c r="FDO38" s="6"/>
      <c r="FDP38" s="6"/>
      <c r="FDQ38" s="6"/>
      <c r="FDR38" s="6"/>
      <c r="FDS38" s="6"/>
      <c r="FDT38" s="6"/>
      <c r="FDU38" s="6"/>
      <c r="FDV38" s="6"/>
      <c r="FDW38" s="6"/>
      <c r="FDX38" s="6"/>
      <c r="FDY38" s="6"/>
      <c r="FDZ38" s="6"/>
      <c r="FEA38" s="6"/>
      <c r="FEB38" s="6"/>
      <c r="FEC38" s="6"/>
      <c r="FED38" s="6"/>
      <c r="FEE38" s="6"/>
      <c r="FEF38" s="6"/>
      <c r="FEG38" s="6"/>
      <c r="FEH38" s="6"/>
      <c r="FEI38" s="6"/>
      <c r="FEJ38" s="6"/>
      <c r="FEK38" s="6"/>
      <c r="FEL38" s="6"/>
      <c r="FEM38" s="6"/>
      <c r="FEN38" s="6"/>
      <c r="FEO38" s="6"/>
      <c r="FEP38" s="6"/>
      <c r="FEQ38" s="6"/>
      <c r="FER38" s="6"/>
      <c r="FES38" s="6"/>
      <c r="FET38" s="6"/>
      <c r="FEU38" s="6"/>
      <c r="FEV38" s="6"/>
      <c r="FEW38" s="6"/>
      <c r="FEX38" s="6"/>
      <c r="FEY38" s="6"/>
      <c r="FEZ38" s="6"/>
      <c r="FFA38" s="6"/>
      <c r="FFB38" s="6"/>
      <c r="FFC38" s="6"/>
      <c r="FFD38" s="6"/>
      <c r="FFE38" s="6"/>
      <c r="FFF38" s="6"/>
      <c r="FFG38" s="6"/>
      <c r="FFH38" s="6"/>
      <c r="FFI38" s="6"/>
      <c r="FFJ38" s="6"/>
      <c r="FFK38" s="6"/>
      <c r="FFL38" s="6"/>
      <c r="FFM38" s="6"/>
      <c r="FFN38" s="6"/>
      <c r="FFO38" s="6"/>
      <c r="FFP38" s="6"/>
      <c r="FFQ38" s="6"/>
      <c r="FFR38" s="6"/>
      <c r="FFS38" s="6"/>
      <c r="FFT38" s="6"/>
      <c r="FFU38" s="6"/>
      <c r="FFV38" s="6"/>
      <c r="FFW38" s="6"/>
      <c r="FFX38" s="6"/>
      <c r="FFY38" s="6"/>
      <c r="FFZ38" s="6"/>
      <c r="FGA38" s="6"/>
      <c r="FGB38" s="6"/>
      <c r="FGC38" s="6"/>
      <c r="FGD38" s="6"/>
      <c r="FGE38" s="6"/>
      <c r="FGF38" s="6"/>
      <c r="FGG38" s="6"/>
      <c r="FGH38" s="6"/>
      <c r="FGI38" s="6"/>
      <c r="FGJ38" s="6"/>
      <c r="FGK38" s="6"/>
      <c r="FGL38" s="6"/>
      <c r="FGM38" s="6"/>
      <c r="FGN38" s="6"/>
      <c r="FGO38" s="6"/>
      <c r="FGP38" s="6"/>
      <c r="FGQ38" s="6"/>
      <c r="FGR38" s="6"/>
      <c r="FGS38" s="6"/>
      <c r="FGT38" s="6"/>
      <c r="FGU38" s="6"/>
      <c r="FGV38" s="6"/>
      <c r="FGW38" s="6"/>
      <c r="FGX38" s="6"/>
      <c r="FGY38" s="6"/>
      <c r="FGZ38" s="6"/>
      <c r="FHA38" s="6"/>
      <c r="FHB38" s="6"/>
      <c r="FHC38" s="6"/>
      <c r="FHD38" s="6"/>
      <c r="FHE38" s="6"/>
      <c r="FHF38" s="6"/>
      <c r="FHG38" s="6"/>
      <c r="FHH38" s="6"/>
      <c r="FHI38" s="6"/>
      <c r="FHJ38" s="6"/>
      <c r="FHK38" s="6"/>
      <c r="FHL38" s="6"/>
      <c r="FHM38" s="6"/>
      <c r="FHN38" s="6"/>
      <c r="FHO38" s="6"/>
      <c r="FHP38" s="6"/>
      <c r="FHQ38" s="6"/>
      <c r="FHR38" s="6"/>
      <c r="FHS38" s="6"/>
      <c r="FHT38" s="6"/>
      <c r="FHU38" s="6"/>
      <c r="FHV38" s="6"/>
      <c r="FHW38" s="6"/>
      <c r="FHX38" s="6"/>
      <c r="FHY38" s="6"/>
      <c r="FHZ38" s="6"/>
      <c r="FIA38" s="6"/>
      <c r="FIB38" s="6"/>
      <c r="FIC38" s="6"/>
      <c r="FID38" s="6"/>
      <c r="FIE38" s="6"/>
      <c r="FIF38" s="6"/>
      <c r="FIG38" s="6"/>
      <c r="FIH38" s="6"/>
      <c r="FII38" s="6"/>
      <c r="FIJ38" s="6"/>
      <c r="FIK38" s="6"/>
      <c r="FIL38" s="6"/>
      <c r="FIM38" s="6"/>
      <c r="FIN38" s="6"/>
      <c r="FIO38" s="6"/>
      <c r="FIP38" s="6"/>
      <c r="FIQ38" s="6"/>
      <c r="FIR38" s="6"/>
      <c r="FIS38" s="6"/>
      <c r="FIT38" s="6"/>
      <c r="FIU38" s="6"/>
      <c r="FIV38" s="6"/>
      <c r="FIW38" s="6"/>
      <c r="FIX38" s="6"/>
      <c r="FIY38" s="6"/>
      <c r="FIZ38" s="6"/>
      <c r="FJA38" s="6"/>
      <c r="FJB38" s="6"/>
      <c r="FJC38" s="6"/>
      <c r="FJD38" s="6"/>
      <c r="FJE38" s="6"/>
      <c r="FJF38" s="6"/>
      <c r="FJG38" s="6"/>
      <c r="FJH38" s="6"/>
      <c r="FJI38" s="6"/>
      <c r="FJJ38" s="6"/>
      <c r="FJK38" s="6"/>
      <c r="FJL38" s="6"/>
      <c r="FJM38" s="6"/>
      <c r="FJN38" s="6"/>
      <c r="FJO38" s="6"/>
      <c r="FJP38" s="6"/>
      <c r="FJQ38" s="6"/>
      <c r="FJR38" s="6"/>
      <c r="FJS38" s="6"/>
      <c r="FJT38" s="6"/>
      <c r="FJU38" s="6"/>
      <c r="FJV38" s="6"/>
      <c r="FJW38" s="6"/>
      <c r="FJX38" s="6"/>
      <c r="FJY38" s="6"/>
      <c r="FJZ38" s="6"/>
      <c r="FKA38" s="6"/>
      <c r="FKB38" s="6"/>
      <c r="FKC38" s="6"/>
      <c r="FKD38" s="6"/>
      <c r="FKE38" s="6"/>
      <c r="FKF38" s="6"/>
      <c r="FKG38" s="6"/>
      <c r="FKH38" s="6"/>
      <c r="FKI38" s="6"/>
      <c r="FKJ38" s="6"/>
      <c r="FKK38" s="6"/>
      <c r="FKL38" s="6"/>
      <c r="FKM38" s="6"/>
      <c r="FKN38" s="6"/>
      <c r="FKO38" s="6"/>
      <c r="FKP38" s="6"/>
      <c r="FKQ38" s="6"/>
      <c r="FKR38" s="6"/>
      <c r="FKS38" s="6"/>
      <c r="FKT38" s="6"/>
      <c r="FKU38" s="6"/>
      <c r="FKV38" s="6"/>
      <c r="FKW38" s="6"/>
      <c r="FKX38" s="6"/>
      <c r="FKY38" s="6"/>
      <c r="FKZ38" s="6"/>
      <c r="FLA38" s="6"/>
      <c r="FLB38" s="6"/>
      <c r="FLC38" s="6"/>
      <c r="FLD38" s="6"/>
      <c r="FLE38" s="6"/>
      <c r="FLF38" s="6"/>
      <c r="FLG38" s="6"/>
      <c r="FLH38" s="6"/>
      <c r="FLI38" s="6"/>
      <c r="FLJ38" s="6"/>
      <c r="FLK38" s="6"/>
      <c r="FLL38" s="6"/>
      <c r="FLM38" s="6"/>
      <c r="FLN38" s="6"/>
      <c r="FLO38" s="6"/>
      <c r="FLP38" s="6"/>
      <c r="FLQ38" s="6"/>
      <c r="FLR38" s="6"/>
      <c r="FLS38" s="6"/>
      <c r="FLT38" s="6"/>
      <c r="FLU38" s="6"/>
      <c r="FLV38" s="6"/>
      <c r="FLW38" s="6"/>
      <c r="FLX38" s="6"/>
      <c r="FLY38" s="6"/>
      <c r="FLZ38" s="6"/>
      <c r="FMA38" s="6"/>
      <c r="FMB38" s="6"/>
      <c r="FMC38" s="6"/>
      <c r="FMD38" s="6"/>
      <c r="FME38" s="6"/>
      <c r="FMF38" s="6"/>
      <c r="FMG38" s="6"/>
      <c r="FMH38" s="6"/>
      <c r="FMI38" s="6"/>
      <c r="FMJ38" s="6"/>
      <c r="FMK38" s="6"/>
      <c r="FML38" s="6"/>
      <c r="FMM38" s="6"/>
      <c r="FMN38" s="6"/>
      <c r="FMO38" s="6"/>
      <c r="FMP38" s="6"/>
      <c r="FMQ38" s="6"/>
      <c r="FMR38" s="6"/>
      <c r="FMS38" s="6"/>
      <c r="FMT38" s="6"/>
      <c r="FMU38" s="6"/>
      <c r="FMV38" s="6"/>
      <c r="FMW38" s="6"/>
      <c r="FMX38" s="6"/>
      <c r="FMY38" s="6"/>
      <c r="FMZ38" s="6"/>
      <c r="FNA38" s="6"/>
      <c r="FNB38" s="6"/>
      <c r="FNC38" s="6"/>
      <c r="FND38" s="6"/>
      <c r="FNE38" s="6"/>
      <c r="FNF38" s="6"/>
      <c r="FNG38" s="6"/>
      <c r="FNH38" s="6"/>
      <c r="FNI38" s="6"/>
      <c r="FNJ38" s="6"/>
      <c r="FNK38" s="6"/>
      <c r="FNL38" s="6"/>
      <c r="FNM38" s="6"/>
      <c r="FNN38" s="6"/>
      <c r="FNO38" s="6"/>
      <c r="FNP38" s="6"/>
      <c r="FNQ38" s="6"/>
      <c r="FNR38" s="6"/>
      <c r="FNS38" s="6"/>
      <c r="FNT38" s="6"/>
      <c r="FNU38" s="6"/>
      <c r="FNV38" s="6"/>
      <c r="FNW38" s="6"/>
      <c r="FNX38" s="6"/>
      <c r="FNY38" s="6"/>
      <c r="FNZ38" s="6"/>
      <c r="FOA38" s="6"/>
      <c r="FOB38" s="6"/>
      <c r="FOC38" s="6"/>
      <c r="FOD38" s="6"/>
      <c r="FOE38" s="6"/>
      <c r="FOF38" s="6"/>
      <c r="FOG38" s="6"/>
      <c r="FOH38" s="6"/>
      <c r="FOI38" s="6"/>
      <c r="FOJ38" s="6"/>
      <c r="FOK38" s="6"/>
      <c r="FOL38" s="6"/>
      <c r="FOM38" s="6"/>
      <c r="FON38" s="6"/>
      <c r="FOO38" s="6"/>
      <c r="FOP38" s="6"/>
      <c r="FOQ38" s="6"/>
      <c r="FOR38" s="6"/>
      <c r="FOS38" s="6"/>
      <c r="FOT38" s="6"/>
      <c r="FOU38" s="6"/>
      <c r="FOV38" s="6"/>
      <c r="FOW38" s="6"/>
      <c r="FOX38" s="6"/>
      <c r="FOY38" s="6"/>
      <c r="FOZ38" s="6"/>
      <c r="FPA38" s="6"/>
      <c r="FPB38" s="6"/>
      <c r="FPC38" s="6"/>
      <c r="FPD38" s="6"/>
      <c r="FPE38" s="6"/>
      <c r="FPF38" s="6"/>
      <c r="FPG38" s="6"/>
      <c r="FPH38" s="6"/>
      <c r="FPI38" s="6"/>
      <c r="FPJ38" s="6"/>
      <c r="FPK38" s="6"/>
      <c r="FPL38" s="6"/>
      <c r="FPM38" s="6"/>
      <c r="FPN38" s="6"/>
      <c r="FPO38" s="6"/>
      <c r="FPP38" s="6"/>
      <c r="FPQ38" s="6"/>
      <c r="FPR38" s="6"/>
      <c r="FPS38" s="6"/>
      <c r="FPT38" s="6"/>
      <c r="FPU38" s="6"/>
      <c r="FPV38" s="6"/>
      <c r="FPW38" s="6"/>
      <c r="FPX38" s="6"/>
      <c r="FPY38" s="6"/>
      <c r="FPZ38" s="6"/>
      <c r="FQA38" s="6"/>
      <c r="FQB38" s="6"/>
      <c r="FQC38" s="6"/>
      <c r="FQD38" s="6"/>
      <c r="FQE38" s="6"/>
      <c r="FQF38" s="6"/>
      <c r="FQG38" s="6"/>
      <c r="FQH38" s="6"/>
      <c r="FQI38" s="6"/>
      <c r="FQJ38" s="6"/>
      <c r="FQK38" s="6"/>
      <c r="FQL38" s="6"/>
      <c r="FQM38" s="6"/>
      <c r="FQN38" s="6"/>
      <c r="FQO38" s="6"/>
      <c r="FQP38" s="6"/>
      <c r="FQQ38" s="6"/>
      <c r="FQR38" s="6"/>
      <c r="FQS38" s="6"/>
      <c r="FQT38" s="6"/>
      <c r="FQU38" s="6"/>
      <c r="FQV38" s="6"/>
      <c r="FQW38" s="6"/>
      <c r="FQX38" s="6"/>
      <c r="FQY38" s="6"/>
      <c r="FQZ38" s="6"/>
      <c r="FRA38" s="6"/>
      <c r="FRB38" s="6"/>
      <c r="FRC38" s="6"/>
      <c r="FRD38" s="6"/>
      <c r="FRE38" s="6"/>
      <c r="FRF38" s="6"/>
      <c r="FRG38" s="6"/>
      <c r="FRH38" s="6"/>
      <c r="FRI38" s="6"/>
      <c r="FRJ38" s="6"/>
      <c r="FRK38" s="6"/>
      <c r="FRL38" s="6"/>
      <c r="FRM38" s="6"/>
      <c r="FRN38" s="6"/>
      <c r="FRO38" s="6"/>
      <c r="FRP38" s="6"/>
      <c r="FRQ38" s="6"/>
      <c r="FRR38" s="6"/>
      <c r="FRS38" s="6"/>
      <c r="FRT38" s="6"/>
      <c r="FRU38" s="6"/>
      <c r="FRV38" s="6"/>
      <c r="FRW38" s="6"/>
      <c r="FRX38" s="6"/>
      <c r="FRY38" s="6"/>
      <c r="FRZ38" s="6"/>
      <c r="FSA38" s="6"/>
      <c r="FSB38" s="6"/>
      <c r="FSC38" s="6"/>
      <c r="FSD38" s="6"/>
      <c r="FSE38" s="6"/>
      <c r="FSF38" s="6"/>
      <c r="FSG38" s="6"/>
      <c r="FSH38" s="6"/>
      <c r="FSI38" s="6"/>
      <c r="FSJ38" s="6"/>
      <c r="FSK38" s="6"/>
      <c r="FSL38" s="6"/>
      <c r="FSM38" s="6"/>
      <c r="FSN38" s="6"/>
      <c r="FSO38" s="6"/>
      <c r="FSP38" s="6"/>
      <c r="FSQ38" s="6"/>
      <c r="FSR38" s="6"/>
      <c r="FSS38" s="6"/>
      <c r="FST38" s="6"/>
      <c r="FSU38" s="6"/>
      <c r="FSV38" s="6"/>
      <c r="FSW38" s="6"/>
      <c r="FSX38" s="6"/>
      <c r="FSY38" s="6"/>
      <c r="FSZ38" s="6"/>
      <c r="FTA38" s="6"/>
      <c r="FTB38" s="6"/>
      <c r="FTC38" s="6"/>
      <c r="FTD38" s="6"/>
      <c r="FTE38" s="6"/>
      <c r="FTF38" s="6"/>
      <c r="FTG38" s="6"/>
      <c r="FTH38" s="6"/>
      <c r="FTI38" s="6"/>
      <c r="FTJ38" s="6"/>
      <c r="FTK38" s="6"/>
      <c r="FTL38" s="6"/>
      <c r="FTM38" s="6"/>
      <c r="FTN38" s="6"/>
      <c r="FTO38" s="6"/>
      <c r="FTP38" s="6"/>
      <c r="FTQ38" s="6"/>
      <c r="FTR38" s="6"/>
      <c r="FTS38" s="6"/>
      <c r="FTT38" s="6"/>
      <c r="FTU38" s="6"/>
      <c r="FTV38" s="6"/>
      <c r="FTW38" s="6"/>
      <c r="FTX38" s="6"/>
      <c r="FTY38" s="6"/>
      <c r="FTZ38" s="6"/>
      <c r="FUA38" s="6"/>
      <c r="FUB38" s="6"/>
      <c r="FUC38" s="6"/>
      <c r="FUD38" s="6"/>
      <c r="FUE38" s="6"/>
      <c r="FUF38" s="6"/>
      <c r="FUG38" s="6"/>
      <c r="FUH38" s="6"/>
      <c r="FUI38" s="6"/>
      <c r="FUJ38" s="6"/>
      <c r="FUK38" s="6"/>
      <c r="FUL38" s="6"/>
      <c r="FUM38" s="6"/>
      <c r="FUN38" s="6"/>
      <c r="FUO38" s="6"/>
      <c r="FUP38" s="6"/>
      <c r="FUQ38" s="6"/>
      <c r="FUR38" s="6"/>
      <c r="FUS38" s="6"/>
      <c r="FUT38" s="6"/>
      <c r="FUU38" s="6"/>
      <c r="FUV38" s="6"/>
      <c r="FUW38" s="6"/>
      <c r="FUX38" s="6"/>
      <c r="FUY38" s="6"/>
      <c r="FUZ38" s="6"/>
      <c r="FVA38" s="6"/>
      <c r="FVB38" s="6"/>
      <c r="FVC38" s="6"/>
      <c r="FVD38" s="6"/>
      <c r="FVE38" s="6"/>
      <c r="FVF38" s="6"/>
      <c r="FVG38" s="6"/>
      <c r="FVH38" s="6"/>
      <c r="FVI38" s="6"/>
      <c r="FVJ38" s="6"/>
      <c r="FVK38" s="6"/>
      <c r="FVL38" s="6"/>
      <c r="FVM38" s="6"/>
      <c r="FVN38" s="6"/>
      <c r="FVO38" s="6"/>
      <c r="FVP38" s="6"/>
      <c r="FVQ38" s="6"/>
      <c r="FVR38" s="6"/>
      <c r="FVS38" s="6"/>
      <c r="FVT38" s="6"/>
      <c r="FVU38" s="6"/>
      <c r="FVV38" s="6"/>
      <c r="FVW38" s="6"/>
      <c r="FVX38" s="6"/>
      <c r="FVY38" s="6"/>
      <c r="FVZ38" s="6"/>
      <c r="FWA38" s="6"/>
      <c r="FWB38" s="6"/>
      <c r="FWC38" s="6"/>
      <c r="FWD38" s="6"/>
      <c r="FWE38" s="6"/>
      <c r="FWF38" s="6"/>
      <c r="FWG38" s="6"/>
      <c r="FWH38" s="6"/>
      <c r="FWI38" s="6"/>
      <c r="FWJ38" s="6"/>
      <c r="FWK38" s="6"/>
      <c r="FWL38" s="6"/>
      <c r="FWM38" s="6"/>
      <c r="FWN38" s="6"/>
      <c r="FWO38" s="6"/>
      <c r="FWP38" s="6"/>
      <c r="FWQ38" s="6"/>
      <c r="FWR38" s="6"/>
      <c r="FWS38" s="6"/>
      <c r="FWT38" s="6"/>
      <c r="FWU38" s="6"/>
      <c r="FWV38" s="6"/>
      <c r="FWW38" s="6"/>
      <c r="FWX38" s="6"/>
      <c r="FWY38" s="6"/>
      <c r="FWZ38" s="6"/>
      <c r="FXA38" s="6"/>
      <c r="FXB38" s="6"/>
      <c r="FXC38" s="6"/>
      <c r="FXD38" s="6"/>
      <c r="FXE38" s="6"/>
      <c r="FXF38" s="6"/>
      <c r="FXG38" s="6"/>
      <c r="FXH38" s="6"/>
      <c r="FXI38" s="6"/>
      <c r="FXJ38" s="6"/>
      <c r="FXK38" s="6"/>
      <c r="FXL38" s="6"/>
      <c r="FXM38" s="6"/>
      <c r="FXN38" s="6"/>
      <c r="FXO38" s="6"/>
      <c r="FXP38" s="6"/>
      <c r="FXQ38" s="6"/>
      <c r="FXR38" s="6"/>
      <c r="FXS38" s="6"/>
      <c r="FXT38" s="6"/>
      <c r="FXU38" s="6"/>
      <c r="FXV38" s="6"/>
      <c r="FXW38" s="6"/>
      <c r="FXX38" s="6"/>
      <c r="FXY38" s="6"/>
      <c r="FXZ38" s="6"/>
      <c r="FYA38" s="6"/>
      <c r="FYB38" s="6"/>
      <c r="FYC38" s="6"/>
      <c r="FYD38" s="6"/>
      <c r="FYE38" s="6"/>
      <c r="FYF38" s="6"/>
      <c r="FYG38" s="6"/>
      <c r="FYH38" s="6"/>
      <c r="FYI38" s="6"/>
      <c r="FYJ38" s="6"/>
      <c r="FYK38" s="6"/>
      <c r="FYL38" s="6"/>
      <c r="FYM38" s="6"/>
      <c r="FYN38" s="6"/>
      <c r="FYO38" s="6"/>
      <c r="FYP38" s="6"/>
      <c r="FYQ38" s="6"/>
      <c r="FYR38" s="6"/>
      <c r="FYS38" s="6"/>
      <c r="FYT38" s="6"/>
      <c r="FYU38" s="6"/>
      <c r="FYV38" s="6"/>
      <c r="FYW38" s="6"/>
      <c r="FYX38" s="6"/>
      <c r="FYY38" s="6"/>
      <c r="FYZ38" s="6"/>
      <c r="FZA38" s="6"/>
      <c r="FZB38" s="6"/>
      <c r="FZC38" s="6"/>
      <c r="FZD38" s="6"/>
      <c r="FZE38" s="6"/>
      <c r="FZF38" s="6"/>
      <c r="FZG38" s="6"/>
      <c r="FZH38" s="6"/>
      <c r="FZI38" s="6"/>
      <c r="FZJ38" s="6"/>
      <c r="FZK38" s="6"/>
      <c r="FZL38" s="6"/>
      <c r="FZM38" s="6"/>
      <c r="FZN38" s="6"/>
      <c r="FZO38" s="6"/>
      <c r="FZP38" s="6"/>
      <c r="FZQ38" s="6"/>
      <c r="FZR38" s="6"/>
      <c r="FZS38" s="6"/>
      <c r="FZT38" s="6"/>
      <c r="FZU38" s="6"/>
      <c r="FZV38" s="6"/>
      <c r="FZW38" s="6"/>
      <c r="FZX38" s="6"/>
      <c r="FZY38" s="6"/>
      <c r="FZZ38" s="6"/>
      <c r="GAA38" s="6"/>
      <c r="GAB38" s="6"/>
      <c r="GAC38" s="6"/>
      <c r="GAD38" s="6"/>
      <c r="GAE38" s="6"/>
      <c r="GAF38" s="6"/>
      <c r="GAG38" s="6"/>
      <c r="GAH38" s="6"/>
      <c r="GAI38" s="6"/>
      <c r="GAJ38" s="6"/>
      <c r="GAK38" s="6"/>
      <c r="GAL38" s="6"/>
      <c r="GAM38" s="6"/>
      <c r="GAN38" s="6"/>
      <c r="GAO38" s="6"/>
      <c r="GAP38" s="6"/>
      <c r="GAQ38" s="6"/>
      <c r="GAR38" s="6"/>
      <c r="GAS38" s="6"/>
      <c r="GAT38" s="6"/>
      <c r="GAU38" s="6"/>
      <c r="GAV38" s="6"/>
      <c r="GAW38" s="6"/>
      <c r="GAX38" s="6"/>
      <c r="GAY38" s="6"/>
      <c r="GAZ38" s="6"/>
      <c r="GBA38" s="6"/>
      <c r="GBB38" s="6"/>
      <c r="GBC38" s="6"/>
      <c r="GBD38" s="6"/>
      <c r="GBE38" s="6"/>
      <c r="GBF38" s="6"/>
      <c r="GBG38" s="6"/>
      <c r="GBH38" s="6"/>
      <c r="GBI38" s="6"/>
      <c r="GBJ38" s="6"/>
      <c r="GBK38" s="6"/>
      <c r="GBL38" s="6"/>
      <c r="GBM38" s="6"/>
      <c r="GBN38" s="6"/>
      <c r="GBO38" s="6"/>
      <c r="GBP38" s="6"/>
      <c r="GBQ38" s="6"/>
      <c r="GBR38" s="6"/>
      <c r="GBS38" s="6"/>
      <c r="GBT38" s="6"/>
      <c r="GBU38" s="6"/>
      <c r="GBV38" s="6"/>
      <c r="GBW38" s="6"/>
      <c r="GBX38" s="6"/>
      <c r="GBY38" s="6"/>
      <c r="GBZ38" s="6"/>
      <c r="GCA38" s="6"/>
      <c r="GCB38" s="6"/>
      <c r="GCC38" s="6"/>
      <c r="GCD38" s="6"/>
      <c r="GCE38" s="6"/>
      <c r="GCF38" s="6"/>
      <c r="GCG38" s="6"/>
      <c r="GCH38" s="6"/>
      <c r="GCI38" s="6"/>
      <c r="GCJ38" s="6"/>
      <c r="GCK38" s="6"/>
      <c r="GCL38" s="6"/>
      <c r="GCM38" s="6"/>
      <c r="GCN38" s="6"/>
      <c r="GCO38" s="6"/>
      <c r="GCP38" s="6"/>
      <c r="GCQ38" s="6"/>
      <c r="GCR38" s="6"/>
      <c r="GCS38" s="6"/>
      <c r="GCT38" s="6"/>
      <c r="GCU38" s="6"/>
      <c r="GCV38" s="6"/>
      <c r="GCW38" s="6"/>
      <c r="GCX38" s="6"/>
      <c r="GCY38" s="6"/>
      <c r="GCZ38" s="6"/>
      <c r="GDA38" s="6"/>
      <c r="GDB38" s="6"/>
      <c r="GDC38" s="6"/>
      <c r="GDD38" s="6"/>
      <c r="GDE38" s="6"/>
      <c r="GDF38" s="6"/>
      <c r="GDG38" s="6"/>
      <c r="GDH38" s="6"/>
      <c r="GDI38" s="6"/>
      <c r="GDJ38" s="6"/>
      <c r="GDK38" s="6"/>
      <c r="GDL38" s="6"/>
      <c r="GDM38" s="6"/>
      <c r="GDN38" s="6"/>
      <c r="GDO38" s="6"/>
      <c r="GDP38" s="6"/>
      <c r="GDQ38" s="6"/>
      <c r="GDR38" s="6"/>
      <c r="GDS38" s="6"/>
      <c r="GDT38" s="6"/>
      <c r="GDU38" s="6"/>
      <c r="GDV38" s="6"/>
      <c r="GDW38" s="6"/>
      <c r="GDX38" s="6"/>
      <c r="GDY38" s="6"/>
      <c r="GDZ38" s="6"/>
      <c r="GEA38" s="6"/>
      <c r="GEB38" s="6"/>
      <c r="GEC38" s="6"/>
      <c r="GED38" s="6"/>
      <c r="GEE38" s="6"/>
      <c r="GEF38" s="6"/>
      <c r="GEG38" s="6"/>
      <c r="GEH38" s="6"/>
      <c r="GEI38" s="6"/>
      <c r="GEJ38" s="6"/>
      <c r="GEK38" s="6"/>
      <c r="GEL38" s="6"/>
      <c r="GEM38" s="6"/>
      <c r="GEN38" s="6"/>
      <c r="GEO38" s="6"/>
      <c r="GEP38" s="6"/>
      <c r="GEQ38" s="6"/>
      <c r="GER38" s="6"/>
      <c r="GES38" s="6"/>
      <c r="GET38" s="6"/>
      <c r="GEU38" s="6"/>
      <c r="GEV38" s="6"/>
      <c r="GEW38" s="6"/>
      <c r="GEX38" s="6"/>
      <c r="GEY38" s="6"/>
      <c r="GEZ38" s="6"/>
      <c r="GFA38" s="6"/>
      <c r="GFB38" s="6"/>
      <c r="GFC38" s="6"/>
      <c r="GFD38" s="6"/>
      <c r="GFE38" s="6"/>
      <c r="GFF38" s="6"/>
      <c r="GFG38" s="6"/>
      <c r="GFH38" s="6"/>
      <c r="GFI38" s="6"/>
      <c r="GFJ38" s="6"/>
      <c r="GFK38" s="6"/>
      <c r="GFL38" s="6"/>
      <c r="GFM38" s="6"/>
      <c r="GFN38" s="6"/>
      <c r="GFO38" s="6"/>
      <c r="GFP38" s="6"/>
      <c r="GFQ38" s="6"/>
      <c r="GFR38" s="6"/>
      <c r="GFS38" s="6"/>
      <c r="GFT38" s="6"/>
      <c r="GFU38" s="6"/>
      <c r="GFV38" s="6"/>
      <c r="GFW38" s="6"/>
      <c r="GFX38" s="6"/>
      <c r="GFY38" s="6"/>
      <c r="GFZ38" s="6"/>
      <c r="GGA38" s="6"/>
      <c r="GGB38" s="6"/>
      <c r="GGC38" s="6"/>
      <c r="GGD38" s="6"/>
      <c r="GGE38" s="6"/>
      <c r="GGF38" s="6"/>
      <c r="GGG38" s="6"/>
      <c r="GGH38" s="6"/>
      <c r="GGI38" s="6"/>
      <c r="GGJ38" s="6"/>
      <c r="GGK38" s="6"/>
      <c r="GGL38" s="6"/>
      <c r="GGM38" s="6"/>
      <c r="GGN38" s="6"/>
      <c r="GGO38" s="6"/>
      <c r="GGP38" s="6"/>
      <c r="GGQ38" s="6"/>
      <c r="GGR38" s="6"/>
      <c r="GGS38" s="6"/>
      <c r="GGT38" s="6"/>
      <c r="GGU38" s="6"/>
      <c r="GGV38" s="6"/>
      <c r="GGW38" s="6"/>
      <c r="GGX38" s="6"/>
      <c r="GGY38" s="6"/>
      <c r="GGZ38" s="6"/>
      <c r="GHA38" s="6"/>
      <c r="GHB38" s="6"/>
      <c r="GHC38" s="6"/>
      <c r="GHD38" s="6"/>
      <c r="GHE38" s="6"/>
      <c r="GHF38" s="6"/>
      <c r="GHG38" s="6"/>
      <c r="GHH38" s="6"/>
      <c r="GHI38" s="6"/>
      <c r="GHJ38" s="6"/>
      <c r="GHK38" s="6"/>
      <c r="GHL38" s="6"/>
      <c r="GHM38" s="6"/>
      <c r="GHN38" s="6"/>
      <c r="GHO38" s="6"/>
      <c r="GHP38" s="6"/>
      <c r="GHQ38" s="6"/>
      <c r="GHR38" s="6"/>
      <c r="GHS38" s="6"/>
      <c r="GHT38" s="6"/>
      <c r="GHU38" s="6"/>
      <c r="GHV38" s="6"/>
      <c r="GHW38" s="6"/>
      <c r="GHX38" s="6"/>
      <c r="GHY38" s="6"/>
      <c r="GHZ38" s="6"/>
      <c r="GIA38" s="6"/>
      <c r="GIB38" s="6"/>
      <c r="GIC38" s="6"/>
      <c r="GID38" s="6"/>
      <c r="GIE38" s="6"/>
      <c r="GIF38" s="6"/>
      <c r="GIG38" s="6"/>
      <c r="GIH38" s="6"/>
      <c r="GII38" s="6"/>
      <c r="GIJ38" s="6"/>
      <c r="GIK38" s="6"/>
      <c r="GIL38" s="6"/>
      <c r="GIM38" s="6"/>
      <c r="GIN38" s="6"/>
      <c r="GIO38" s="6"/>
      <c r="GIP38" s="6"/>
      <c r="GIQ38" s="6"/>
      <c r="GIR38" s="6"/>
      <c r="GIS38" s="6"/>
      <c r="GIT38" s="6"/>
      <c r="GIU38" s="6"/>
      <c r="GIV38" s="6"/>
      <c r="GIW38" s="6"/>
      <c r="GIX38" s="6"/>
      <c r="GIY38" s="6"/>
      <c r="GIZ38" s="6"/>
      <c r="GJA38" s="6"/>
      <c r="GJB38" s="6"/>
      <c r="GJC38" s="6"/>
      <c r="GJD38" s="6"/>
      <c r="GJE38" s="6"/>
      <c r="GJF38" s="6"/>
      <c r="GJG38" s="6"/>
      <c r="GJH38" s="6"/>
      <c r="GJI38" s="6"/>
      <c r="GJJ38" s="6"/>
      <c r="GJK38" s="6"/>
      <c r="GJL38" s="6"/>
      <c r="GJM38" s="6"/>
      <c r="GJN38" s="6"/>
      <c r="GJO38" s="6"/>
      <c r="GJP38" s="6"/>
      <c r="GJQ38" s="6"/>
      <c r="GJR38" s="6"/>
      <c r="GJS38" s="6"/>
      <c r="GJT38" s="6"/>
      <c r="GJU38" s="6"/>
      <c r="GJV38" s="6"/>
      <c r="GJW38" s="6"/>
      <c r="GJX38" s="6"/>
      <c r="GJY38" s="6"/>
      <c r="GJZ38" s="6"/>
      <c r="GKA38" s="6"/>
      <c r="GKB38" s="6"/>
      <c r="GKC38" s="6"/>
      <c r="GKD38" s="6"/>
      <c r="GKE38" s="6"/>
      <c r="GKF38" s="6"/>
      <c r="GKG38" s="6"/>
      <c r="GKH38" s="6"/>
      <c r="GKI38" s="6"/>
      <c r="GKJ38" s="6"/>
      <c r="GKK38" s="6"/>
      <c r="GKL38" s="6"/>
      <c r="GKM38" s="6"/>
      <c r="GKN38" s="6"/>
      <c r="GKO38" s="6"/>
      <c r="GKP38" s="6"/>
      <c r="GKQ38" s="6"/>
      <c r="GKR38" s="6"/>
      <c r="GKS38" s="6"/>
      <c r="GKT38" s="6"/>
      <c r="GKU38" s="6"/>
      <c r="GKV38" s="6"/>
      <c r="GKW38" s="6"/>
      <c r="GKX38" s="6"/>
      <c r="GKY38" s="6"/>
      <c r="GKZ38" s="6"/>
      <c r="GLA38" s="6"/>
      <c r="GLB38" s="6"/>
      <c r="GLC38" s="6"/>
      <c r="GLD38" s="6"/>
      <c r="GLE38" s="6"/>
      <c r="GLF38" s="6"/>
      <c r="GLG38" s="6"/>
      <c r="GLH38" s="6"/>
      <c r="GLI38" s="6"/>
      <c r="GLJ38" s="6"/>
      <c r="GLK38" s="6"/>
      <c r="GLL38" s="6"/>
      <c r="GLM38" s="6"/>
      <c r="GLN38" s="6"/>
      <c r="GLO38" s="6"/>
      <c r="GLP38" s="6"/>
      <c r="GLQ38" s="6"/>
      <c r="GLR38" s="6"/>
      <c r="GLS38" s="6"/>
      <c r="GLT38" s="6"/>
      <c r="GLU38" s="6"/>
      <c r="GLV38" s="6"/>
      <c r="GLW38" s="6"/>
      <c r="GLX38" s="6"/>
      <c r="GLY38" s="6"/>
      <c r="GLZ38" s="6"/>
      <c r="GMA38" s="6"/>
      <c r="GMB38" s="6"/>
      <c r="GMC38" s="6"/>
      <c r="GMD38" s="6"/>
      <c r="GME38" s="6"/>
      <c r="GMF38" s="6"/>
      <c r="GMG38" s="6"/>
      <c r="GMH38" s="6"/>
      <c r="GMI38" s="6"/>
      <c r="GMJ38" s="6"/>
      <c r="GMK38" s="6"/>
      <c r="GML38" s="6"/>
      <c r="GMM38" s="6"/>
      <c r="GMN38" s="6"/>
      <c r="GMO38" s="6"/>
      <c r="GMP38" s="6"/>
      <c r="GMQ38" s="6"/>
      <c r="GMR38" s="6"/>
      <c r="GMS38" s="6"/>
      <c r="GMT38" s="6"/>
      <c r="GMU38" s="6"/>
      <c r="GMV38" s="6"/>
      <c r="GMW38" s="6"/>
      <c r="GMX38" s="6"/>
      <c r="GMY38" s="6"/>
      <c r="GMZ38" s="6"/>
      <c r="GNA38" s="6"/>
      <c r="GNB38" s="6"/>
      <c r="GNC38" s="6"/>
      <c r="GND38" s="6"/>
      <c r="GNE38" s="6"/>
      <c r="GNF38" s="6"/>
      <c r="GNG38" s="6"/>
      <c r="GNH38" s="6"/>
      <c r="GNI38" s="6"/>
      <c r="GNJ38" s="6"/>
      <c r="GNK38" s="6"/>
      <c r="GNL38" s="6"/>
      <c r="GNM38" s="6"/>
      <c r="GNN38" s="6"/>
      <c r="GNO38" s="6"/>
      <c r="GNP38" s="6"/>
      <c r="GNQ38" s="6"/>
      <c r="GNR38" s="6"/>
      <c r="GNS38" s="6"/>
      <c r="GNT38" s="6"/>
      <c r="GNU38" s="6"/>
      <c r="GNV38" s="6"/>
      <c r="GNW38" s="6"/>
      <c r="GNX38" s="6"/>
      <c r="GNY38" s="6"/>
      <c r="GNZ38" s="6"/>
      <c r="GOA38" s="6"/>
      <c r="GOB38" s="6"/>
      <c r="GOC38" s="6"/>
      <c r="GOD38" s="6"/>
      <c r="GOE38" s="6"/>
      <c r="GOF38" s="6"/>
      <c r="GOG38" s="6"/>
      <c r="GOH38" s="6"/>
      <c r="GOI38" s="6"/>
      <c r="GOJ38" s="6"/>
      <c r="GOK38" s="6"/>
      <c r="GOL38" s="6"/>
      <c r="GOM38" s="6"/>
      <c r="GON38" s="6"/>
      <c r="GOO38" s="6"/>
      <c r="GOP38" s="6"/>
      <c r="GOQ38" s="6"/>
      <c r="GOR38" s="6"/>
      <c r="GOS38" s="6"/>
      <c r="GOT38" s="6"/>
      <c r="GOU38" s="6"/>
      <c r="GOV38" s="6"/>
      <c r="GOW38" s="6"/>
      <c r="GOX38" s="6"/>
      <c r="GOY38" s="6"/>
      <c r="GOZ38" s="6"/>
      <c r="GPA38" s="6"/>
      <c r="GPB38" s="6"/>
      <c r="GPC38" s="6"/>
      <c r="GPD38" s="6"/>
      <c r="GPE38" s="6"/>
      <c r="GPF38" s="6"/>
      <c r="GPG38" s="6"/>
      <c r="GPH38" s="6"/>
      <c r="GPI38" s="6"/>
      <c r="GPJ38" s="6"/>
      <c r="GPK38" s="6"/>
      <c r="GPL38" s="6"/>
      <c r="GPM38" s="6"/>
      <c r="GPN38" s="6"/>
      <c r="GPO38" s="6"/>
      <c r="GPP38" s="6"/>
      <c r="GPQ38" s="6"/>
      <c r="GPR38" s="6"/>
      <c r="GPS38" s="6"/>
      <c r="GPT38" s="6"/>
      <c r="GPU38" s="6"/>
      <c r="GPV38" s="6"/>
      <c r="GPW38" s="6"/>
      <c r="GPX38" s="6"/>
      <c r="GPY38" s="6"/>
      <c r="GPZ38" s="6"/>
      <c r="GQA38" s="6"/>
      <c r="GQB38" s="6"/>
      <c r="GQC38" s="6"/>
      <c r="GQD38" s="6"/>
      <c r="GQE38" s="6"/>
      <c r="GQF38" s="6"/>
      <c r="GQG38" s="6"/>
      <c r="GQH38" s="6"/>
      <c r="GQI38" s="6"/>
      <c r="GQJ38" s="6"/>
      <c r="GQK38" s="6"/>
      <c r="GQL38" s="6"/>
      <c r="GQM38" s="6"/>
      <c r="GQN38" s="6"/>
      <c r="GQO38" s="6"/>
      <c r="GQP38" s="6"/>
      <c r="GQQ38" s="6"/>
      <c r="GQR38" s="6"/>
      <c r="GQS38" s="6"/>
      <c r="GQT38" s="6"/>
      <c r="GQU38" s="6"/>
      <c r="GQV38" s="6"/>
      <c r="GQW38" s="6"/>
      <c r="GQX38" s="6"/>
      <c r="GQY38" s="6"/>
      <c r="GQZ38" s="6"/>
      <c r="GRA38" s="6"/>
      <c r="GRB38" s="6"/>
      <c r="GRC38" s="6"/>
      <c r="GRD38" s="6"/>
      <c r="GRE38" s="6"/>
      <c r="GRF38" s="6"/>
      <c r="GRG38" s="6"/>
      <c r="GRH38" s="6"/>
      <c r="GRI38" s="6"/>
      <c r="GRJ38" s="6"/>
      <c r="GRK38" s="6"/>
      <c r="GRL38" s="6"/>
      <c r="GRM38" s="6"/>
      <c r="GRN38" s="6"/>
      <c r="GRO38" s="6"/>
      <c r="GRP38" s="6"/>
      <c r="GRQ38" s="6"/>
      <c r="GRR38" s="6"/>
      <c r="GRS38" s="6"/>
      <c r="GRT38" s="6"/>
      <c r="GRU38" s="6"/>
      <c r="GRV38" s="6"/>
      <c r="GRW38" s="6"/>
      <c r="GRX38" s="6"/>
      <c r="GRY38" s="6"/>
      <c r="GRZ38" s="6"/>
      <c r="GSA38" s="6"/>
      <c r="GSB38" s="6"/>
      <c r="GSC38" s="6"/>
      <c r="GSD38" s="6"/>
      <c r="GSE38" s="6"/>
      <c r="GSF38" s="6"/>
      <c r="GSG38" s="6"/>
      <c r="GSH38" s="6"/>
      <c r="GSI38" s="6"/>
      <c r="GSJ38" s="6"/>
      <c r="GSK38" s="6"/>
      <c r="GSL38" s="6"/>
      <c r="GSM38" s="6"/>
      <c r="GSN38" s="6"/>
      <c r="GSO38" s="6"/>
      <c r="GSP38" s="6"/>
      <c r="GSQ38" s="6"/>
      <c r="GSR38" s="6"/>
      <c r="GSS38" s="6"/>
      <c r="GST38" s="6"/>
      <c r="GSU38" s="6"/>
      <c r="GSV38" s="6"/>
      <c r="GSW38" s="6"/>
      <c r="GSX38" s="6"/>
      <c r="GSY38" s="6"/>
      <c r="GSZ38" s="6"/>
      <c r="GTA38" s="6"/>
      <c r="GTB38" s="6"/>
      <c r="GTC38" s="6"/>
      <c r="GTD38" s="6"/>
      <c r="GTE38" s="6"/>
      <c r="GTF38" s="6"/>
      <c r="GTG38" s="6"/>
      <c r="GTH38" s="6"/>
      <c r="GTI38" s="6"/>
      <c r="GTJ38" s="6"/>
      <c r="GTK38" s="6"/>
      <c r="GTL38" s="6"/>
      <c r="GTM38" s="6"/>
      <c r="GTN38" s="6"/>
      <c r="GTO38" s="6"/>
      <c r="GTP38" s="6"/>
      <c r="GTQ38" s="6"/>
      <c r="GTR38" s="6"/>
      <c r="GTS38" s="6"/>
      <c r="GTT38" s="6"/>
      <c r="GTU38" s="6"/>
      <c r="GTV38" s="6"/>
      <c r="GTW38" s="6"/>
      <c r="GTX38" s="6"/>
      <c r="GTY38" s="6"/>
      <c r="GTZ38" s="6"/>
      <c r="GUA38" s="6"/>
      <c r="GUB38" s="6"/>
      <c r="GUC38" s="6"/>
      <c r="GUD38" s="6"/>
      <c r="GUE38" s="6"/>
      <c r="GUF38" s="6"/>
      <c r="GUG38" s="6"/>
      <c r="GUH38" s="6"/>
      <c r="GUI38" s="6"/>
      <c r="GUJ38" s="6"/>
      <c r="GUK38" s="6"/>
      <c r="GUL38" s="6"/>
      <c r="GUM38" s="6"/>
      <c r="GUN38" s="6"/>
      <c r="GUO38" s="6"/>
      <c r="GUP38" s="6"/>
      <c r="GUQ38" s="6"/>
      <c r="GUR38" s="6"/>
      <c r="GUS38" s="6"/>
      <c r="GUT38" s="6"/>
      <c r="GUU38" s="6"/>
      <c r="GUV38" s="6"/>
      <c r="GUW38" s="6"/>
      <c r="GUX38" s="6"/>
      <c r="GUY38" s="6"/>
      <c r="GUZ38" s="6"/>
      <c r="GVA38" s="6"/>
      <c r="GVB38" s="6"/>
      <c r="GVC38" s="6"/>
      <c r="GVD38" s="6"/>
      <c r="GVE38" s="6"/>
      <c r="GVF38" s="6"/>
      <c r="GVG38" s="6"/>
      <c r="GVH38" s="6"/>
      <c r="GVI38" s="6"/>
      <c r="GVJ38" s="6"/>
      <c r="GVK38" s="6"/>
      <c r="GVL38" s="6"/>
      <c r="GVM38" s="6"/>
      <c r="GVN38" s="6"/>
      <c r="GVO38" s="6"/>
      <c r="GVP38" s="6"/>
      <c r="GVQ38" s="6"/>
      <c r="GVR38" s="6"/>
      <c r="GVS38" s="6"/>
      <c r="GVT38" s="6"/>
      <c r="GVU38" s="6"/>
      <c r="GVV38" s="6"/>
      <c r="GVW38" s="6"/>
      <c r="GVX38" s="6"/>
      <c r="GVY38" s="6"/>
      <c r="GVZ38" s="6"/>
      <c r="GWA38" s="6"/>
      <c r="GWB38" s="6"/>
      <c r="GWC38" s="6"/>
      <c r="GWD38" s="6"/>
      <c r="GWE38" s="6"/>
      <c r="GWF38" s="6"/>
      <c r="GWG38" s="6"/>
      <c r="GWH38" s="6"/>
      <c r="GWI38" s="6"/>
      <c r="GWJ38" s="6"/>
      <c r="GWK38" s="6"/>
      <c r="GWL38" s="6"/>
      <c r="GWM38" s="6"/>
      <c r="GWN38" s="6"/>
      <c r="GWO38" s="6"/>
      <c r="GWP38" s="6"/>
      <c r="GWQ38" s="6"/>
      <c r="GWR38" s="6"/>
      <c r="GWS38" s="6"/>
      <c r="GWT38" s="6"/>
      <c r="GWU38" s="6"/>
      <c r="GWV38" s="6"/>
      <c r="GWW38" s="6"/>
      <c r="GWX38" s="6"/>
      <c r="GWY38" s="6"/>
      <c r="GWZ38" s="6"/>
      <c r="GXA38" s="6"/>
      <c r="GXB38" s="6"/>
      <c r="GXC38" s="6"/>
      <c r="GXD38" s="6"/>
      <c r="GXE38" s="6"/>
      <c r="GXF38" s="6"/>
      <c r="GXG38" s="6"/>
      <c r="GXH38" s="6"/>
      <c r="GXI38" s="6"/>
      <c r="GXJ38" s="6"/>
      <c r="GXK38" s="6"/>
      <c r="GXL38" s="6"/>
      <c r="GXM38" s="6"/>
      <c r="GXN38" s="6"/>
      <c r="GXO38" s="6"/>
      <c r="GXP38" s="6"/>
      <c r="GXQ38" s="6"/>
      <c r="GXR38" s="6"/>
      <c r="GXS38" s="6"/>
      <c r="GXT38" s="6"/>
      <c r="GXU38" s="6"/>
      <c r="GXV38" s="6"/>
      <c r="GXW38" s="6"/>
      <c r="GXX38" s="6"/>
      <c r="GXY38" s="6"/>
      <c r="GXZ38" s="6"/>
      <c r="GYA38" s="6"/>
      <c r="GYB38" s="6"/>
      <c r="GYC38" s="6"/>
      <c r="GYD38" s="6"/>
      <c r="GYE38" s="6"/>
      <c r="GYF38" s="6"/>
      <c r="GYG38" s="6"/>
      <c r="GYH38" s="6"/>
      <c r="GYI38" s="6"/>
      <c r="GYJ38" s="6"/>
      <c r="GYK38" s="6"/>
      <c r="GYL38" s="6"/>
      <c r="GYM38" s="6"/>
      <c r="GYN38" s="6"/>
      <c r="GYO38" s="6"/>
      <c r="GYP38" s="6"/>
      <c r="GYQ38" s="6"/>
      <c r="GYR38" s="6"/>
      <c r="GYS38" s="6"/>
      <c r="GYT38" s="6"/>
      <c r="GYU38" s="6"/>
      <c r="GYV38" s="6"/>
      <c r="GYW38" s="6"/>
      <c r="GYX38" s="6"/>
      <c r="GYY38" s="6"/>
      <c r="GYZ38" s="6"/>
      <c r="GZA38" s="6"/>
      <c r="GZB38" s="6"/>
      <c r="GZC38" s="6"/>
      <c r="GZD38" s="6"/>
      <c r="GZE38" s="6"/>
      <c r="GZF38" s="6"/>
      <c r="GZG38" s="6"/>
      <c r="GZH38" s="6"/>
      <c r="GZI38" s="6"/>
      <c r="GZJ38" s="6"/>
      <c r="GZK38" s="6"/>
      <c r="GZL38" s="6"/>
      <c r="GZM38" s="6"/>
      <c r="GZN38" s="6"/>
      <c r="GZO38" s="6"/>
      <c r="GZP38" s="6"/>
      <c r="GZQ38" s="6"/>
      <c r="GZR38" s="6"/>
      <c r="GZS38" s="6"/>
      <c r="GZT38" s="6"/>
      <c r="GZU38" s="6"/>
      <c r="GZV38" s="6"/>
      <c r="GZW38" s="6"/>
      <c r="GZX38" s="6"/>
      <c r="GZY38" s="6"/>
      <c r="GZZ38" s="6"/>
      <c r="HAA38" s="6"/>
      <c r="HAB38" s="6"/>
      <c r="HAC38" s="6"/>
      <c r="HAD38" s="6"/>
      <c r="HAE38" s="6"/>
      <c r="HAF38" s="6"/>
      <c r="HAG38" s="6"/>
      <c r="HAH38" s="6"/>
      <c r="HAI38" s="6"/>
      <c r="HAJ38" s="6"/>
      <c r="HAK38" s="6"/>
      <c r="HAL38" s="6"/>
      <c r="HAM38" s="6"/>
      <c r="HAN38" s="6"/>
      <c r="HAO38" s="6"/>
      <c r="HAP38" s="6"/>
      <c r="HAQ38" s="6"/>
      <c r="HAR38" s="6"/>
      <c r="HAS38" s="6"/>
      <c r="HAT38" s="6"/>
      <c r="HAU38" s="6"/>
      <c r="HAV38" s="6"/>
      <c r="HAW38" s="6"/>
      <c r="HAX38" s="6"/>
      <c r="HAY38" s="6"/>
      <c r="HAZ38" s="6"/>
      <c r="HBA38" s="6"/>
      <c r="HBB38" s="6"/>
      <c r="HBC38" s="6"/>
      <c r="HBD38" s="6"/>
      <c r="HBE38" s="6"/>
      <c r="HBF38" s="6"/>
      <c r="HBG38" s="6"/>
      <c r="HBH38" s="6"/>
      <c r="HBI38" s="6"/>
      <c r="HBJ38" s="6"/>
      <c r="HBK38" s="6"/>
      <c r="HBL38" s="6"/>
      <c r="HBM38" s="6"/>
      <c r="HBN38" s="6"/>
      <c r="HBO38" s="6"/>
      <c r="HBP38" s="6"/>
      <c r="HBQ38" s="6"/>
      <c r="HBR38" s="6"/>
      <c r="HBS38" s="6"/>
      <c r="HBT38" s="6"/>
      <c r="HBU38" s="6"/>
      <c r="HBV38" s="6"/>
      <c r="HBW38" s="6"/>
      <c r="HBX38" s="6"/>
      <c r="HBY38" s="6"/>
      <c r="HBZ38" s="6"/>
      <c r="HCA38" s="6"/>
      <c r="HCB38" s="6"/>
      <c r="HCC38" s="6"/>
      <c r="HCD38" s="6"/>
      <c r="HCE38" s="6"/>
      <c r="HCF38" s="6"/>
      <c r="HCG38" s="6"/>
      <c r="HCH38" s="6"/>
      <c r="HCI38" s="6"/>
      <c r="HCJ38" s="6"/>
      <c r="HCK38" s="6"/>
      <c r="HCL38" s="6"/>
      <c r="HCM38" s="6"/>
      <c r="HCN38" s="6"/>
      <c r="HCO38" s="6"/>
      <c r="HCP38" s="6"/>
      <c r="HCQ38" s="6"/>
      <c r="HCR38" s="6"/>
      <c r="HCS38" s="6"/>
      <c r="HCT38" s="6"/>
      <c r="HCU38" s="6"/>
      <c r="HCV38" s="6"/>
      <c r="HCW38" s="6"/>
      <c r="HCX38" s="6"/>
      <c r="HCY38" s="6"/>
      <c r="HCZ38" s="6"/>
      <c r="HDA38" s="6"/>
      <c r="HDB38" s="6"/>
      <c r="HDC38" s="6"/>
      <c r="HDD38" s="6"/>
      <c r="HDE38" s="6"/>
      <c r="HDF38" s="6"/>
      <c r="HDG38" s="6"/>
      <c r="HDH38" s="6"/>
      <c r="HDI38" s="6"/>
      <c r="HDJ38" s="6"/>
      <c r="HDK38" s="6"/>
      <c r="HDL38" s="6"/>
      <c r="HDM38" s="6"/>
      <c r="HDN38" s="6"/>
      <c r="HDO38" s="6"/>
      <c r="HDP38" s="6"/>
      <c r="HDQ38" s="6"/>
      <c r="HDR38" s="6"/>
      <c r="HDS38" s="6"/>
      <c r="HDT38" s="6"/>
      <c r="HDU38" s="6"/>
      <c r="HDV38" s="6"/>
      <c r="HDW38" s="6"/>
      <c r="HDX38" s="6"/>
      <c r="HDY38" s="6"/>
      <c r="HDZ38" s="6"/>
      <c r="HEA38" s="6"/>
      <c r="HEB38" s="6"/>
      <c r="HEC38" s="6"/>
      <c r="HED38" s="6"/>
      <c r="HEE38" s="6"/>
      <c r="HEF38" s="6"/>
      <c r="HEG38" s="6"/>
      <c r="HEH38" s="6"/>
      <c r="HEI38" s="6"/>
      <c r="HEJ38" s="6"/>
      <c r="HEK38" s="6"/>
      <c r="HEL38" s="6"/>
      <c r="HEM38" s="6"/>
      <c r="HEN38" s="6"/>
      <c r="HEO38" s="6"/>
      <c r="HEP38" s="6"/>
      <c r="HEQ38" s="6"/>
      <c r="HER38" s="6"/>
      <c r="HES38" s="6"/>
      <c r="HET38" s="6"/>
      <c r="HEU38" s="6"/>
      <c r="HEV38" s="6"/>
      <c r="HEW38" s="6"/>
      <c r="HEX38" s="6"/>
      <c r="HEY38" s="6"/>
      <c r="HEZ38" s="6"/>
      <c r="HFA38" s="6"/>
      <c r="HFB38" s="6"/>
      <c r="HFC38" s="6"/>
      <c r="HFD38" s="6"/>
      <c r="HFE38" s="6"/>
      <c r="HFF38" s="6"/>
      <c r="HFG38" s="6"/>
      <c r="HFH38" s="6"/>
      <c r="HFI38" s="6"/>
      <c r="HFJ38" s="6"/>
      <c r="HFK38" s="6"/>
      <c r="HFL38" s="6"/>
      <c r="HFM38" s="6"/>
      <c r="HFN38" s="6"/>
      <c r="HFO38" s="6"/>
      <c r="HFP38" s="6"/>
      <c r="HFQ38" s="6"/>
      <c r="HFR38" s="6"/>
      <c r="HFS38" s="6"/>
      <c r="HFT38" s="6"/>
      <c r="HFU38" s="6"/>
      <c r="HFV38" s="6"/>
      <c r="HFW38" s="6"/>
      <c r="HFX38" s="6"/>
      <c r="HFY38" s="6"/>
      <c r="HFZ38" s="6"/>
      <c r="HGA38" s="6"/>
      <c r="HGB38" s="6"/>
      <c r="HGC38" s="6"/>
      <c r="HGD38" s="6"/>
      <c r="HGE38" s="6"/>
      <c r="HGF38" s="6"/>
      <c r="HGG38" s="6"/>
      <c r="HGH38" s="6"/>
      <c r="HGI38" s="6"/>
      <c r="HGJ38" s="6"/>
      <c r="HGK38" s="6"/>
      <c r="HGL38" s="6"/>
      <c r="HGM38" s="6"/>
      <c r="HGN38" s="6"/>
      <c r="HGO38" s="6"/>
      <c r="HGP38" s="6"/>
      <c r="HGQ38" s="6"/>
      <c r="HGR38" s="6"/>
      <c r="HGS38" s="6"/>
      <c r="HGT38" s="6"/>
      <c r="HGU38" s="6"/>
      <c r="HGV38" s="6"/>
      <c r="HGW38" s="6"/>
      <c r="HGX38" s="6"/>
      <c r="HGY38" s="6"/>
      <c r="HGZ38" s="6"/>
      <c r="HHA38" s="6"/>
      <c r="HHB38" s="6"/>
      <c r="HHC38" s="6"/>
      <c r="HHD38" s="6"/>
      <c r="HHE38" s="6"/>
      <c r="HHF38" s="6"/>
      <c r="HHG38" s="6"/>
      <c r="HHH38" s="6"/>
      <c r="HHI38" s="6"/>
      <c r="HHJ38" s="6"/>
      <c r="HHK38" s="6"/>
      <c r="HHL38" s="6"/>
      <c r="HHM38" s="6"/>
      <c r="HHN38" s="6"/>
      <c r="HHO38" s="6"/>
      <c r="HHP38" s="6"/>
      <c r="HHQ38" s="6"/>
      <c r="HHR38" s="6"/>
      <c r="HHS38" s="6"/>
      <c r="HHT38" s="6"/>
      <c r="HHU38" s="6"/>
      <c r="HHV38" s="6"/>
      <c r="HHW38" s="6"/>
      <c r="HHX38" s="6"/>
      <c r="HHY38" s="6"/>
      <c r="HHZ38" s="6"/>
      <c r="HIA38" s="6"/>
      <c r="HIB38" s="6"/>
      <c r="HIC38" s="6"/>
      <c r="HID38" s="6"/>
      <c r="HIE38" s="6"/>
      <c r="HIF38" s="6"/>
      <c r="HIG38" s="6"/>
      <c r="HIH38" s="6"/>
      <c r="HII38" s="6"/>
      <c r="HIJ38" s="6"/>
      <c r="HIK38" s="6"/>
      <c r="HIL38" s="6"/>
      <c r="HIM38" s="6"/>
      <c r="HIN38" s="6"/>
      <c r="HIO38" s="6"/>
      <c r="HIP38" s="6"/>
      <c r="HIQ38" s="6"/>
      <c r="HIR38" s="6"/>
      <c r="HIS38" s="6"/>
      <c r="HIT38" s="6"/>
      <c r="HIU38" s="6"/>
      <c r="HIV38" s="6"/>
      <c r="HIW38" s="6"/>
      <c r="HIX38" s="6"/>
      <c r="HIY38" s="6"/>
      <c r="HIZ38" s="6"/>
      <c r="HJA38" s="6"/>
      <c r="HJB38" s="6"/>
      <c r="HJC38" s="6"/>
      <c r="HJD38" s="6"/>
      <c r="HJE38" s="6"/>
      <c r="HJF38" s="6"/>
      <c r="HJG38" s="6"/>
      <c r="HJH38" s="6"/>
      <c r="HJI38" s="6"/>
      <c r="HJJ38" s="6"/>
      <c r="HJK38" s="6"/>
      <c r="HJL38" s="6"/>
      <c r="HJM38" s="6"/>
      <c r="HJN38" s="6"/>
      <c r="HJO38" s="6"/>
      <c r="HJP38" s="6"/>
      <c r="HJQ38" s="6"/>
      <c r="HJR38" s="6"/>
      <c r="HJS38" s="6"/>
      <c r="HJT38" s="6"/>
      <c r="HJU38" s="6"/>
      <c r="HJV38" s="6"/>
      <c r="HJW38" s="6"/>
      <c r="HJX38" s="6"/>
      <c r="HJY38" s="6"/>
      <c r="HJZ38" s="6"/>
      <c r="HKA38" s="6"/>
      <c r="HKB38" s="6"/>
      <c r="HKC38" s="6"/>
      <c r="HKD38" s="6"/>
      <c r="HKE38" s="6"/>
      <c r="HKF38" s="6"/>
      <c r="HKG38" s="6"/>
      <c r="HKH38" s="6"/>
      <c r="HKI38" s="6"/>
      <c r="HKJ38" s="6"/>
      <c r="HKK38" s="6"/>
      <c r="HKL38" s="6"/>
      <c r="HKM38" s="6"/>
      <c r="HKN38" s="6"/>
      <c r="HKO38" s="6"/>
      <c r="HKP38" s="6"/>
      <c r="HKQ38" s="6"/>
      <c r="HKR38" s="6"/>
      <c r="HKS38" s="6"/>
      <c r="HKT38" s="6"/>
      <c r="HKU38" s="6"/>
      <c r="HKV38" s="6"/>
      <c r="HKW38" s="6"/>
      <c r="HKX38" s="6"/>
      <c r="HKY38" s="6"/>
      <c r="HKZ38" s="6"/>
      <c r="HLA38" s="6"/>
      <c r="HLB38" s="6"/>
      <c r="HLC38" s="6"/>
      <c r="HLD38" s="6"/>
      <c r="HLE38" s="6"/>
      <c r="HLF38" s="6"/>
      <c r="HLG38" s="6"/>
      <c r="HLH38" s="6"/>
      <c r="HLI38" s="6"/>
      <c r="HLJ38" s="6"/>
      <c r="HLK38" s="6"/>
      <c r="HLL38" s="6"/>
      <c r="HLM38" s="6"/>
      <c r="HLN38" s="6"/>
      <c r="HLO38" s="6"/>
      <c r="HLP38" s="6"/>
      <c r="HLQ38" s="6"/>
      <c r="HLR38" s="6"/>
      <c r="HLS38" s="6"/>
      <c r="HLT38" s="6"/>
      <c r="HLU38" s="6"/>
      <c r="HLV38" s="6"/>
      <c r="HLW38" s="6"/>
      <c r="HLX38" s="6"/>
      <c r="HLY38" s="6"/>
      <c r="HLZ38" s="6"/>
      <c r="HMA38" s="6"/>
      <c r="HMB38" s="6"/>
      <c r="HMC38" s="6"/>
      <c r="HMD38" s="6"/>
      <c r="HME38" s="6"/>
      <c r="HMF38" s="6"/>
      <c r="HMG38" s="6"/>
      <c r="HMH38" s="6"/>
      <c r="HMI38" s="6"/>
      <c r="HMJ38" s="6"/>
      <c r="HMK38" s="6"/>
      <c r="HML38" s="6"/>
      <c r="HMM38" s="6"/>
      <c r="HMN38" s="6"/>
      <c r="HMO38" s="6"/>
      <c r="HMP38" s="6"/>
      <c r="HMQ38" s="6"/>
      <c r="HMR38" s="6"/>
      <c r="HMS38" s="6"/>
      <c r="HMT38" s="6"/>
      <c r="HMU38" s="6"/>
      <c r="HMV38" s="6"/>
      <c r="HMW38" s="6"/>
      <c r="HMX38" s="6"/>
      <c r="HMY38" s="6"/>
      <c r="HMZ38" s="6"/>
      <c r="HNA38" s="6"/>
      <c r="HNB38" s="6"/>
      <c r="HNC38" s="6"/>
      <c r="HND38" s="6"/>
      <c r="HNE38" s="6"/>
      <c r="HNF38" s="6"/>
      <c r="HNG38" s="6"/>
      <c r="HNH38" s="6"/>
      <c r="HNI38" s="6"/>
      <c r="HNJ38" s="6"/>
      <c r="HNK38" s="6"/>
      <c r="HNL38" s="6"/>
      <c r="HNM38" s="6"/>
      <c r="HNN38" s="6"/>
      <c r="HNO38" s="6"/>
      <c r="HNP38" s="6"/>
      <c r="HNQ38" s="6"/>
      <c r="HNR38" s="6"/>
      <c r="HNS38" s="6"/>
      <c r="HNT38" s="6"/>
      <c r="HNU38" s="6"/>
      <c r="HNV38" s="6"/>
      <c r="HNW38" s="6"/>
      <c r="HNX38" s="6"/>
      <c r="HNY38" s="6"/>
      <c r="HNZ38" s="6"/>
      <c r="HOA38" s="6"/>
      <c r="HOB38" s="6"/>
      <c r="HOC38" s="6"/>
      <c r="HOD38" s="6"/>
      <c r="HOE38" s="6"/>
      <c r="HOF38" s="6"/>
      <c r="HOG38" s="6"/>
      <c r="HOH38" s="6"/>
      <c r="HOI38" s="6"/>
      <c r="HOJ38" s="6"/>
      <c r="HOK38" s="6"/>
      <c r="HOL38" s="6"/>
      <c r="HOM38" s="6"/>
      <c r="HON38" s="6"/>
      <c r="HOO38" s="6"/>
      <c r="HOP38" s="6"/>
      <c r="HOQ38" s="6"/>
      <c r="HOR38" s="6"/>
      <c r="HOS38" s="6"/>
      <c r="HOT38" s="6"/>
      <c r="HOU38" s="6"/>
      <c r="HOV38" s="6"/>
      <c r="HOW38" s="6"/>
      <c r="HOX38" s="6"/>
      <c r="HOY38" s="6"/>
      <c r="HOZ38" s="6"/>
      <c r="HPA38" s="6"/>
      <c r="HPB38" s="6"/>
      <c r="HPC38" s="6"/>
      <c r="HPD38" s="6"/>
      <c r="HPE38" s="6"/>
      <c r="HPF38" s="6"/>
      <c r="HPG38" s="6"/>
      <c r="HPH38" s="6"/>
      <c r="HPI38" s="6"/>
      <c r="HPJ38" s="6"/>
      <c r="HPK38" s="6"/>
      <c r="HPL38" s="6"/>
      <c r="HPM38" s="6"/>
      <c r="HPN38" s="6"/>
      <c r="HPO38" s="6"/>
      <c r="HPP38" s="6"/>
      <c r="HPQ38" s="6"/>
      <c r="HPR38" s="6"/>
      <c r="HPS38" s="6"/>
      <c r="HPT38" s="6"/>
      <c r="HPU38" s="6"/>
      <c r="HPV38" s="6"/>
      <c r="HPW38" s="6"/>
      <c r="HPX38" s="6"/>
      <c r="HPY38" s="6"/>
      <c r="HPZ38" s="6"/>
      <c r="HQA38" s="6"/>
      <c r="HQB38" s="6"/>
      <c r="HQC38" s="6"/>
      <c r="HQD38" s="6"/>
      <c r="HQE38" s="6"/>
      <c r="HQF38" s="6"/>
      <c r="HQG38" s="6"/>
      <c r="HQH38" s="6"/>
      <c r="HQI38" s="6"/>
      <c r="HQJ38" s="6"/>
      <c r="HQK38" s="6"/>
      <c r="HQL38" s="6"/>
      <c r="HQM38" s="6"/>
      <c r="HQN38" s="6"/>
      <c r="HQO38" s="6"/>
      <c r="HQP38" s="6"/>
      <c r="HQQ38" s="6"/>
      <c r="HQR38" s="6"/>
      <c r="HQS38" s="6"/>
      <c r="HQT38" s="6"/>
      <c r="HQU38" s="6"/>
      <c r="HQV38" s="6"/>
      <c r="HQW38" s="6"/>
      <c r="HQX38" s="6"/>
      <c r="HQY38" s="6"/>
      <c r="HQZ38" s="6"/>
      <c r="HRA38" s="6"/>
      <c r="HRB38" s="6"/>
      <c r="HRC38" s="6"/>
      <c r="HRD38" s="6"/>
      <c r="HRE38" s="6"/>
      <c r="HRF38" s="6"/>
      <c r="HRG38" s="6"/>
      <c r="HRH38" s="6"/>
      <c r="HRI38" s="6"/>
      <c r="HRJ38" s="6"/>
      <c r="HRK38" s="6"/>
      <c r="HRL38" s="6"/>
      <c r="HRM38" s="6"/>
      <c r="HRN38" s="6"/>
      <c r="HRO38" s="6"/>
      <c r="HRP38" s="6"/>
      <c r="HRQ38" s="6"/>
      <c r="HRR38" s="6"/>
      <c r="HRS38" s="6"/>
      <c r="HRT38" s="6"/>
      <c r="HRU38" s="6"/>
      <c r="HRV38" s="6"/>
      <c r="HRW38" s="6"/>
      <c r="HRX38" s="6"/>
      <c r="HRY38" s="6"/>
      <c r="HRZ38" s="6"/>
      <c r="HSA38" s="6"/>
      <c r="HSB38" s="6"/>
      <c r="HSC38" s="6"/>
      <c r="HSD38" s="6"/>
      <c r="HSE38" s="6"/>
      <c r="HSF38" s="6"/>
      <c r="HSG38" s="6"/>
      <c r="HSH38" s="6"/>
      <c r="HSI38" s="6"/>
      <c r="HSJ38" s="6"/>
      <c r="HSK38" s="6"/>
      <c r="HSL38" s="6"/>
      <c r="HSM38" s="6"/>
      <c r="HSN38" s="6"/>
      <c r="HSO38" s="6"/>
      <c r="HSP38" s="6"/>
      <c r="HSQ38" s="6"/>
      <c r="HSR38" s="6"/>
      <c r="HSS38" s="6"/>
      <c r="HST38" s="6"/>
      <c r="HSU38" s="6"/>
      <c r="HSV38" s="6"/>
      <c r="HSW38" s="6"/>
      <c r="HSX38" s="6"/>
      <c r="HSY38" s="6"/>
      <c r="HSZ38" s="6"/>
      <c r="HTA38" s="6"/>
      <c r="HTB38" s="6"/>
      <c r="HTC38" s="6"/>
      <c r="HTD38" s="6"/>
      <c r="HTE38" s="6"/>
      <c r="HTF38" s="6"/>
      <c r="HTG38" s="6"/>
      <c r="HTH38" s="6"/>
      <c r="HTI38" s="6"/>
      <c r="HTJ38" s="6"/>
      <c r="HTK38" s="6"/>
      <c r="HTL38" s="6"/>
      <c r="HTM38" s="6"/>
      <c r="HTN38" s="6"/>
      <c r="HTO38" s="6"/>
      <c r="HTP38" s="6"/>
      <c r="HTQ38" s="6"/>
      <c r="HTR38" s="6"/>
      <c r="HTS38" s="6"/>
      <c r="HTT38" s="6"/>
      <c r="HTU38" s="6"/>
      <c r="HTV38" s="6"/>
      <c r="HTW38" s="6"/>
      <c r="HTX38" s="6"/>
      <c r="HTY38" s="6"/>
      <c r="HTZ38" s="6"/>
      <c r="HUA38" s="6"/>
      <c r="HUB38" s="6"/>
      <c r="HUC38" s="6"/>
      <c r="HUD38" s="6"/>
      <c r="HUE38" s="6"/>
      <c r="HUF38" s="6"/>
      <c r="HUG38" s="6"/>
      <c r="HUH38" s="6"/>
      <c r="HUI38" s="6"/>
      <c r="HUJ38" s="6"/>
      <c r="HUK38" s="6"/>
      <c r="HUL38" s="6"/>
      <c r="HUM38" s="6"/>
      <c r="HUN38" s="6"/>
      <c r="HUO38" s="6"/>
      <c r="HUP38" s="6"/>
      <c r="HUQ38" s="6"/>
      <c r="HUR38" s="6"/>
      <c r="HUS38" s="6"/>
      <c r="HUT38" s="6"/>
      <c r="HUU38" s="6"/>
      <c r="HUV38" s="6"/>
      <c r="HUW38" s="6"/>
      <c r="HUX38" s="6"/>
      <c r="HUY38" s="6"/>
      <c r="HUZ38" s="6"/>
      <c r="HVA38" s="6"/>
      <c r="HVB38" s="6"/>
      <c r="HVC38" s="6"/>
      <c r="HVD38" s="6"/>
      <c r="HVE38" s="6"/>
      <c r="HVF38" s="6"/>
      <c r="HVG38" s="6"/>
      <c r="HVH38" s="6"/>
      <c r="HVI38" s="6"/>
      <c r="HVJ38" s="6"/>
      <c r="HVK38" s="6"/>
      <c r="HVL38" s="6"/>
      <c r="HVM38" s="6"/>
      <c r="HVN38" s="6"/>
      <c r="HVO38" s="6"/>
      <c r="HVP38" s="6"/>
      <c r="HVQ38" s="6"/>
      <c r="HVR38" s="6"/>
      <c r="HVS38" s="6"/>
      <c r="HVT38" s="6"/>
      <c r="HVU38" s="6"/>
      <c r="HVV38" s="6"/>
      <c r="HVW38" s="6"/>
      <c r="HVX38" s="6"/>
      <c r="HVY38" s="6"/>
      <c r="HVZ38" s="6"/>
      <c r="HWA38" s="6"/>
      <c r="HWB38" s="6"/>
      <c r="HWC38" s="6"/>
      <c r="HWD38" s="6"/>
      <c r="HWE38" s="6"/>
      <c r="HWF38" s="6"/>
      <c r="HWG38" s="6"/>
      <c r="HWH38" s="6"/>
      <c r="HWI38" s="6"/>
      <c r="HWJ38" s="6"/>
      <c r="HWK38" s="6"/>
      <c r="HWL38" s="6"/>
      <c r="HWM38" s="6"/>
      <c r="HWN38" s="6"/>
      <c r="HWO38" s="6"/>
      <c r="HWP38" s="6"/>
      <c r="HWQ38" s="6"/>
      <c r="HWR38" s="6"/>
      <c r="HWS38" s="6"/>
      <c r="HWT38" s="6"/>
      <c r="HWU38" s="6"/>
      <c r="HWV38" s="6"/>
      <c r="HWW38" s="6"/>
      <c r="HWX38" s="6"/>
      <c r="HWY38" s="6"/>
      <c r="HWZ38" s="6"/>
      <c r="HXA38" s="6"/>
      <c r="HXB38" s="6"/>
      <c r="HXC38" s="6"/>
      <c r="HXD38" s="6"/>
      <c r="HXE38" s="6"/>
      <c r="HXF38" s="6"/>
      <c r="HXG38" s="6"/>
      <c r="HXH38" s="6"/>
      <c r="HXI38" s="6"/>
      <c r="HXJ38" s="6"/>
      <c r="HXK38" s="6"/>
      <c r="HXL38" s="6"/>
      <c r="HXM38" s="6"/>
      <c r="HXN38" s="6"/>
      <c r="HXO38" s="6"/>
      <c r="HXP38" s="6"/>
      <c r="HXQ38" s="6"/>
      <c r="HXR38" s="6"/>
      <c r="HXS38" s="6"/>
      <c r="HXT38" s="6"/>
      <c r="HXU38" s="6"/>
      <c r="HXV38" s="6"/>
      <c r="HXW38" s="6"/>
      <c r="HXX38" s="6"/>
      <c r="HXY38" s="6"/>
      <c r="HXZ38" s="6"/>
      <c r="HYA38" s="6"/>
      <c r="HYB38" s="6"/>
      <c r="HYC38" s="6"/>
      <c r="HYD38" s="6"/>
      <c r="HYE38" s="6"/>
      <c r="HYF38" s="6"/>
      <c r="HYG38" s="6"/>
      <c r="HYH38" s="6"/>
      <c r="HYI38" s="6"/>
      <c r="HYJ38" s="6"/>
      <c r="HYK38" s="6"/>
      <c r="HYL38" s="6"/>
      <c r="HYM38" s="6"/>
      <c r="HYN38" s="6"/>
      <c r="HYO38" s="6"/>
      <c r="HYP38" s="6"/>
      <c r="HYQ38" s="6"/>
      <c r="HYR38" s="6"/>
      <c r="HYS38" s="6"/>
      <c r="HYT38" s="6"/>
      <c r="HYU38" s="6"/>
      <c r="HYV38" s="6"/>
      <c r="HYW38" s="6"/>
      <c r="HYX38" s="6"/>
      <c r="HYY38" s="6"/>
      <c r="HYZ38" s="6"/>
      <c r="HZA38" s="6"/>
      <c r="HZB38" s="6"/>
      <c r="HZC38" s="6"/>
      <c r="HZD38" s="6"/>
      <c r="HZE38" s="6"/>
      <c r="HZF38" s="6"/>
      <c r="HZG38" s="6"/>
      <c r="HZH38" s="6"/>
      <c r="HZI38" s="6"/>
      <c r="HZJ38" s="6"/>
      <c r="HZK38" s="6"/>
      <c r="HZL38" s="6"/>
      <c r="HZM38" s="6"/>
      <c r="HZN38" s="6"/>
      <c r="HZO38" s="6"/>
      <c r="HZP38" s="6"/>
      <c r="HZQ38" s="6"/>
      <c r="HZR38" s="6"/>
      <c r="HZS38" s="6"/>
      <c r="HZT38" s="6"/>
      <c r="HZU38" s="6"/>
      <c r="HZV38" s="6"/>
      <c r="HZW38" s="6"/>
      <c r="HZX38" s="6"/>
      <c r="HZY38" s="6"/>
      <c r="HZZ38" s="6"/>
      <c r="IAA38" s="6"/>
      <c r="IAB38" s="6"/>
      <c r="IAC38" s="6"/>
      <c r="IAD38" s="6"/>
      <c r="IAE38" s="6"/>
      <c r="IAF38" s="6"/>
      <c r="IAG38" s="6"/>
      <c r="IAH38" s="6"/>
      <c r="IAI38" s="6"/>
      <c r="IAJ38" s="6"/>
      <c r="IAK38" s="6"/>
      <c r="IAL38" s="6"/>
      <c r="IAM38" s="6"/>
      <c r="IAN38" s="6"/>
      <c r="IAO38" s="6"/>
      <c r="IAP38" s="6"/>
      <c r="IAQ38" s="6"/>
      <c r="IAR38" s="6"/>
      <c r="IAS38" s="6"/>
      <c r="IAT38" s="6"/>
      <c r="IAU38" s="6"/>
      <c r="IAV38" s="6"/>
      <c r="IAW38" s="6"/>
      <c r="IAX38" s="6"/>
      <c r="IAY38" s="6"/>
      <c r="IAZ38" s="6"/>
      <c r="IBA38" s="6"/>
      <c r="IBB38" s="6"/>
      <c r="IBC38" s="6"/>
      <c r="IBD38" s="6"/>
      <c r="IBE38" s="6"/>
      <c r="IBF38" s="6"/>
      <c r="IBG38" s="6"/>
      <c r="IBH38" s="6"/>
      <c r="IBI38" s="6"/>
      <c r="IBJ38" s="6"/>
      <c r="IBK38" s="6"/>
      <c r="IBL38" s="6"/>
      <c r="IBM38" s="6"/>
      <c r="IBN38" s="6"/>
      <c r="IBO38" s="6"/>
      <c r="IBP38" s="6"/>
      <c r="IBQ38" s="6"/>
      <c r="IBR38" s="6"/>
      <c r="IBS38" s="6"/>
      <c r="IBT38" s="6"/>
      <c r="IBU38" s="6"/>
      <c r="IBV38" s="6"/>
      <c r="IBW38" s="6"/>
      <c r="IBX38" s="6"/>
      <c r="IBY38" s="6"/>
      <c r="IBZ38" s="6"/>
      <c r="ICA38" s="6"/>
      <c r="ICB38" s="6"/>
      <c r="ICC38" s="6"/>
      <c r="ICD38" s="6"/>
      <c r="ICE38" s="6"/>
      <c r="ICF38" s="6"/>
      <c r="ICG38" s="6"/>
      <c r="ICH38" s="6"/>
      <c r="ICI38" s="6"/>
      <c r="ICJ38" s="6"/>
      <c r="ICK38" s="6"/>
      <c r="ICL38" s="6"/>
      <c r="ICM38" s="6"/>
      <c r="ICN38" s="6"/>
      <c r="ICO38" s="6"/>
      <c r="ICP38" s="6"/>
      <c r="ICQ38" s="6"/>
      <c r="ICR38" s="6"/>
      <c r="ICS38" s="6"/>
      <c r="ICT38" s="6"/>
      <c r="ICU38" s="6"/>
      <c r="ICV38" s="6"/>
      <c r="ICW38" s="6"/>
      <c r="ICX38" s="6"/>
      <c r="ICY38" s="6"/>
      <c r="ICZ38" s="6"/>
      <c r="IDA38" s="6"/>
      <c r="IDB38" s="6"/>
      <c r="IDC38" s="6"/>
      <c r="IDD38" s="6"/>
      <c r="IDE38" s="6"/>
      <c r="IDF38" s="6"/>
      <c r="IDG38" s="6"/>
      <c r="IDH38" s="6"/>
      <c r="IDI38" s="6"/>
      <c r="IDJ38" s="6"/>
      <c r="IDK38" s="6"/>
      <c r="IDL38" s="6"/>
      <c r="IDM38" s="6"/>
      <c r="IDN38" s="6"/>
      <c r="IDO38" s="6"/>
      <c r="IDP38" s="6"/>
      <c r="IDQ38" s="6"/>
      <c r="IDR38" s="6"/>
      <c r="IDS38" s="6"/>
      <c r="IDT38" s="6"/>
      <c r="IDU38" s="6"/>
      <c r="IDV38" s="6"/>
      <c r="IDW38" s="6"/>
      <c r="IDX38" s="6"/>
      <c r="IDY38" s="6"/>
      <c r="IDZ38" s="6"/>
      <c r="IEA38" s="6"/>
      <c r="IEB38" s="6"/>
      <c r="IEC38" s="6"/>
      <c r="IED38" s="6"/>
      <c r="IEE38" s="6"/>
      <c r="IEF38" s="6"/>
      <c r="IEG38" s="6"/>
      <c r="IEH38" s="6"/>
      <c r="IEI38" s="6"/>
      <c r="IEJ38" s="6"/>
      <c r="IEK38" s="6"/>
      <c r="IEL38" s="6"/>
      <c r="IEM38" s="6"/>
      <c r="IEN38" s="6"/>
      <c r="IEO38" s="6"/>
      <c r="IEP38" s="6"/>
      <c r="IEQ38" s="6"/>
      <c r="IER38" s="6"/>
      <c r="IES38" s="6"/>
      <c r="IET38" s="6"/>
      <c r="IEU38" s="6"/>
      <c r="IEV38" s="6"/>
      <c r="IEW38" s="6"/>
      <c r="IEX38" s="6"/>
      <c r="IEY38" s="6"/>
      <c r="IEZ38" s="6"/>
      <c r="IFA38" s="6"/>
      <c r="IFB38" s="6"/>
      <c r="IFC38" s="6"/>
      <c r="IFD38" s="6"/>
      <c r="IFE38" s="6"/>
      <c r="IFF38" s="6"/>
      <c r="IFG38" s="6"/>
      <c r="IFH38" s="6"/>
      <c r="IFI38" s="6"/>
      <c r="IFJ38" s="6"/>
      <c r="IFK38" s="6"/>
      <c r="IFL38" s="6"/>
      <c r="IFM38" s="6"/>
      <c r="IFN38" s="6"/>
      <c r="IFO38" s="6"/>
      <c r="IFP38" s="6"/>
      <c r="IFQ38" s="6"/>
      <c r="IFR38" s="6"/>
      <c r="IFS38" s="6"/>
      <c r="IFT38" s="6"/>
      <c r="IFU38" s="6"/>
      <c r="IFV38" s="6"/>
      <c r="IFW38" s="6"/>
      <c r="IFX38" s="6"/>
      <c r="IFY38" s="6"/>
      <c r="IFZ38" s="6"/>
      <c r="IGA38" s="6"/>
      <c r="IGB38" s="6"/>
      <c r="IGC38" s="6"/>
      <c r="IGD38" s="6"/>
      <c r="IGE38" s="6"/>
      <c r="IGF38" s="6"/>
      <c r="IGG38" s="6"/>
      <c r="IGH38" s="6"/>
      <c r="IGI38" s="6"/>
      <c r="IGJ38" s="6"/>
      <c r="IGK38" s="6"/>
      <c r="IGL38" s="6"/>
      <c r="IGM38" s="6"/>
      <c r="IGN38" s="6"/>
      <c r="IGO38" s="6"/>
      <c r="IGP38" s="6"/>
      <c r="IGQ38" s="6"/>
      <c r="IGR38" s="6"/>
      <c r="IGS38" s="6"/>
      <c r="IGT38" s="6"/>
      <c r="IGU38" s="6"/>
      <c r="IGV38" s="6"/>
      <c r="IGW38" s="6"/>
      <c r="IGX38" s="6"/>
      <c r="IGY38" s="6"/>
      <c r="IGZ38" s="6"/>
      <c r="IHA38" s="6"/>
      <c r="IHB38" s="6"/>
      <c r="IHC38" s="6"/>
      <c r="IHD38" s="6"/>
      <c r="IHE38" s="6"/>
      <c r="IHF38" s="6"/>
      <c r="IHG38" s="6"/>
      <c r="IHH38" s="6"/>
      <c r="IHI38" s="6"/>
      <c r="IHJ38" s="6"/>
      <c r="IHK38" s="6"/>
      <c r="IHL38" s="6"/>
      <c r="IHM38" s="6"/>
      <c r="IHN38" s="6"/>
      <c r="IHO38" s="6"/>
      <c r="IHP38" s="6"/>
      <c r="IHQ38" s="6"/>
      <c r="IHR38" s="6"/>
      <c r="IHS38" s="6"/>
      <c r="IHT38" s="6"/>
      <c r="IHU38" s="6"/>
      <c r="IHV38" s="6"/>
      <c r="IHW38" s="6"/>
      <c r="IHX38" s="6"/>
      <c r="IHY38" s="6"/>
      <c r="IHZ38" s="6"/>
      <c r="IIA38" s="6"/>
      <c r="IIB38" s="6"/>
      <c r="IIC38" s="6"/>
      <c r="IID38" s="6"/>
      <c r="IIE38" s="6"/>
      <c r="IIF38" s="6"/>
      <c r="IIG38" s="6"/>
      <c r="IIH38" s="6"/>
      <c r="III38" s="6"/>
      <c r="IIJ38" s="6"/>
      <c r="IIK38" s="6"/>
      <c r="IIL38" s="6"/>
      <c r="IIM38" s="6"/>
      <c r="IIN38" s="6"/>
      <c r="IIO38" s="6"/>
      <c r="IIP38" s="6"/>
      <c r="IIQ38" s="6"/>
      <c r="IIR38" s="6"/>
      <c r="IIS38" s="6"/>
      <c r="IIT38" s="6"/>
      <c r="IIU38" s="6"/>
      <c r="IIV38" s="6"/>
      <c r="IIW38" s="6"/>
      <c r="IIX38" s="6"/>
      <c r="IIY38" s="6"/>
      <c r="IIZ38" s="6"/>
      <c r="IJA38" s="6"/>
      <c r="IJB38" s="6"/>
      <c r="IJC38" s="6"/>
      <c r="IJD38" s="6"/>
      <c r="IJE38" s="6"/>
      <c r="IJF38" s="6"/>
      <c r="IJG38" s="6"/>
      <c r="IJH38" s="6"/>
      <c r="IJI38" s="6"/>
      <c r="IJJ38" s="6"/>
      <c r="IJK38" s="6"/>
      <c r="IJL38" s="6"/>
      <c r="IJM38" s="6"/>
      <c r="IJN38" s="6"/>
      <c r="IJO38" s="6"/>
      <c r="IJP38" s="6"/>
      <c r="IJQ38" s="6"/>
      <c r="IJR38" s="6"/>
      <c r="IJS38" s="6"/>
      <c r="IJT38" s="6"/>
      <c r="IJU38" s="6"/>
      <c r="IJV38" s="6"/>
      <c r="IJW38" s="6"/>
      <c r="IJX38" s="6"/>
      <c r="IJY38" s="6"/>
      <c r="IJZ38" s="6"/>
      <c r="IKA38" s="6"/>
      <c r="IKB38" s="6"/>
      <c r="IKC38" s="6"/>
      <c r="IKD38" s="6"/>
      <c r="IKE38" s="6"/>
      <c r="IKF38" s="6"/>
      <c r="IKG38" s="6"/>
      <c r="IKH38" s="6"/>
      <c r="IKI38" s="6"/>
      <c r="IKJ38" s="6"/>
      <c r="IKK38" s="6"/>
      <c r="IKL38" s="6"/>
      <c r="IKM38" s="6"/>
      <c r="IKN38" s="6"/>
      <c r="IKO38" s="6"/>
      <c r="IKP38" s="6"/>
      <c r="IKQ38" s="6"/>
      <c r="IKR38" s="6"/>
      <c r="IKS38" s="6"/>
      <c r="IKT38" s="6"/>
      <c r="IKU38" s="6"/>
      <c r="IKV38" s="6"/>
      <c r="IKW38" s="6"/>
      <c r="IKX38" s="6"/>
      <c r="IKY38" s="6"/>
      <c r="IKZ38" s="6"/>
      <c r="ILA38" s="6"/>
      <c r="ILB38" s="6"/>
      <c r="ILC38" s="6"/>
      <c r="ILD38" s="6"/>
      <c r="ILE38" s="6"/>
      <c r="ILF38" s="6"/>
      <c r="ILG38" s="6"/>
      <c r="ILH38" s="6"/>
      <c r="ILI38" s="6"/>
      <c r="ILJ38" s="6"/>
      <c r="ILK38" s="6"/>
      <c r="ILL38" s="6"/>
      <c r="ILM38" s="6"/>
      <c r="ILN38" s="6"/>
      <c r="ILO38" s="6"/>
      <c r="ILP38" s="6"/>
      <c r="ILQ38" s="6"/>
      <c r="ILR38" s="6"/>
      <c r="ILS38" s="6"/>
      <c r="ILT38" s="6"/>
      <c r="ILU38" s="6"/>
      <c r="ILV38" s="6"/>
      <c r="ILW38" s="6"/>
      <c r="ILX38" s="6"/>
      <c r="ILY38" s="6"/>
      <c r="ILZ38" s="6"/>
      <c r="IMA38" s="6"/>
      <c r="IMB38" s="6"/>
      <c r="IMC38" s="6"/>
      <c r="IMD38" s="6"/>
      <c r="IME38" s="6"/>
      <c r="IMF38" s="6"/>
      <c r="IMG38" s="6"/>
      <c r="IMH38" s="6"/>
      <c r="IMI38" s="6"/>
      <c r="IMJ38" s="6"/>
      <c r="IMK38" s="6"/>
      <c r="IML38" s="6"/>
      <c r="IMM38" s="6"/>
      <c r="IMN38" s="6"/>
      <c r="IMO38" s="6"/>
      <c r="IMP38" s="6"/>
      <c r="IMQ38" s="6"/>
      <c r="IMR38" s="6"/>
      <c r="IMS38" s="6"/>
      <c r="IMT38" s="6"/>
      <c r="IMU38" s="6"/>
      <c r="IMV38" s="6"/>
      <c r="IMW38" s="6"/>
      <c r="IMX38" s="6"/>
      <c r="IMY38" s="6"/>
      <c r="IMZ38" s="6"/>
      <c r="INA38" s="6"/>
      <c r="INB38" s="6"/>
      <c r="INC38" s="6"/>
      <c r="IND38" s="6"/>
      <c r="INE38" s="6"/>
      <c r="INF38" s="6"/>
      <c r="ING38" s="6"/>
      <c r="INH38" s="6"/>
      <c r="INI38" s="6"/>
      <c r="INJ38" s="6"/>
      <c r="INK38" s="6"/>
      <c r="INL38" s="6"/>
      <c r="INM38" s="6"/>
      <c r="INN38" s="6"/>
      <c r="INO38" s="6"/>
      <c r="INP38" s="6"/>
      <c r="INQ38" s="6"/>
      <c r="INR38" s="6"/>
      <c r="INS38" s="6"/>
      <c r="INT38" s="6"/>
      <c r="INU38" s="6"/>
      <c r="INV38" s="6"/>
      <c r="INW38" s="6"/>
      <c r="INX38" s="6"/>
      <c r="INY38" s="6"/>
      <c r="INZ38" s="6"/>
      <c r="IOA38" s="6"/>
      <c r="IOB38" s="6"/>
      <c r="IOC38" s="6"/>
      <c r="IOD38" s="6"/>
      <c r="IOE38" s="6"/>
      <c r="IOF38" s="6"/>
      <c r="IOG38" s="6"/>
      <c r="IOH38" s="6"/>
      <c r="IOI38" s="6"/>
      <c r="IOJ38" s="6"/>
      <c r="IOK38" s="6"/>
      <c r="IOL38" s="6"/>
      <c r="IOM38" s="6"/>
      <c r="ION38" s="6"/>
      <c r="IOO38" s="6"/>
      <c r="IOP38" s="6"/>
      <c r="IOQ38" s="6"/>
      <c r="IOR38" s="6"/>
      <c r="IOS38" s="6"/>
      <c r="IOT38" s="6"/>
      <c r="IOU38" s="6"/>
      <c r="IOV38" s="6"/>
      <c r="IOW38" s="6"/>
      <c r="IOX38" s="6"/>
      <c r="IOY38" s="6"/>
      <c r="IOZ38" s="6"/>
      <c r="IPA38" s="6"/>
      <c r="IPB38" s="6"/>
      <c r="IPC38" s="6"/>
      <c r="IPD38" s="6"/>
      <c r="IPE38" s="6"/>
      <c r="IPF38" s="6"/>
      <c r="IPG38" s="6"/>
      <c r="IPH38" s="6"/>
      <c r="IPI38" s="6"/>
      <c r="IPJ38" s="6"/>
      <c r="IPK38" s="6"/>
      <c r="IPL38" s="6"/>
      <c r="IPM38" s="6"/>
      <c r="IPN38" s="6"/>
      <c r="IPO38" s="6"/>
      <c r="IPP38" s="6"/>
      <c r="IPQ38" s="6"/>
      <c r="IPR38" s="6"/>
      <c r="IPS38" s="6"/>
      <c r="IPT38" s="6"/>
      <c r="IPU38" s="6"/>
      <c r="IPV38" s="6"/>
      <c r="IPW38" s="6"/>
      <c r="IPX38" s="6"/>
      <c r="IPY38" s="6"/>
      <c r="IPZ38" s="6"/>
      <c r="IQA38" s="6"/>
      <c r="IQB38" s="6"/>
      <c r="IQC38" s="6"/>
      <c r="IQD38" s="6"/>
      <c r="IQE38" s="6"/>
      <c r="IQF38" s="6"/>
      <c r="IQG38" s="6"/>
      <c r="IQH38" s="6"/>
      <c r="IQI38" s="6"/>
      <c r="IQJ38" s="6"/>
      <c r="IQK38" s="6"/>
      <c r="IQL38" s="6"/>
      <c r="IQM38" s="6"/>
      <c r="IQN38" s="6"/>
      <c r="IQO38" s="6"/>
      <c r="IQP38" s="6"/>
      <c r="IQQ38" s="6"/>
      <c r="IQR38" s="6"/>
      <c r="IQS38" s="6"/>
      <c r="IQT38" s="6"/>
      <c r="IQU38" s="6"/>
      <c r="IQV38" s="6"/>
      <c r="IQW38" s="6"/>
      <c r="IQX38" s="6"/>
      <c r="IQY38" s="6"/>
      <c r="IQZ38" s="6"/>
      <c r="IRA38" s="6"/>
      <c r="IRB38" s="6"/>
      <c r="IRC38" s="6"/>
      <c r="IRD38" s="6"/>
      <c r="IRE38" s="6"/>
      <c r="IRF38" s="6"/>
      <c r="IRG38" s="6"/>
      <c r="IRH38" s="6"/>
      <c r="IRI38" s="6"/>
      <c r="IRJ38" s="6"/>
      <c r="IRK38" s="6"/>
      <c r="IRL38" s="6"/>
      <c r="IRM38" s="6"/>
      <c r="IRN38" s="6"/>
      <c r="IRO38" s="6"/>
      <c r="IRP38" s="6"/>
      <c r="IRQ38" s="6"/>
      <c r="IRR38" s="6"/>
      <c r="IRS38" s="6"/>
      <c r="IRT38" s="6"/>
      <c r="IRU38" s="6"/>
      <c r="IRV38" s="6"/>
      <c r="IRW38" s="6"/>
      <c r="IRX38" s="6"/>
      <c r="IRY38" s="6"/>
      <c r="IRZ38" s="6"/>
      <c r="ISA38" s="6"/>
      <c r="ISB38" s="6"/>
      <c r="ISC38" s="6"/>
      <c r="ISD38" s="6"/>
      <c r="ISE38" s="6"/>
      <c r="ISF38" s="6"/>
      <c r="ISG38" s="6"/>
      <c r="ISH38" s="6"/>
      <c r="ISI38" s="6"/>
      <c r="ISJ38" s="6"/>
      <c r="ISK38" s="6"/>
      <c r="ISL38" s="6"/>
      <c r="ISM38" s="6"/>
      <c r="ISN38" s="6"/>
      <c r="ISO38" s="6"/>
      <c r="ISP38" s="6"/>
      <c r="ISQ38" s="6"/>
      <c r="ISR38" s="6"/>
      <c r="ISS38" s="6"/>
      <c r="IST38" s="6"/>
      <c r="ISU38" s="6"/>
      <c r="ISV38" s="6"/>
      <c r="ISW38" s="6"/>
      <c r="ISX38" s="6"/>
      <c r="ISY38" s="6"/>
      <c r="ISZ38" s="6"/>
      <c r="ITA38" s="6"/>
      <c r="ITB38" s="6"/>
      <c r="ITC38" s="6"/>
      <c r="ITD38" s="6"/>
      <c r="ITE38" s="6"/>
      <c r="ITF38" s="6"/>
      <c r="ITG38" s="6"/>
      <c r="ITH38" s="6"/>
      <c r="ITI38" s="6"/>
      <c r="ITJ38" s="6"/>
      <c r="ITK38" s="6"/>
      <c r="ITL38" s="6"/>
      <c r="ITM38" s="6"/>
      <c r="ITN38" s="6"/>
      <c r="ITO38" s="6"/>
      <c r="ITP38" s="6"/>
      <c r="ITQ38" s="6"/>
      <c r="ITR38" s="6"/>
      <c r="ITS38" s="6"/>
      <c r="ITT38" s="6"/>
      <c r="ITU38" s="6"/>
      <c r="ITV38" s="6"/>
      <c r="ITW38" s="6"/>
      <c r="ITX38" s="6"/>
      <c r="ITY38" s="6"/>
      <c r="ITZ38" s="6"/>
      <c r="IUA38" s="6"/>
      <c r="IUB38" s="6"/>
      <c r="IUC38" s="6"/>
      <c r="IUD38" s="6"/>
      <c r="IUE38" s="6"/>
      <c r="IUF38" s="6"/>
      <c r="IUG38" s="6"/>
      <c r="IUH38" s="6"/>
      <c r="IUI38" s="6"/>
      <c r="IUJ38" s="6"/>
      <c r="IUK38" s="6"/>
      <c r="IUL38" s="6"/>
      <c r="IUM38" s="6"/>
      <c r="IUN38" s="6"/>
      <c r="IUO38" s="6"/>
      <c r="IUP38" s="6"/>
      <c r="IUQ38" s="6"/>
      <c r="IUR38" s="6"/>
      <c r="IUS38" s="6"/>
      <c r="IUT38" s="6"/>
      <c r="IUU38" s="6"/>
      <c r="IUV38" s="6"/>
      <c r="IUW38" s="6"/>
      <c r="IUX38" s="6"/>
      <c r="IUY38" s="6"/>
      <c r="IUZ38" s="6"/>
      <c r="IVA38" s="6"/>
      <c r="IVB38" s="6"/>
      <c r="IVC38" s="6"/>
      <c r="IVD38" s="6"/>
      <c r="IVE38" s="6"/>
      <c r="IVF38" s="6"/>
      <c r="IVG38" s="6"/>
      <c r="IVH38" s="6"/>
      <c r="IVI38" s="6"/>
      <c r="IVJ38" s="6"/>
      <c r="IVK38" s="6"/>
      <c r="IVL38" s="6"/>
      <c r="IVM38" s="6"/>
      <c r="IVN38" s="6"/>
      <c r="IVO38" s="6"/>
      <c r="IVP38" s="6"/>
      <c r="IVQ38" s="6"/>
      <c r="IVR38" s="6"/>
      <c r="IVS38" s="6"/>
      <c r="IVT38" s="6"/>
      <c r="IVU38" s="6"/>
      <c r="IVV38" s="6"/>
      <c r="IVW38" s="6"/>
      <c r="IVX38" s="6"/>
      <c r="IVY38" s="6"/>
      <c r="IVZ38" s="6"/>
      <c r="IWA38" s="6"/>
      <c r="IWB38" s="6"/>
      <c r="IWC38" s="6"/>
      <c r="IWD38" s="6"/>
      <c r="IWE38" s="6"/>
      <c r="IWF38" s="6"/>
      <c r="IWG38" s="6"/>
      <c r="IWH38" s="6"/>
      <c r="IWI38" s="6"/>
      <c r="IWJ38" s="6"/>
      <c r="IWK38" s="6"/>
      <c r="IWL38" s="6"/>
      <c r="IWM38" s="6"/>
      <c r="IWN38" s="6"/>
      <c r="IWO38" s="6"/>
      <c r="IWP38" s="6"/>
      <c r="IWQ38" s="6"/>
      <c r="IWR38" s="6"/>
      <c r="IWS38" s="6"/>
      <c r="IWT38" s="6"/>
      <c r="IWU38" s="6"/>
      <c r="IWV38" s="6"/>
      <c r="IWW38" s="6"/>
      <c r="IWX38" s="6"/>
      <c r="IWY38" s="6"/>
      <c r="IWZ38" s="6"/>
      <c r="IXA38" s="6"/>
      <c r="IXB38" s="6"/>
      <c r="IXC38" s="6"/>
      <c r="IXD38" s="6"/>
      <c r="IXE38" s="6"/>
      <c r="IXF38" s="6"/>
      <c r="IXG38" s="6"/>
      <c r="IXH38" s="6"/>
      <c r="IXI38" s="6"/>
      <c r="IXJ38" s="6"/>
      <c r="IXK38" s="6"/>
      <c r="IXL38" s="6"/>
      <c r="IXM38" s="6"/>
      <c r="IXN38" s="6"/>
      <c r="IXO38" s="6"/>
      <c r="IXP38" s="6"/>
      <c r="IXQ38" s="6"/>
      <c r="IXR38" s="6"/>
      <c r="IXS38" s="6"/>
      <c r="IXT38" s="6"/>
      <c r="IXU38" s="6"/>
      <c r="IXV38" s="6"/>
      <c r="IXW38" s="6"/>
      <c r="IXX38" s="6"/>
      <c r="IXY38" s="6"/>
      <c r="IXZ38" s="6"/>
      <c r="IYA38" s="6"/>
      <c r="IYB38" s="6"/>
      <c r="IYC38" s="6"/>
      <c r="IYD38" s="6"/>
      <c r="IYE38" s="6"/>
      <c r="IYF38" s="6"/>
      <c r="IYG38" s="6"/>
      <c r="IYH38" s="6"/>
      <c r="IYI38" s="6"/>
      <c r="IYJ38" s="6"/>
      <c r="IYK38" s="6"/>
      <c r="IYL38" s="6"/>
      <c r="IYM38" s="6"/>
      <c r="IYN38" s="6"/>
      <c r="IYO38" s="6"/>
      <c r="IYP38" s="6"/>
      <c r="IYQ38" s="6"/>
      <c r="IYR38" s="6"/>
      <c r="IYS38" s="6"/>
      <c r="IYT38" s="6"/>
      <c r="IYU38" s="6"/>
      <c r="IYV38" s="6"/>
      <c r="IYW38" s="6"/>
      <c r="IYX38" s="6"/>
      <c r="IYY38" s="6"/>
      <c r="IYZ38" s="6"/>
      <c r="IZA38" s="6"/>
      <c r="IZB38" s="6"/>
      <c r="IZC38" s="6"/>
      <c r="IZD38" s="6"/>
      <c r="IZE38" s="6"/>
      <c r="IZF38" s="6"/>
      <c r="IZG38" s="6"/>
      <c r="IZH38" s="6"/>
      <c r="IZI38" s="6"/>
      <c r="IZJ38" s="6"/>
      <c r="IZK38" s="6"/>
      <c r="IZL38" s="6"/>
      <c r="IZM38" s="6"/>
      <c r="IZN38" s="6"/>
      <c r="IZO38" s="6"/>
      <c r="IZP38" s="6"/>
      <c r="IZQ38" s="6"/>
      <c r="IZR38" s="6"/>
      <c r="IZS38" s="6"/>
      <c r="IZT38" s="6"/>
      <c r="IZU38" s="6"/>
      <c r="IZV38" s="6"/>
      <c r="IZW38" s="6"/>
      <c r="IZX38" s="6"/>
      <c r="IZY38" s="6"/>
      <c r="IZZ38" s="6"/>
      <c r="JAA38" s="6"/>
      <c r="JAB38" s="6"/>
      <c r="JAC38" s="6"/>
      <c r="JAD38" s="6"/>
      <c r="JAE38" s="6"/>
      <c r="JAF38" s="6"/>
      <c r="JAG38" s="6"/>
      <c r="JAH38" s="6"/>
      <c r="JAI38" s="6"/>
      <c r="JAJ38" s="6"/>
      <c r="JAK38" s="6"/>
      <c r="JAL38" s="6"/>
      <c r="JAM38" s="6"/>
      <c r="JAN38" s="6"/>
      <c r="JAO38" s="6"/>
      <c r="JAP38" s="6"/>
      <c r="JAQ38" s="6"/>
      <c r="JAR38" s="6"/>
      <c r="JAS38" s="6"/>
      <c r="JAT38" s="6"/>
      <c r="JAU38" s="6"/>
      <c r="JAV38" s="6"/>
      <c r="JAW38" s="6"/>
      <c r="JAX38" s="6"/>
      <c r="JAY38" s="6"/>
      <c r="JAZ38" s="6"/>
      <c r="JBA38" s="6"/>
      <c r="JBB38" s="6"/>
      <c r="JBC38" s="6"/>
      <c r="JBD38" s="6"/>
      <c r="JBE38" s="6"/>
      <c r="JBF38" s="6"/>
      <c r="JBG38" s="6"/>
      <c r="JBH38" s="6"/>
      <c r="JBI38" s="6"/>
      <c r="JBJ38" s="6"/>
      <c r="JBK38" s="6"/>
      <c r="JBL38" s="6"/>
      <c r="JBM38" s="6"/>
      <c r="JBN38" s="6"/>
      <c r="JBO38" s="6"/>
      <c r="JBP38" s="6"/>
      <c r="JBQ38" s="6"/>
      <c r="JBR38" s="6"/>
      <c r="JBS38" s="6"/>
      <c r="JBT38" s="6"/>
      <c r="JBU38" s="6"/>
      <c r="JBV38" s="6"/>
      <c r="JBW38" s="6"/>
      <c r="JBX38" s="6"/>
      <c r="JBY38" s="6"/>
      <c r="JBZ38" s="6"/>
      <c r="JCA38" s="6"/>
      <c r="JCB38" s="6"/>
      <c r="JCC38" s="6"/>
      <c r="JCD38" s="6"/>
      <c r="JCE38" s="6"/>
      <c r="JCF38" s="6"/>
      <c r="JCG38" s="6"/>
      <c r="JCH38" s="6"/>
      <c r="JCI38" s="6"/>
      <c r="JCJ38" s="6"/>
      <c r="JCK38" s="6"/>
      <c r="JCL38" s="6"/>
      <c r="JCM38" s="6"/>
      <c r="JCN38" s="6"/>
      <c r="JCO38" s="6"/>
      <c r="JCP38" s="6"/>
      <c r="JCQ38" s="6"/>
      <c r="JCR38" s="6"/>
      <c r="JCS38" s="6"/>
      <c r="JCT38" s="6"/>
      <c r="JCU38" s="6"/>
      <c r="JCV38" s="6"/>
      <c r="JCW38" s="6"/>
      <c r="JCX38" s="6"/>
      <c r="JCY38" s="6"/>
      <c r="JCZ38" s="6"/>
      <c r="JDA38" s="6"/>
      <c r="JDB38" s="6"/>
      <c r="JDC38" s="6"/>
      <c r="JDD38" s="6"/>
      <c r="JDE38" s="6"/>
      <c r="JDF38" s="6"/>
      <c r="JDG38" s="6"/>
      <c r="JDH38" s="6"/>
      <c r="JDI38" s="6"/>
      <c r="JDJ38" s="6"/>
      <c r="JDK38" s="6"/>
      <c r="JDL38" s="6"/>
      <c r="JDM38" s="6"/>
      <c r="JDN38" s="6"/>
      <c r="JDO38" s="6"/>
      <c r="JDP38" s="6"/>
      <c r="JDQ38" s="6"/>
      <c r="JDR38" s="6"/>
      <c r="JDS38" s="6"/>
      <c r="JDT38" s="6"/>
      <c r="JDU38" s="6"/>
      <c r="JDV38" s="6"/>
      <c r="JDW38" s="6"/>
      <c r="JDX38" s="6"/>
      <c r="JDY38" s="6"/>
      <c r="JDZ38" s="6"/>
      <c r="JEA38" s="6"/>
      <c r="JEB38" s="6"/>
      <c r="JEC38" s="6"/>
      <c r="JED38" s="6"/>
      <c r="JEE38" s="6"/>
      <c r="JEF38" s="6"/>
      <c r="JEG38" s="6"/>
      <c r="JEH38" s="6"/>
      <c r="JEI38" s="6"/>
      <c r="JEJ38" s="6"/>
      <c r="JEK38" s="6"/>
      <c r="JEL38" s="6"/>
      <c r="JEM38" s="6"/>
      <c r="JEN38" s="6"/>
      <c r="JEO38" s="6"/>
      <c r="JEP38" s="6"/>
      <c r="JEQ38" s="6"/>
      <c r="JER38" s="6"/>
      <c r="JES38" s="6"/>
      <c r="JET38" s="6"/>
      <c r="JEU38" s="6"/>
      <c r="JEV38" s="6"/>
      <c r="JEW38" s="6"/>
      <c r="JEX38" s="6"/>
      <c r="JEY38" s="6"/>
      <c r="JEZ38" s="6"/>
      <c r="JFA38" s="6"/>
      <c r="JFB38" s="6"/>
      <c r="JFC38" s="6"/>
      <c r="JFD38" s="6"/>
      <c r="JFE38" s="6"/>
      <c r="JFF38" s="6"/>
      <c r="JFG38" s="6"/>
      <c r="JFH38" s="6"/>
      <c r="JFI38" s="6"/>
      <c r="JFJ38" s="6"/>
      <c r="JFK38" s="6"/>
      <c r="JFL38" s="6"/>
      <c r="JFM38" s="6"/>
      <c r="JFN38" s="6"/>
      <c r="JFO38" s="6"/>
      <c r="JFP38" s="6"/>
      <c r="JFQ38" s="6"/>
      <c r="JFR38" s="6"/>
      <c r="JFS38" s="6"/>
      <c r="JFT38" s="6"/>
      <c r="JFU38" s="6"/>
      <c r="JFV38" s="6"/>
      <c r="JFW38" s="6"/>
      <c r="JFX38" s="6"/>
      <c r="JFY38" s="6"/>
      <c r="JFZ38" s="6"/>
      <c r="JGA38" s="6"/>
      <c r="JGB38" s="6"/>
      <c r="JGC38" s="6"/>
      <c r="JGD38" s="6"/>
      <c r="JGE38" s="6"/>
      <c r="JGF38" s="6"/>
      <c r="JGG38" s="6"/>
      <c r="JGH38" s="6"/>
      <c r="JGI38" s="6"/>
      <c r="JGJ38" s="6"/>
      <c r="JGK38" s="6"/>
      <c r="JGL38" s="6"/>
      <c r="JGM38" s="6"/>
      <c r="JGN38" s="6"/>
      <c r="JGO38" s="6"/>
      <c r="JGP38" s="6"/>
      <c r="JGQ38" s="6"/>
      <c r="JGR38" s="6"/>
      <c r="JGS38" s="6"/>
      <c r="JGT38" s="6"/>
      <c r="JGU38" s="6"/>
      <c r="JGV38" s="6"/>
      <c r="JGW38" s="6"/>
      <c r="JGX38" s="6"/>
      <c r="JGY38" s="6"/>
      <c r="JGZ38" s="6"/>
      <c r="JHA38" s="6"/>
      <c r="JHB38" s="6"/>
      <c r="JHC38" s="6"/>
      <c r="JHD38" s="6"/>
      <c r="JHE38" s="6"/>
      <c r="JHF38" s="6"/>
      <c r="JHG38" s="6"/>
      <c r="JHH38" s="6"/>
      <c r="JHI38" s="6"/>
      <c r="JHJ38" s="6"/>
      <c r="JHK38" s="6"/>
      <c r="JHL38" s="6"/>
      <c r="JHM38" s="6"/>
      <c r="JHN38" s="6"/>
      <c r="JHO38" s="6"/>
      <c r="JHP38" s="6"/>
      <c r="JHQ38" s="6"/>
      <c r="JHR38" s="6"/>
      <c r="JHS38" s="6"/>
      <c r="JHT38" s="6"/>
      <c r="JHU38" s="6"/>
      <c r="JHV38" s="6"/>
      <c r="JHW38" s="6"/>
      <c r="JHX38" s="6"/>
      <c r="JHY38" s="6"/>
      <c r="JHZ38" s="6"/>
      <c r="JIA38" s="6"/>
      <c r="JIB38" s="6"/>
      <c r="JIC38" s="6"/>
      <c r="JID38" s="6"/>
      <c r="JIE38" s="6"/>
      <c r="JIF38" s="6"/>
      <c r="JIG38" s="6"/>
      <c r="JIH38" s="6"/>
      <c r="JII38" s="6"/>
      <c r="JIJ38" s="6"/>
      <c r="JIK38" s="6"/>
      <c r="JIL38" s="6"/>
      <c r="JIM38" s="6"/>
      <c r="JIN38" s="6"/>
      <c r="JIO38" s="6"/>
      <c r="JIP38" s="6"/>
      <c r="JIQ38" s="6"/>
      <c r="JIR38" s="6"/>
      <c r="JIS38" s="6"/>
      <c r="JIT38" s="6"/>
      <c r="JIU38" s="6"/>
      <c r="JIV38" s="6"/>
      <c r="JIW38" s="6"/>
      <c r="JIX38" s="6"/>
      <c r="JIY38" s="6"/>
      <c r="JIZ38" s="6"/>
      <c r="JJA38" s="6"/>
      <c r="JJB38" s="6"/>
      <c r="JJC38" s="6"/>
      <c r="JJD38" s="6"/>
      <c r="JJE38" s="6"/>
      <c r="JJF38" s="6"/>
      <c r="JJG38" s="6"/>
      <c r="JJH38" s="6"/>
      <c r="JJI38" s="6"/>
      <c r="JJJ38" s="6"/>
      <c r="JJK38" s="6"/>
      <c r="JJL38" s="6"/>
      <c r="JJM38" s="6"/>
      <c r="JJN38" s="6"/>
      <c r="JJO38" s="6"/>
      <c r="JJP38" s="6"/>
      <c r="JJQ38" s="6"/>
      <c r="JJR38" s="6"/>
      <c r="JJS38" s="6"/>
      <c r="JJT38" s="6"/>
      <c r="JJU38" s="6"/>
      <c r="JJV38" s="6"/>
      <c r="JJW38" s="6"/>
      <c r="JJX38" s="6"/>
      <c r="JJY38" s="6"/>
      <c r="JJZ38" s="6"/>
      <c r="JKA38" s="6"/>
      <c r="JKB38" s="6"/>
      <c r="JKC38" s="6"/>
      <c r="JKD38" s="6"/>
      <c r="JKE38" s="6"/>
      <c r="JKF38" s="6"/>
      <c r="JKG38" s="6"/>
      <c r="JKH38" s="6"/>
      <c r="JKI38" s="6"/>
      <c r="JKJ38" s="6"/>
      <c r="JKK38" s="6"/>
      <c r="JKL38" s="6"/>
      <c r="JKM38" s="6"/>
      <c r="JKN38" s="6"/>
      <c r="JKO38" s="6"/>
      <c r="JKP38" s="6"/>
      <c r="JKQ38" s="6"/>
      <c r="JKR38" s="6"/>
      <c r="JKS38" s="6"/>
      <c r="JKT38" s="6"/>
      <c r="JKU38" s="6"/>
      <c r="JKV38" s="6"/>
      <c r="JKW38" s="6"/>
      <c r="JKX38" s="6"/>
      <c r="JKY38" s="6"/>
      <c r="JKZ38" s="6"/>
      <c r="JLA38" s="6"/>
      <c r="JLB38" s="6"/>
      <c r="JLC38" s="6"/>
      <c r="JLD38" s="6"/>
      <c r="JLE38" s="6"/>
      <c r="JLF38" s="6"/>
      <c r="JLG38" s="6"/>
      <c r="JLH38" s="6"/>
      <c r="JLI38" s="6"/>
      <c r="JLJ38" s="6"/>
      <c r="JLK38" s="6"/>
      <c r="JLL38" s="6"/>
      <c r="JLM38" s="6"/>
      <c r="JLN38" s="6"/>
      <c r="JLO38" s="6"/>
      <c r="JLP38" s="6"/>
      <c r="JLQ38" s="6"/>
      <c r="JLR38" s="6"/>
      <c r="JLS38" s="6"/>
      <c r="JLT38" s="6"/>
      <c r="JLU38" s="6"/>
      <c r="JLV38" s="6"/>
      <c r="JLW38" s="6"/>
      <c r="JLX38" s="6"/>
      <c r="JLY38" s="6"/>
      <c r="JLZ38" s="6"/>
      <c r="JMA38" s="6"/>
      <c r="JMB38" s="6"/>
      <c r="JMC38" s="6"/>
      <c r="JMD38" s="6"/>
      <c r="JME38" s="6"/>
      <c r="JMF38" s="6"/>
      <c r="JMG38" s="6"/>
      <c r="JMH38" s="6"/>
      <c r="JMI38" s="6"/>
      <c r="JMJ38" s="6"/>
      <c r="JMK38" s="6"/>
      <c r="JML38" s="6"/>
      <c r="JMM38" s="6"/>
      <c r="JMN38" s="6"/>
      <c r="JMO38" s="6"/>
      <c r="JMP38" s="6"/>
      <c r="JMQ38" s="6"/>
      <c r="JMR38" s="6"/>
      <c r="JMS38" s="6"/>
      <c r="JMT38" s="6"/>
      <c r="JMU38" s="6"/>
      <c r="JMV38" s="6"/>
      <c r="JMW38" s="6"/>
      <c r="JMX38" s="6"/>
      <c r="JMY38" s="6"/>
      <c r="JMZ38" s="6"/>
      <c r="JNA38" s="6"/>
      <c r="JNB38" s="6"/>
      <c r="JNC38" s="6"/>
      <c r="JND38" s="6"/>
      <c r="JNE38" s="6"/>
      <c r="JNF38" s="6"/>
      <c r="JNG38" s="6"/>
      <c r="JNH38" s="6"/>
      <c r="JNI38" s="6"/>
      <c r="JNJ38" s="6"/>
      <c r="JNK38" s="6"/>
      <c r="JNL38" s="6"/>
      <c r="JNM38" s="6"/>
      <c r="JNN38" s="6"/>
      <c r="JNO38" s="6"/>
      <c r="JNP38" s="6"/>
      <c r="JNQ38" s="6"/>
      <c r="JNR38" s="6"/>
      <c r="JNS38" s="6"/>
      <c r="JNT38" s="6"/>
      <c r="JNU38" s="6"/>
      <c r="JNV38" s="6"/>
      <c r="JNW38" s="6"/>
      <c r="JNX38" s="6"/>
      <c r="JNY38" s="6"/>
      <c r="JNZ38" s="6"/>
      <c r="JOA38" s="6"/>
      <c r="JOB38" s="6"/>
      <c r="JOC38" s="6"/>
      <c r="JOD38" s="6"/>
      <c r="JOE38" s="6"/>
      <c r="JOF38" s="6"/>
      <c r="JOG38" s="6"/>
      <c r="JOH38" s="6"/>
      <c r="JOI38" s="6"/>
      <c r="JOJ38" s="6"/>
      <c r="JOK38" s="6"/>
      <c r="JOL38" s="6"/>
      <c r="JOM38" s="6"/>
      <c r="JON38" s="6"/>
      <c r="JOO38" s="6"/>
      <c r="JOP38" s="6"/>
      <c r="JOQ38" s="6"/>
      <c r="JOR38" s="6"/>
      <c r="JOS38" s="6"/>
      <c r="JOT38" s="6"/>
      <c r="JOU38" s="6"/>
      <c r="JOV38" s="6"/>
      <c r="JOW38" s="6"/>
      <c r="JOX38" s="6"/>
      <c r="JOY38" s="6"/>
      <c r="JOZ38" s="6"/>
      <c r="JPA38" s="6"/>
      <c r="JPB38" s="6"/>
      <c r="JPC38" s="6"/>
      <c r="JPD38" s="6"/>
      <c r="JPE38" s="6"/>
      <c r="JPF38" s="6"/>
      <c r="JPG38" s="6"/>
      <c r="JPH38" s="6"/>
      <c r="JPI38" s="6"/>
      <c r="JPJ38" s="6"/>
      <c r="JPK38" s="6"/>
      <c r="JPL38" s="6"/>
      <c r="JPM38" s="6"/>
      <c r="JPN38" s="6"/>
      <c r="JPO38" s="6"/>
      <c r="JPP38" s="6"/>
      <c r="JPQ38" s="6"/>
      <c r="JPR38" s="6"/>
      <c r="JPS38" s="6"/>
      <c r="JPT38" s="6"/>
      <c r="JPU38" s="6"/>
      <c r="JPV38" s="6"/>
      <c r="JPW38" s="6"/>
      <c r="JPX38" s="6"/>
      <c r="JPY38" s="6"/>
      <c r="JPZ38" s="6"/>
      <c r="JQA38" s="6"/>
      <c r="JQB38" s="6"/>
      <c r="JQC38" s="6"/>
      <c r="JQD38" s="6"/>
      <c r="JQE38" s="6"/>
      <c r="JQF38" s="6"/>
      <c r="JQG38" s="6"/>
      <c r="JQH38" s="6"/>
      <c r="JQI38" s="6"/>
      <c r="JQJ38" s="6"/>
      <c r="JQK38" s="6"/>
      <c r="JQL38" s="6"/>
      <c r="JQM38" s="6"/>
      <c r="JQN38" s="6"/>
      <c r="JQO38" s="6"/>
      <c r="JQP38" s="6"/>
      <c r="JQQ38" s="6"/>
      <c r="JQR38" s="6"/>
      <c r="JQS38" s="6"/>
      <c r="JQT38" s="6"/>
      <c r="JQU38" s="6"/>
      <c r="JQV38" s="6"/>
      <c r="JQW38" s="6"/>
      <c r="JQX38" s="6"/>
      <c r="JQY38" s="6"/>
      <c r="JQZ38" s="6"/>
      <c r="JRA38" s="6"/>
      <c r="JRB38" s="6"/>
      <c r="JRC38" s="6"/>
      <c r="JRD38" s="6"/>
      <c r="JRE38" s="6"/>
      <c r="JRF38" s="6"/>
      <c r="JRG38" s="6"/>
      <c r="JRH38" s="6"/>
      <c r="JRI38" s="6"/>
      <c r="JRJ38" s="6"/>
      <c r="JRK38" s="6"/>
      <c r="JRL38" s="6"/>
      <c r="JRM38" s="6"/>
      <c r="JRN38" s="6"/>
      <c r="JRO38" s="6"/>
      <c r="JRP38" s="6"/>
      <c r="JRQ38" s="6"/>
      <c r="JRR38" s="6"/>
      <c r="JRS38" s="6"/>
      <c r="JRT38" s="6"/>
      <c r="JRU38" s="6"/>
      <c r="JRV38" s="6"/>
      <c r="JRW38" s="6"/>
      <c r="JRX38" s="6"/>
      <c r="JRY38" s="6"/>
      <c r="JRZ38" s="6"/>
      <c r="JSA38" s="6"/>
      <c r="JSB38" s="6"/>
      <c r="JSC38" s="6"/>
      <c r="JSD38" s="6"/>
      <c r="JSE38" s="6"/>
      <c r="JSF38" s="6"/>
      <c r="JSG38" s="6"/>
      <c r="JSH38" s="6"/>
      <c r="JSI38" s="6"/>
      <c r="JSJ38" s="6"/>
      <c r="JSK38" s="6"/>
      <c r="JSL38" s="6"/>
      <c r="JSM38" s="6"/>
      <c r="JSN38" s="6"/>
      <c r="JSO38" s="6"/>
      <c r="JSP38" s="6"/>
      <c r="JSQ38" s="6"/>
      <c r="JSR38" s="6"/>
      <c r="JSS38" s="6"/>
      <c r="JST38" s="6"/>
      <c r="JSU38" s="6"/>
      <c r="JSV38" s="6"/>
      <c r="JSW38" s="6"/>
      <c r="JSX38" s="6"/>
      <c r="JSY38" s="6"/>
      <c r="JSZ38" s="6"/>
      <c r="JTA38" s="6"/>
      <c r="JTB38" s="6"/>
      <c r="JTC38" s="6"/>
      <c r="JTD38" s="6"/>
      <c r="JTE38" s="6"/>
      <c r="JTF38" s="6"/>
      <c r="JTG38" s="6"/>
      <c r="JTH38" s="6"/>
      <c r="JTI38" s="6"/>
      <c r="JTJ38" s="6"/>
      <c r="JTK38" s="6"/>
      <c r="JTL38" s="6"/>
      <c r="JTM38" s="6"/>
      <c r="JTN38" s="6"/>
      <c r="JTO38" s="6"/>
      <c r="JTP38" s="6"/>
      <c r="JTQ38" s="6"/>
      <c r="JTR38" s="6"/>
      <c r="JTS38" s="6"/>
      <c r="JTT38" s="6"/>
      <c r="JTU38" s="6"/>
      <c r="JTV38" s="6"/>
      <c r="JTW38" s="6"/>
      <c r="JTX38" s="6"/>
      <c r="JTY38" s="6"/>
      <c r="JTZ38" s="6"/>
      <c r="JUA38" s="6"/>
      <c r="JUB38" s="6"/>
      <c r="JUC38" s="6"/>
      <c r="JUD38" s="6"/>
      <c r="JUE38" s="6"/>
      <c r="JUF38" s="6"/>
      <c r="JUG38" s="6"/>
      <c r="JUH38" s="6"/>
      <c r="JUI38" s="6"/>
      <c r="JUJ38" s="6"/>
      <c r="JUK38" s="6"/>
      <c r="JUL38" s="6"/>
      <c r="JUM38" s="6"/>
      <c r="JUN38" s="6"/>
      <c r="JUO38" s="6"/>
      <c r="JUP38" s="6"/>
      <c r="JUQ38" s="6"/>
      <c r="JUR38" s="6"/>
      <c r="JUS38" s="6"/>
      <c r="JUT38" s="6"/>
      <c r="JUU38" s="6"/>
      <c r="JUV38" s="6"/>
      <c r="JUW38" s="6"/>
      <c r="JUX38" s="6"/>
      <c r="JUY38" s="6"/>
      <c r="JUZ38" s="6"/>
      <c r="JVA38" s="6"/>
      <c r="JVB38" s="6"/>
      <c r="JVC38" s="6"/>
      <c r="JVD38" s="6"/>
      <c r="JVE38" s="6"/>
      <c r="JVF38" s="6"/>
      <c r="JVG38" s="6"/>
      <c r="JVH38" s="6"/>
      <c r="JVI38" s="6"/>
      <c r="JVJ38" s="6"/>
      <c r="JVK38" s="6"/>
      <c r="JVL38" s="6"/>
      <c r="JVM38" s="6"/>
      <c r="JVN38" s="6"/>
      <c r="JVO38" s="6"/>
      <c r="JVP38" s="6"/>
      <c r="JVQ38" s="6"/>
      <c r="JVR38" s="6"/>
      <c r="JVS38" s="6"/>
      <c r="JVT38" s="6"/>
      <c r="JVU38" s="6"/>
      <c r="JVV38" s="6"/>
      <c r="JVW38" s="6"/>
      <c r="JVX38" s="6"/>
      <c r="JVY38" s="6"/>
      <c r="JVZ38" s="6"/>
      <c r="JWA38" s="6"/>
      <c r="JWB38" s="6"/>
      <c r="JWC38" s="6"/>
      <c r="JWD38" s="6"/>
      <c r="JWE38" s="6"/>
      <c r="JWF38" s="6"/>
      <c r="JWG38" s="6"/>
      <c r="JWH38" s="6"/>
      <c r="JWI38" s="6"/>
      <c r="JWJ38" s="6"/>
      <c r="JWK38" s="6"/>
      <c r="JWL38" s="6"/>
      <c r="JWM38" s="6"/>
      <c r="JWN38" s="6"/>
      <c r="JWO38" s="6"/>
      <c r="JWP38" s="6"/>
      <c r="JWQ38" s="6"/>
      <c r="JWR38" s="6"/>
      <c r="JWS38" s="6"/>
      <c r="JWT38" s="6"/>
      <c r="JWU38" s="6"/>
      <c r="JWV38" s="6"/>
      <c r="JWW38" s="6"/>
      <c r="JWX38" s="6"/>
      <c r="JWY38" s="6"/>
      <c r="JWZ38" s="6"/>
      <c r="JXA38" s="6"/>
      <c r="JXB38" s="6"/>
      <c r="JXC38" s="6"/>
      <c r="JXD38" s="6"/>
      <c r="JXE38" s="6"/>
      <c r="JXF38" s="6"/>
      <c r="JXG38" s="6"/>
      <c r="JXH38" s="6"/>
      <c r="JXI38" s="6"/>
      <c r="JXJ38" s="6"/>
      <c r="JXK38" s="6"/>
      <c r="JXL38" s="6"/>
      <c r="JXM38" s="6"/>
      <c r="JXN38" s="6"/>
      <c r="JXO38" s="6"/>
      <c r="JXP38" s="6"/>
      <c r="JXQ38" s="6"/>
      <c r="JXR38" s="6"/>
      <c r="JXS38" s="6"/>
      <c r="JXT38" s="6"/>
      <c r="JXU38" s="6"/>
      <c r="JXV38" s="6"/>
      <c r="JXW38" s="6"/>
      <c r="JXX38" s="6"/>
      <c r="JXY38" s="6"/>
      <c r="JXZ38" s="6"/>
      <c r="JYA38" s="6"/>
      <c r="JYB38" s="6"/>
      <c r="JYC38" s="6"/>
      <c r="JYD38" s="6"/>
      <c r="JYE38" s="6"/>
      <c r="JYF38" s="6"/>
      <c r="JYG38" s="6"/>
      <c r="JYH38" s="6"/>
      <c r="JYI38" s="6"/>
      <c r="JYJ38" s="6"/>
      <c r="JYK38" s="6"/>
      <c r="JYL38" s="6"/>
      <c r="JYM38" s="6"/>
      <c r="JYN38" s="6"/>
      <c r="JYO38" s="6"/>
      <c r="JYP38" s="6"/>
      <c r="JYQ38" s="6"/>
      <c r="JYR38" s="6"/>
      <c r="JYS38" s="6"/>
      <c r="JYT38" s="6"/>
      <c r="JYU38" s="6"/>
      <c r="JYV38" s="6"/>
      <c r="JYW38" s="6"/>
      <c r="JYX38" s="6"/>
      <c r="JYY38" s="6"/>
      <c r="JYZ38" s="6"/>
      <c r="JZA38" s="6"/>
      <c r="JZB38" s="6"/>
      <c r="JZC38" s="6"/>
      <c r="JZD38" s="6"/>
      <c r="JZE38" s="6"/>
      <c r="JZF38" s="6"/>
      <c r="JZG38" s="6"/>
      <c r="JZH38" s="6"/>
      <c r="JZI38" s="6"/>
      <c r="JZJ38" s="6"/>
      <c r="JZK38" s="6"/>
      <c r="JZL38" s="6"/>
      <c r="JZM38" s="6"/>
      <c r="JZN38" s="6"/>
      <c r="JZO38" s="6"/>
      <c r="JZP38" s="6"/>
      <c r="JZQ38" s="6"/>
      <c r="JZR38" s="6"/>
      <c r="JZS38" s="6"/>
      <c r="JZT38" s="6"/>
      <c r="JZU38" s="6"/>
      <c r="JZV38" s="6"/>
      <c r="JZW38" s="6"/>
      <c r="JZX38" s="6"/>
      <c r="JZY38" s="6"/>
      <c r="JZZ38" s="6"/>
      <c r="KAA38" s="6"/>
      <c r="KAB38" s="6"/>
      <c r="KAC38" s="6"/>
      <c r="KAD38" s="6"/>
      <c r="KAE38" s="6"/>
      <c r="KAF38" s="6"/>
      <c r="KAG38" s="6"/>
      <c r="KAH38" s="6"/>
      <c r="KAI38" s="6"/>
      <c r="KAJ38" s="6"/>
      <c r="KAK38" s="6"/>
      <c r="KAL38" s="6"/>
      <c r="KAM38" s="6"/>
      <c r="KAN38" s="6"/>
      <c r="KAO38" s="6"/>
      <c r="KAP38" s="6"/>
      <c r="KAQ38" s="6"/>
      <c r="KAR38" s="6"/>
      <c r="KAS38" s="6"/>
      <c r="KAT38" s="6"/>
      <c r="KAU38" s="6"/>
      <c r="KAV38" s="6"/>
      <c r="KAW38" s="6"/>
      <c r="KAX38" s="6"/>
      <c r="KAY38" s="6"/>
      <c r="KAZ38" s="6"/>
      <c r="KBA38" s="6"/>
      <c r="KBB38" s="6"/>
      <c r="KBC38" s="6"/>
      <c r="KBD38" s="6"/>
      <c r="KBE38" s="6"/>
      <c r="KBF38" s="6"/>
      <c r="KBG38" s="6"/>
      <c r="KBH38" s="6"/>
      <c r="KBI38" s="6"/>
      <c r="KBJ38" s="6"/>
      <c r="KBK38" s="6"/>
      <c r="KBL38" s="6"/>
      <c r="KBM38" s="6"/>
      <c r="KBN38" s="6"/>
      <c r="KBO38" s="6"/>
      <c r="KBP38" s="6"/>
      <c r="KBQ38" s="6"/>
      <c r="KBR38" s="6"/>
      <c r="KBS38" s="6"/>
      <c r="KBT38" s="6"/>
      <c r="KBU38" s="6"/>
      <c r="KBV38" s="6"/>
      <c r="KBW38" s="6"/>
      <c r="KBX38" s="6"/>
      <c r="KBY38" s="6"/>
      <c r="KBZ38" s="6"/>
      <c r="KCA38" s="6"/>
      <c r="KCB38" s="6"/>
      <c r="KCC38" s="6"/>
      <c r="KCD38" s="6"/>
      <c r="KCE38" s="6"/>
      <c r="KCF38" s="6"/>
      <c r="KCG38" s="6"/>
      <c r="KCH38" s="6"/>
      <c r="KCI38" s="6"/>
      <c r="KCJ38" s="6"/>
      <c r="KCK38" s="6"/>
      <c r="KCL38" s="6"/>
      <c r="KCM38" s="6"/>
      <c r="KCN38" s="6"/>
      <c r="KCO38" s="6"/>
      <c r="KCP38" s="6"/>
      <c r="KCQ38" s="6"/>
      <c r="KCR38" s="6"/>
      <c r="KCS38" s="6"/>
      <c r="KCT38" s="6"/>
      <c r="KCU38" s="6"/>
      <c r="KCV38" s="6"/>
      <c r="KCW38" s="6"/>
      <c r="KCX38" s="6"/>
      <c r="KCY38" s="6"/>
      <c r="KCZ38" s="6"/>
      <c r="KDA38" s="6"/>
      <c r="KDB38" s="6"/>
      <c r="KDC38" s="6"/>
      <c r="KDD38" s="6"/>
      <c r="KDE38" s="6"/>
      <c r="KDF38" s="6"/>
      <c r="KDG38" s="6"/>
      <c r="KDH38" s="6"/>
      <c r="KDI38" s="6"/>
      <c r="KDJ38" s="6"/>
      <c r="KDK38" s="6"/>
      <c r="KDL38" s="6"/>
      <c r="KDM38" s="6"/>
      <c r="KDN38" s="6"/>
      <c r="KDO38" s="6"/>
      <c r="KDP38" s="6"/>
      <c r="KDQ38" s="6"/>
      <c r="KDR38" s="6"/>
      <c r="KDS38" s="6"/>
      <c r="KDT38" s="6"/>
      <c r="KDU38" s="6"/>
      <c r="KDV38" s="6"/>
      <c r="KDW38" s="6"/>
      <c r="KDX38" s="6"/>
      <c r="KDY38" s="6"/>
      <c r="KDZ38" s="6"/>
      <c r="KEA38" s="6"/>
      <c r="KEB38" s="6"/>
      <c r="KEC38" s="6"/>
      <c r="KED38" s="6"/>
      <c r="KEE38" s="6"/>
      <c r="KEF38" s="6"/>
      <c r="KEG38" s="6"/>
      <c r="KEH38" s="6"/>
      <c r="KEI38" s="6"/>
      <c r="KEJ38" s="6"/>
      <c r="KEK38" s="6"/>
      <c r="KEL38" s="6"/>
      <c r="KEM38" s="6"/>
      <c r="KEN38" s="6"/>
      <c r="KEO38" s="6"/>
      <c r="KEP38" s="6"/>
      <c r="KEQ38" s="6"/>
      <c r="KER38" s="6"/>
      <c r="KES38" s="6"/>
      <c r="KET38" s="6"/>
      <c r="KEU38" s="6"/>
      <c r="KEV38" s="6"/>
      <c r="KEW38" s="6"/>
      <c r="KEX38" s="6"/>
      <c r="KEY38" s="6"/>
      <c r="KEZ38" s="6"/>
      <c r="KFA38" s="6"/>
      <c r="KFB38" s="6"/>
      <c r="KFC38" s="6"/>
      <c r="KFD38" s="6"/>
      <c r="KFE38" s="6"/>
      <c r="KFF38" s="6"/>
      <c r="KFG38" s="6"/>
      <c r="KFH38" s="6"/>
      <c r="KFI38" s="6"/>
      <c r="KFJ38" s="6"/>
      <c r="KFK38" s="6"/>
      <c r="KFL38" s="6"/>
      <c r="KFM38" s="6"/>
      <c r="KFN38" s="6"/>
      <c r="KFO38" s="6"/>
      <c r="KFP38" s="6"/>
      <c r="KFQ38" s="6"/>
      <c r="KFR38" s="6"/>
      <c r="KFS38" s="6"/>
      <c r="KFT38" s="6"/>
      <c r="KFU38" s="6"/>
      <c r="KFV38" s="6"/>
      <c r="KFW38" s="6"/>
      <c r="KFX38" s="6"/>
      <c r="KFY38" s="6"/>
      <c r="KFZ38" s="6"/>
      <c r="KGA38" s="6"/>
      <c r="KGB38" s="6"/>
      <c r="KGC38" s="6"/>
      <c r="KGD38" s="6"/>
      <c r="KGE38" s="6"/>
      <c r="KGF38" s="6"/>
      <c r="KGG38" s="6"/>
      <c r="KGH38" s="6"/>
      <c r="KGI38" s="6"/>
      <c r="KGJ38" s="6"/>
      <c r="KGK38" s="6"/>
      <c r="KGL38" s="6"/>
      <c r="KGM38" s="6"/>
      <c r="KGN38" s="6"/>
      <c r="KGO38" s="6"/>
      <c r="KGP38" s="6"/>
      <c r="KGQ38" s="6"/>
      <c r="KGR38" s="6"/>
      <c r="KGS38" s="6"/>
      <c r="KGT38" s="6"/>
      <c r="KGU38" s="6"/>
      <c r="KGV38" s="6"/>
      <c r="KGW38" s="6"/>
      <c r="KGX38" s="6"/>
      <c r="KGY38" s="6"/>
      <c r="KGZ38" s="6"/>
      <c r="KHA38" s="6"/>
      <c r="KHB38" s="6"/>
      <c r="KHC38" s="6"/>
      <c r="KHD38" s="6"/>
      <c r="KHE38" s="6"/>
      <c r="KHF38" s="6"/>
      <c r="KHG38" s="6"/>
      <c r="KHH38" s="6"/>
      <c r="KHI38" s="6"/>
      <c r="KHJ38" s="6"/>
      <c r="KHK38" s="6"/>
      <c r="KHL38" s="6"/>
      <c r="KHM38" s="6"/>
      <c r="KHN38" s="6"/>
      <c r="KHO38" s="6"/>
      <c r="KHP38" s="6"/>
      <c r="KHQ38" s="6"/>
      <c r="KHR38" s="6"/>
      <c r="KHS38" s="6"/>
      <c r="KHT38" s="6"/>
      <c r="KHU38" s="6"/>
      <c r="KHV38" s="6"/>
      <c r="KHW38" s="6"/>
      <c r="KHX38" s="6"/>
      <c r="KHY38" s="6"/>
      <c r="KHZ38" s="6"/>
      <c r="KIA38" s="6"/>
      <c r="KIB38" s="6"/>
      <c r="KIC38" s="6"/>
      <c r="KID38" s="6"/>
      <c r="KIE38" s="6"/>
      <c r="KIF38" s="6"/>
      <c r="KIG38" s="6"/>
      <c r="KIH38" s="6"/>
      <c r="KII38" s="6"/>
      <c r="KIJ38" s="6"/>
      <c r="KIK38" s="6"/>
      <c r="KIL38" s="6"/>
      <c r="KIM38" s="6"/>
      <c r="KIN38" s="6"/>
      <c r="KIO38" s="6"/>
      <c r="KIP38" s="6"/>
      <c r="KIQ38" s="6"/>
      <c r="KIR38" s="6"/>
      <c r="KIS38" s="6"/>
      <c r="KIT38" s="6"/>
      <c r="KIU38" s="6"/>
      <c r="KIV38" s="6"/>
      <c r="KIW38" s="6"/>
      <c r="KIX38" s="6"/>
      <c r="KIY38" s="6"/>
      <c r="KIZ38" s="6"/>
      <c r="KJA38" s="6"/>
      <c r="KJB38" s="6"/>
      <c r="KJC38" s="6"/>
      <c r="KJD38" s="6"/>
      <c r="KJE38" s="6"/>
      <c r="KJF38" s="6"/>
      <c r="KJG38" s="6"/>
      <c r="KJH38" s="6"/>
      <c r="KJI38" s="6"/>
      <c r="KJJ38" s="6"/>
      <c r="KJK38" s="6"/>
      <c r="KJL38" s="6"/>
      <c r="KJM38" s="6"/>
      <c r="KJN38" s="6"/>
      <c r="KJO38" s="6"/>
      <c r="KJP38" s="6"/>
      <c r="KJQ38" s="6"/>
      <c r="KJR38" s="6"/>
      <c r="KJS38" s="6"/>
      <c r="KJT38" s="6"/>
      <c r="KJU38" s="6"/>
      <c r="KJV38" s="6"/>
      <c r="KJW38" s="6"/>
      <c r="KJX38" s="6"/>
      <c r="KJY38" s="6"/>
      <c r="KJZ38" s="6"/>
      <c r="KKA38" s="6"/>
      <c r="KKB38" s="6"/>
      <c r="KKC38" s="6"/>
      <c r="KKD38" s="6"/>
      <c r="KKE38" s="6"/>
      <c r="KKF38" s="6"/>
      <c r="KKG38" s="6"/>
      <c r="KKH38" s="6"/>
      <c r="KKI38" s="6"/>
      <c r="KKJ38" s="6"/>
      <c r="KKK38" s="6"/>
      <c r="KKL38" s="6"/>
      <c r="KKM38" s="6"/>
      <c r="KKN38" s="6"/>
      <c r="KKO38" s="6"/>
      <c r="KKP38" s="6"/>
      <c r="KKQ38" s="6"/>
      <c r="KKR38" s="6"/>
      <c r="KKS38" s="6"/>
      <c r="KKT38" s="6"/>
      <c r="KKU38" s="6"/>
      <c r="KKV38" s="6"/>
      <c r="KKW38" s="6"/>
      <c r="KKX38" s="6"/>
      <c r="KKY38" s="6"/>
      <c r="KKZ38" s="6"/>
      <c r="KLA38" s="6"/>
      <c r="KLB38" s="6"/>
      <c r="KLC38" s="6"/>
      <c r="KLD38" s="6"/>
      <c r="KLE38" s="6"/>
      <c r="KLF38" s="6"/>
      <c r="KLG38" s="6"/>
      <c r="KLH38" s="6"/>
      <c r="KLI38" s="6"/>
      <c r="KLJ38" s="6"/>
      <c r="KLK38" s="6"/>
      <c r="KLL38" s="6"/>
      <c r="KLM38" s="6"/>
      <c r="KLN38" s="6"/>
      <c r="KLO38" s="6"/>
      <c r="KLP38" s="6"/>
      <c r="KLQ38" s="6"/>
      <c r="KLR38" s="6"/>
      <c r="KLS38" s="6"/>
      <c r="KLT38" s="6"/>
      <c r="KLU38" s="6"/>
      <c r="KLV38" s="6"/>
      <c r="KLW38" s="6"/>
      <c r="KLX38" s="6"/>
      <c r="KLY38" s="6"/>
      <c r="KLZ38" s="6"/>
      <c r="KMA38" s="6"/>
      <c r="KMB38" s="6"/>
      <c r="KMC38" s="6"/>
      <c r="KMD38" s="6"/>
      <c r="KME38" s="6"/>
      <c r="KMF38" s="6"/>
      <c r="KMG38" s="6"/>
      <c r="KMH38" s="6"/>
      <c r="KMI38" s="6"/>
      <c r="KMJ38" s="6"/>
      <c r="KMK38" s="6"/>
      <c r="KML38" s="6"/>
      <c r="KMM38" s="6"/>
      <c r="KMN38" s="6"/>
      <c r="KMO38" s="6"/>
      <c r="KMP38" s="6"/>
      <c r="KMQ38" s="6"/>
      <c r="KMR38" s="6"/>
      <c r="KMS38" s="6"/>
      <c r="KMT38" s="6"/>
      <c r="KMU38" s="6"/>
      <c r="KMV38" s="6"/>
      <c r="KMW38" s="6"/>
      <c r="KMX38" s="6"/>
      <c r="KMY38" s="6"/>
      <c r="KMZ38" s="6"/>
      <c r="KNA38" s="6"/>
      <c r="KNB38" s="6"/>
      <c r="KNC38" s="6"/>
      <c r="KND38" s="6"/>
      <c r="KNE38" s="6"/>
      <c r="KNF38" s="6"/>
      <c r="KNG38" s="6"/>
      <c r="KNH38" s="6"/>
      <c r="KNI38" s="6"/>
      <c r="KNJ38" s="6"/>
      <c r="KNK38" s="6"/>
      <c r="KNL38" s="6"/>
      <c r="KNM38" s="6"/>
      <c r="KNN38" s="6"/>
      <c r="KNO38" s="6"/>
      <c r="KNP38" s="6"/>
      <c r="KNQ38" s="6"/>
      <c r="KNR38" s="6"/>
      <c r="KNS38" s="6"/>
      <c r="KNT38" s="6"/>
      <c r="KNU38" s="6"/>
      <c r="KNV38" s="6"/>
      <c r="KNW38" s="6"/>
      <c r="KNX38" s="6"/>
      <c r="KNY38" s="6"/>
      <c r="KNZ38" s="6"/>
      <c r="KOA38" s="6"/>
      <c r="KOB38" s="6"/>
      <c r="KOC38" s="6"/>
      <c r="KOD38" s="6"/>
      <c r="KOE38" s="6"/>
      <c r="KOF38" s="6"/>
      <c r="KOG38" s="6"/>
      <c r="KOH38" s="6"/>
      <c r="KOI38" s="6"/>
      <c r="KOJ38" s="6"/>
      <c r="KOK38" s="6"/>
      <c r="KOL38" s="6"/>
      <c r="KOM38" s="6"/>
      <c r="KON38" s="6"/>
      <c r="KOO38" s="6"/>
      <c r="KOP38" s="6"/>
      <c r="KOQ38" s="6"/>
      <c r="KOR38" s="6"/>
      <c r="KOS38" s="6"/>
      <c r="KOT38" s="6"/>
      <c r="KOU38" s="6"/>
      <c r="KOV38" s="6"/>
      <c r="KOW38" s="6"/>
      <c r="KOX38" s="6"/>
      <c r="KOY38" s="6"/>
      <c r="KOZ38" s="6"/>
      <c r="KPA38" s="6"/>
      <c r="KPB38" s="6"/>
      <c r="KPC38" s="6"/>
      <c r="KPD38" s="6"/>
      <c r="KPE38" s="6"/>
      <c r="KPF38" s="6"/>
      <c r="KPG38" s="6"/>
      <c r="KPH38" s="6"/>
      <c r="KPI38" s="6"/>
      <c r="KPJ38" s="6"/>
      <c r="KPK38" s="6"/>
      <c r="KPL38" s="6"/>
      <c r="KPM38" s="6"/>
      <c r="KPN38" s="6"/>
      <c r="KPO38" s="6"/>
      <c r="KPP38" s="6"/>
      <c r="KPQ38" s="6"/>
      <c r="KPR38" s="6"/>
      <c r="KPS38" s="6"/>
      <c r="KPT38" s="6"/>
      <c r="KPU38" s="6"/>
      <c r="KPV38" s="6"/>
      <c r="KPW38" s="6"/>
      <c r="KPX38" s="6"/>
      <c r="KPY38" s="6"/>
      <c r="KPZ38" s="6"/>
      <c r="KQA38" s="6"/>
      <c r="KQB38" s="6"/>
      <c r="KQC38" s="6"/>
      <c r="KQD38" s="6"/>
      <c r="KQE38" s="6"/>
      <c r="KQF38" s="6"/>
      <c r="KQG38" s="6"/>
      <c r="KQH38" s="6"/>
      <c r="KQI38" s="6"/>
      <c r="KQJ38" s="6"/>
      <c r="KQK38" s="6"/>
      <c r="KQL38" s="6"/>
      <c r="KQM38" s="6"/>
      <c r="KQN38" s="6"/>
      <c r="KQO38" s="6"/>
      <c r="KQP38" s="6"/>
      <c r="KQQ38" s="6"/>
      <c r="KQR38" s="6"/>
      <c r="KQS38" s="6"/>
      <c r="KQT38" s="6"/>
      <c r="KQU38" s="6"/>
      <c r="KQV38" s="6"/>
      <c r="KQW38" s="6"/>
      <c r="KQX38" s="6"/>
      <c r="KQY38" s="6"/>
      <c r="KQZ38" s="6"/>
      <c r="KRA38" s="6"/>
      <c r="KRB38" s="6"/>
      <c r="KRC38" s="6"/>
      <c r="KRD38" s="6"/>
      <c r="KRE38" s="6"/>
      <c r="KRF38" s="6"/>
      <c r="KRG38" s="6"/>
      <c r="KRH38" s="6"/>
      <c r="KRI38" s="6"/>
      <c r="KRJ38" s="6"/>
      <c r="KRK38" s="6"/>
      <c r="KRL38" s="6"/>
      <c r="KRM38" s="6"/>
      <c r="KRN38" s="6"/>
      <c r="KRO38" s="6"/>
      <c r="KRP38" s="6"/>
      <c r="KRQ38" s="6"/>
      <c r="KRR38" s="6"/>
      <c r="KRS38" s="6"/>
      <c r="KRT38" s="6"/>
      <c r="KRU38" s="6"/>
      <c r="KRV38" s="6"/>
      <c r="KRW38" s="6"/>
      <c r="KRX38" s="6"/>
      <c r="KRY38" s="6"/>
      <c r="KRZ38" s="6"/>
      <c r="KSA38" s="6"/>
      <c r="KSB38" s="6"/>
      <c r="KSC38" s="6"/>
      <c r="KSD38" s="6"/>
      <c r="KSE38" s="6"/>
      <c r="KSF38" s="6"/>
      <c r="KSG38" s="6"/>
      <c r="KSH38" s="6"/>
      <c r="KSI38" s="6"/>
      <c r="KSJ38" s="6"/>
      <c r="KSK38" s="6"/>
      <c r="KSL38" s="6"/>
      <c r="KSM38" s="6"/>
      <c r="KSN38" s="6"/>
      <c r="KSO38" s="6"/>
      <c r="KSP38" s="6"/>
      <c r="KSQ38" s="6"/>
      <c r="KSR38" s="6"/>
      <c r="KSS38" s="6"/>
      <c r="KST38" s="6"/>
      <c r="KSU38" s="6"/>
      <c r="KSV38" s="6"/>
      <c r="KSW38" s="6"/>
      <c r="KSX38" s="6"/>
      <c r="KSY38" s="6"/>
      <c r="KSZ38" s="6"/>
      <c r="KTA38" s="6"/>
      <c r="KTB38" s="6"/>
      <c r="KTC38" s="6"/>
      <c r="KTD38" s="6"/>
      <c r="KTE38" s="6"/>
      <c r="KTF38" s="6"/>
      <c r="KTG38" s="6"/>
      <c r="KTH38" s="6"/>
      <c r="KTI38" s="6"/>
      <c r="KTJ38" s="6"/>
      <c r="KTK38" s="6"/>
      <c r="KTL38" s="6"/>
      <c r="KTM38" s="6"/>
      <c r="KTN38" s="6"/>
      <c r="KTO38" s="6"/>
      <c r="KTP38" s="6"/>
      <c r="KTQ38" s="6"/>
      <c r="KTR38" s="6"/>
      <c r="KTS38" s="6"/>
      <c r="KTT38" s="6"/>
      <c r="KTU38" s="6"/>
      <c r="KTV38" s="6"/>
      <c r="KTW38" s="6"/>
      <c r="KTX38" s="6"/>
      <c r="KTY38" s="6"/>
      <c r="KTZ38" s="6"/>
      <c r="KUA38" s="6"/>
      <c r="KUB38" s="6"/>
      <c r="KUC38" s="6"/>
      <c r="KUD38" s="6"/>
      <c r="KUE38" s="6"/>
      <c r="KUF38" s="6"/>
      <c r="KUG38" s="6"/>
      <c r="KUH38" s="6"/>
      <c r="KUI38" s="6"/>
      <c r="KUJ38" s="6"/>
      <c r="KUK38" s="6"/>
      <c r="KUL38" s="6"/>
      <c r="KUM38" s="6"/>
      <c r="KUN38" s="6"/>
      <c r="KUO38" s="6"/>
      <c r="KUP38" s="6"/>
      <c r="KUQ38" s="6"/>
      <c r="KUR38" s="6"/>
      <c r="KUS38" s="6"/>
      <c r="KUT38" s="6"/>
      <c r="KUU38" s="6"/>
      <c r="KUV38" s="6"/>
      <c r="KUW38" s="6"/>
      <c r="KUX38" s="6"/>
      <c r="KUY38" s="6"/>
      <c r="KUZ38" s="6"/>
      <c r="KVA38" s="6"/>
      <c r="KVB38" s="6"/>
      <c r="KVC38" s="6"/>
      <c r="KVD38" s="6"/>
      <c r="KVE38" s="6"/>
      <c r="KVF38" s="6"/>
      <c r="KVG38" s="6"/>
      <c r="KVH38" s="6"/>
      <c r="KVI38" s="6"/>
      <c r="KVJ38" s="6"/>
      <c r="KVK38" s="6"/>
      <c r="KVL38" s="6"/>
      <c r="KVM38" s="6"/>
      <c r="KVN38" s="6"/>
      <c r="KVO38" s="6"/>
      <c r="KVP38" s="6"/>
      <c r="KVQ38" s="6"/>
      <c r="KVR38" s="6"/>
      <c r="KVS38" s="6"/>
      <c r="KVT38" s="6"/>
      <c r="KVU38" s="6"/>
      <c r="KVV38" s="6"/>
      <c r="KVW38" s="6"/>
      <c r="KVX38" s="6"/>
      <c r="KVY38" s="6"/>
      <c r="KVZ38" s="6"/>
      <c r="KWA38" s="6"/>
      <c r="KWB38" s="6"/>
      <c r="KWC38" s="6"/>
      <c r="KWD38" s="6"/>
      <c r="KWE38" s="6"/>
      <c r="KWF38" s="6"/>
      <c r="KWG38" s="6"/>
      <c r="KWH38" s="6"/>
      <c r="KWI38" s="6"/>
      <c r="KWJ38" s="6"/>
      <c r="KWK38" s="6"/>
      <c r="KWL38" s="6"/>
      <c r="KWM38" s="6"/>
      <c r="KWN38" s="6"/>
      <c r="KWO38" s="6"/>
      <c r="KWP38" s="6"/>
      <c r="KWQ38" s="6"/>
      <c r="KWR38" s="6"/>
      <c r="KWS38" s="6"/>
      <c r="KWT38" s="6"/>
      <c r="KWU38" s="6"/>
      <c r="KWV38" s="6"/>
      <c r="KWW38" s="6"/>
      <c r="KWX38" s="6"/>
      <c r="KWY38" s="6"/>
      <c r="KWZ38" s="6"/>
      <c r="KXA38" s="6"/>
      <c r="KXB38" s="6"/>
      <c r="KXC38" s="6"/>
      <c r="KXD38" s="6"/>
      <c r="KXE38" s="6"/>
      <c r="KXF38" s="6"/>
      <c r="KXG38" s="6"/>
      <c r="KXH38" s="6"/>
      <c r="KXI38" s="6"/>
      <c r="KXJ38" s="6"/>
      <c r="KXK38" s="6"/>
      <c r="KXL38" s="6"/>
      <c r="KXM38" s="6"/>
      <c r="KXN38" s="6"/>
      <c r="KXO38" s="6"/>
      <c r="KXP38" s="6"/>
      <c r="KXQ38" s="6"/>
      <c r="KXR38" s="6"/>
      <c r="KXS38" s="6"/>
      <c r="KXT38" s="6"/>
      <c r="KXU38" s="6"/>
      <c r="KXV38" s="6"/>
      <c r="KXW38" s="6"/>
      <c r="KXX38" s="6"/>
      <c r="KXY38" s="6"/>
      <c r="KXZ38" s="6"/>
      <c r="KYA38" s="6"/>
      <c r="KYB38" s="6"/>
      <c r="KYC38" s="6"/>
      <c r="KYD38" s="6"/>
      <c r="KYE38" s="6"/>
      <c r="KYF38" s="6"/>
      <c r="KYG38" s="6"/>
      <c r="KYH38" s="6"/>
      <c r="KYI38" s="6"/>
      <c r="KYJ38" s="6"/>
      <c r="KYK38" s="6"/>
      <c r="KYL38" s="6"/>
      <c r="KYM38" s="6"/>
      <c r="KYN38" s="6"/>
      <c r="KYO38" s="6"/>
      <c r="KYP38" s="6"/>
      <c r="KYQ38" s="6"/>
      <c r="KYR38" s="6"/>
      <c r="KYS38" s="6"/>
      <c r="KYT38" s="6"/>
      <c r="KYU38" s="6"/>
      <c r="KYV38" s="6"/>
      <c r="KYW38" s="6"/>
      <c r="KYX38" s="6"/>
      <c r="KYY38" s="6"/>
      <c r="KYZ38" s="6"/>
      <c r="KZA38" s="6"/>
      <c r="KZB38" s="6"/>
      <c r="KZC38" s="6"/>
      <c r="KZD38" s="6"/>
      <c r="KZE38" s="6"/>
      <c r="KZF38" s="6"/>
      <c r="KZG38" s="6"/>
      <c r="KZH38" s="6"/>
      <c r="KZI38" s="6"/>
      <c r="KZJ38" s="6"/>
      <c r="KZK38" s="6"/>
      <c r="KZL38" s="6"/>
      <c r="KZM38" s="6"/>
      <c r="KZN38" s="6"/>
      <c r="KZO38" s="6"/>
      <c r="KZP38" s="6"/>
      <c r="KZQ38" s="6"/>
      <c r="KZR38" s="6"/>
      <c r="KZS38" s="6"/>
      <c r="KZT38" s="6"/>
      <c r="KZU38" s="6"/>
      <c r="KZV38" s="6"/>
      <c r="KZW38" s="6"/>
      <c r="KZX38" s="6"/>
      <c r="KZY38" s="6"/>
      <c r="KZZ38" s="6"/>
      <c r="LAA38" s="6"/>
      <c r="LAB38" s="6"/>
      <c r="LAC38" s="6"/>
      <c r="LAD38" s="6"/>
      <c r="LAE38" s="6"/>
      <c r="LAF38" s="6"/>
      <c r="LAG38" s="6"/>
      <c r="LAH38" s="6"/>
      <c r="LAI38" s="6"/>
      <c r="LAJ38" s="6"/>
      <c r="LAK38" s="6"/>
      <c r="LAL38" s="6"/>
      <c r="LAM38" s="6"/>
      <c r="LAN38" s="6"/>
      <c r="LAO38" s="6"/>
      <c r="LAP38" s="6"/>
      <c r="LAQ38" s="6"/>
      <c r="LAR38" s="6"/>
      <c r="LAS38" s="6"/>
      <c r="LAT38" s="6"/>
      <c r="LAU38" s="6"/>
      <c r="LAV38" s="6"/>
      <c r="LAW38" s="6"/>
      <c r="LAX38" s="6"/>
      <c r="LAY38" s="6"/>
      <c r="LAZ38" s="6"/>
      <c r="LBA38" s="6"/>
      <c r="LBB38" s="6"/>
      <c r="LBC38" s="6"/>
      <c r="LBD38" s="6"/>
      <c r="LBE38" s="6"/>
      <c r="LBF38" s="6"/>
      <c r="LBG38" s="6"/>
      <c r="LBH38" s="6"/>
      <c r="LBI38" s="6"/>
      <c r="LBJ38" s="6"/>
      <c r="LBK38" s="6"/>
      <c r="LBL38" s="6"/>
      <c r="LBM38" s="6"/>
      <c r="LBN38" s="6"/>
      <c r="LBO38" s="6"/>
      <c r="LBP38" s="6"/>
      <c r="LBQ38" s="6"/>
      <c r="LBR38" s="6"/>
      <c r="LBS38" s="6"/>
      <c r="LBT38" s="6"/>
      <c r="LBU38" s="6"/>
      <c r="LBV38" s="6"/>
      <c r="LBW38" s="6"/>
      <c r="LBX38" s="6"/>
      <c r="LBY38" s="6"/>
      <c r="LBZ38" s="6"/>
      <c r="LCA38" s="6"/>
      <c r="LCB38" s="6"/>
      <c r="LCC38" s="6"/>
      <c r="LCD38" s="6"/>
      <c r="LCE38" s="6"/>
      <c r="LCF38" s="6"/>
      <c r="LCG38" s="6"/>
      <c r="LCH38" s="6"/>
      <c r="LCI38" s="6"/>
      <c r="LCJ38" s="6"/>
      <c r="LCK38" s="6"/>
      <c r="LCL38" s="6"/>
      <c r="LCM38" s="6"/>
      <c r="LCN38" s="6"/>
      <c r="LCO38" s="6"/>
      <c r="LCP38" s="6"/>
      <c r="LCQ38" s="6"/>
      <c r="LCR38" s="6"/>
      <c r="LCS38" s="6"/>
      <c r="LCT38" s="6"/>
      <c r="LCU38" s="6"/>
      <c r="LCV38" s="6"/>
      <c r="LCW38" s="6"/>
      <c r="LCX38" s="6"/>
      <c r="LCY38" s="6"/>
      <c r="LCZ38" s="6"/>
      <c r="LDA38" s="6"/>
      <c r="LDB38" s="6"/>
      <c r="LDC38" s="6"/>
      <c r="LDD38" s="6"/>
      <c r="LDE38" s="6"/>
      <c r="LDF38" s="6"/>
      <c r="LDG38" s="6"/>
      <c r="LDH38" s="6"/>
      <c r="LDI38" s="6"/>
      <c r="LDJ38" s="6"/>
      <c r="LDK38" s="6"/>
      <c r="LDL38" s="6"/>
      <c r="LDM38" s="6"/>
      <c r="LDN38" s="6"/>
      <c r="LDO38" s="6"/>
      <c r="LDP38" s="6"/>
      <c r="LDQ38" s="6"/>
      <c r="LDR38" s="6"/>
      <c r="LDS38" s="6"/>
      <c r="LDT38" s="6"/>
      <c r="LDU38" s="6"/>
      <c r="LDV38" s="6"/>
      <c r="LDW38" s="6"/>
      <c r="LDX38" s="6"/>
      <c r="LDY38" s="6"/>
      <c r="LDZ38" s="6"/>
      <c r="LEA38" s="6"/>
      <c r="LEB38" s="6"/>
      <c r="LEC38" s="6"/>
      <c r="LED38" s="6"/>
      <c r="LEE38" s="6"/>
      <c r="LEF38" s="6"/>
      <c r="LEG38" s="6"/>
      <c r="LEH38" s="6"/>
      <c r="LEI38" s="6"/>
      <c r="LEJ38" s="6"/>
      <c r="LEK38" s="6"/>
      <c r="LEL38" s="6"/>
      <c r="LEM38" s="6"/>
      <c r="LEN38" s="6"/>
      <c r="LEO38" s="6"/>
      <c r="LEP38" s="6"/>
      <c r="LEQ38" s="6"/>
      <c r="LER38" s="6"/>
      <c r="LES38" s="6"/>
      <c r="LET38" s="6"/>
      <c r="LEU38" s="6"/>
      <c r="LEV38" s="6"/>
      <c r="LEW38" s="6"/>
      <c r="LEX38" s="6"/>
      <c r="LEY38" s="6"/>
      <c r="LEZ38" s="6"/>
      <c r="LFA38" s="6"/>
      <c r="LFB38" s="6"/>
      <c r="LFC38" s="6"/>
      <c r="LFD38" s="6"/>
      <c r="LFE38" s="6"/>
      <c r="LFF38" s="6"/>
      <c r="LFG38" s="6"/>
      <c r="LFH38" s="6"/>
      <c r="LFI38" s="6"/>
      <c r="LFJ38" s="6"/>
      <c r="LFK38" s="6"/>
      <c r="LFL38" s="6"/>
      <c r="LFM38" s="6"/>
      <c r="LFN38" s="6"/>
      <c r="LFO38" s="6"/>
      <c r="LFP38" s="6"/>
      <c r="LFQ38" s="6"/>
      <c r="LFR38" s="6"/>
      <c r="LFS38" s="6"/>
      <c r="LFT38" s="6"/>
      <c r="LFU38" s="6"/>
      <c r="LFV38" s="6"/>
      <c r="LFW38" s="6"/>
      <c r="LFX38" s="6"/>
      <c r="LFY38" s="6"/>
      <c r="LFZ38" s="6"/>
      <c r="LGA38" s="6"/>
      <c r="LGB38" s="6"/>
      <c r="LGC38" s="6"/>
      <c r="LGD38" s="6"/>
      <c r="LGE38" s="6"/>
      <c r="LGF38" s="6"/>
      <c r="LGG38" s="6"/>
      <c r="LGH38" s="6"/>
      <c r="LGI38" s="6"/>
      <c r="LGJ38" s="6"/>
      <c r="LGK38" s="6"/>
      <c r="LGL38" s="6"/>
      <c r="LGM38" s="6"/>
      <c r="LGN38" s="6"/>
      <c r="LGO38" s="6"/>
      <c r="LGP38" s="6"/>
      <c r="LGQ38" s="6"/>
      <c r="LGR38" s="6"/>
      <c r="LGS38" s="6"/>
      <c r="LGT38" s="6"/>
      <c r="LGU38" s="6"/>
      <c r="LGV38" s="6"/>
      <c r="LGW38" s="6"/>
      <c r="LGX38" s="6"/>
      <c r="LGY38" s="6"/>
      <c r="LGZ38" s="6"/>
      <c r="LHA38" s="6"/>
      <c r="LHB38" s="6"/>
      <c r="LHC38" s="6"/>
      <c r="LHD38" s="6"/>
      <c r="LHE38" s="6"/>
      <c r="LHF38" s="6"/>
      <c r="LHG38" s="6"/>
      <c r="LHH38" s="6"/>
      <c r="LHI38" s="6"/>
      <c r="LHJ38" s="6"/>
      <c r="LHK38" s="6"/>
      <c r="LHL38" s="6"/>
      <c r="LHM38" s="6"/>
      <c r="LHN38" s="6"/>
      <c r="LHO38" s="6"/>
      <c r="LHP38" s="6"/>
      <c r="LHQ38" s="6"/>
      <c r="LHR38" s="6"/>
      <c r="LHS38" s="6"/>
      <c r="LHT38" s="6"/>
      <c r="LHU38" s="6"/>
      <c r="LHV38" s="6"/>
      <c r="LHW38" s="6"/>
      <c r="LHX38" s="6"/>
      <c r="LHY38" s="6"/>
      <c r="LHZ38" s="6"/>
      <c r="LIA38" s="6"/>
      <c r="LIB38" s="6"/>
      <c r="LIC38" s="6"/>
      <c r="LID38" s="6"/>
      <c r="LIE38" s="6"/>
      <c r="LIF38" s="6"/>
      <c r="LIG38" s="6"/>
      <c r="LIH38" s="6"/>
      <c r="LII38" s="6"/>
      <c r="LIJ38" s="6"/>
      <c r="LIK38" s="6"/>
      <c r="LIL38" s="6"/>
      <c r="LIM38" s="6"/>
      <c r="LIN38" s="6"/>
      <c r="LIO38" s="6"/>
      <c r="LIP38" s="6"/>
      <c r="LIQ38" s="6"/>
      <c r="LIR38" s="6"/>
      <c r="LIS38" s="6"/>
      <c r="LIT38" s="6"/>
      <c r="LIU38" s="6"/>
      <c r="LIV38" s="6"/>
      <c r="LIW38" s="6"/>
      <c r="LIX38" s="6"/>
      <c r="LIY38" s="6"/>
      <c r="LIZ38" s="6"/>
      <c r="LJA38" s="6"/>
      <c r="LJB38" s="6"/>
      <c r="LJC38" s="6"/>
      <c r="LJD38" s="6"/>
      <c r="LJE38" s="6"/>
      <c r="LJF38" s="6"/>
      <c r="LJG38" s="6"/>
      <c r="LJH38" s="6"/>
      <c r="LJI38" s="6"/>
      <c r="LJJ38" s="6"/>
      <c r="LJK38" s="6"/>
      <c r="LJL38" s="6"/>
      <c r="LJM38" s="6"/>
      <c r="LJN38" s="6"/>
      <c r="LJO38" s="6"/>
      <c r="LJP38" s="6"/>
      <c r="LJQ38" s="6"/>
      <c r="LJR38" s="6"/>
      <c r="LJS38" s="6"/>
      <c r="LJT38" s="6"/>
      <c r="LJU38" s="6"/>
      <c r="LJV38" s="6"/>
      <c r="LJW38" s="6"/>
      <c r="LJX38" s="6"/>
      <c r="LJY38" s="6"/>
      <c r="LJZ38" s="6"/>
      <c r="LKA38" s="6"/>
      <c r="LKB38" s="6"/>
      <c r="LKC38" s="6"/>
      <c r="LKD38" s="6"/>
      <c r="LKE38" s="6"/>
      <c r="LKF38" s="6"/>
      <c r="LKG38" s="6"/>
      <c r="LKH38" s="6"/>
      <c r="LKI38" s="6"/>
      <c r="LKJ38" s="6"/>
      <c r="LKK38" s="6"/>
      <c r="LKL38" s="6"/>
      <c r="LKM38" s="6"/>
      <c r="LKN38" s="6"/>
      <c r="LKO38" s="6"/>
      <c r="LKP38" s="6"/>
      <c r="LKQ38" s="6"/>
      <c r="LKR38" s="6"/>
      <c r="LKS38" s="6"/>
      <c r="LKT38" s="6"/>
      <c r="LKU38" s="6"/>
      <c r="LKV38" s="6"/>
      <c r="LKW38" s="6"/>
      <c r="LKX38" s="6"/>
      <c r="LKY38" s="6"/>
      <c r="LKZ38" s="6"/>
      <c r="LLA38" s="6"/>
      <c r="LLB38" s="6"/>
      <c r="LLC38" s="6"/>
      <c r="LLD38" s="6"/>
      <c r="LLE38" s="6"/>
      <c r="LLF38" s="6"/>
      <c r="LLG38" s="6"/>
      <c r="LLH38" s="6"/>
      <c r="LLI38" s="6"/>
      <c r="LLJ38" s="6"/>
      <c r="LLK38" s="6"/>
      <c r="LLL38" s="6"/>
      <c r="LLM38" s="6"/>
      <c r="LLN38" s="6"/>
      <c r="LLO38" s="6"/>
      <c r="LLP38" s="6"/>
      <c r="LLQ38" s="6"/>
      <c r="LLR38" s="6"/>
      <c r="LLS38" s="6"/>
      <c r="LLT38" s="6"/>
      <c r="LLU38" s="6"/>
      <c r="LLV38" s="6"/>
      <c r="LLW38" s="6"/>
      <c r="LLX38" s="6"/>
      <c r="LLY38" s="6"/>
      <c r="LLZ38" s="6"/>
      <c r="LMA38" s="6"/>
      <c r="LMB38" s="6"/>
      <c r="LMC38" s="6"/>
      <c r="LMD38" s="6"/>
      <c r="LME38" s="6"/>
      <c r="LMF38" s="6"/>
      <c r="LMG38" s="6"/>
      <c r="LMH38" s="6"/>
      <c r="LMI38" s="6"/>
      <c r="LMJ38" s="6"/>
      <c r="LMK38" s="6"/>
      <c r="LML38" s="6"/>
      <c r="LMM38" s="6"/>
      <c r="LMN38" s="6"/>
      <c r="LMO38" s="6"/>
      <c r="LMP38" s="6"/>
      <c r="LMQ38" s="6"/>
      <c r="LMR38" s="6"/>
      <c r="LMS38" s="6"/>
      <c r="LMT38" s="6"/>
      <c r="LMU38" s="6"/>
      <c r="LMV38" s="6"/>
      <c r="LMW38" s="6"/>
      <c r="LMX38" s="6"/>
      <c r="LMY38" s="6"/>
      <c r="LMZ38" s="6"/>
      <c r="LNA38" s="6"/>
      <c r="LNB38" s="6"/>
      <c r="LNC38" s="6"/>
      <c r="LND38" s="6"/>
      <c r="LNE38" s="6"/>
      <c r="LNF38" s="6"/>
      <c r="LNG38" s="6"/>
      <c r="LNH38" s="6"/>
      <c r="LNI38" s="6"/>
      <c r="LNJ38" s="6"/>
      <c r="LNK38" s="6"/>
      <c r="LNL38" s="6"/>
      <c r="LNM38" s="6"/>
      <c r="LNN38" s="6"/>
      <c r="LNO38" s="6"/>
      <c r="LNP38" s="6"/>
      <c r="LNQ38" s="6"/>
      <c r="LNR38" s="6"/>
      <c r="LNS38" s="6"/>
      <c r="LNT38" s="6"/>
      <c r="LNU38" s="6"/>
      <c r="LNV38" s="6"/>
      <c r="LNW38" s="6"/>
      <c r="LNX38" s="6"/>
      <c r="LNY38" s="6"/>
      <c r="LNZ38" s="6"/>
      <c r="LOA38" s="6"/>
      <c r="LOB38" s="6"/>
      <c r="LOC38" s="6"/>
      <c r="LOD38" s="6"/>
      <c r="LOE38" s="6"/>
      <c r="LOF38" s="6"/>
      <c r="LOG38" s="6"/>
      <c r="LOH38" s="6"/>
      <c r="LOI38" s="6"/>
      <c r="LOJ38" s="6"/>
      <c r="LOK38" s="6"/>
      <c r="LOL38" s="6"/>
      <c r="LOM38" s="6"/>
      <c r="LON38" s="6"/>
      <c r="LOO38" s="6"/>
      <c r="LOP38" s="6"/>
      <c r="LOQ38" s="6"/>
      <c r="LOR38" s="6"/>
      <c r="LOS38" s="6"/>
      <c r="LOT38" s="6"/>
      <c r="LOU38" s="6"/>
      <c r="LOV38" s="6"/>
      <c r="LOW38" s="6"/>
      <c r="LOX38" s="6"/>
      <c r="LOY38" s="6"/>
      <c r="LOZ38" s="6"/>
      <c r="LPA38" s="6"/>
      <c r="LPB38" s="6"/>
      <c r="LPC38" s="6"/>
      <c r="LPD38" s="6"/>
      <c r="LPE38" s="6"/>
      <c r="LPF38" s="6"/>
      <c r="LPG38" s="6"/>
      <c r="LPH38" s="6"/>
      <c r="LPI38" s="6"/>
      <c r="LPJ38" s="6"/>
      <c r="LPK38" s="6"/>
      <c r="LPL38" s="6"/>
      <c r="LPM38" s="6"/>
      <c r="LPN38" s="6"/>
      <c r="LPO38" s="6"/>
      <c r="LPP38" s="6"/>
      <c r="LPQ38" s="6"/>
      <c r="LPR38" s="6"/>
      <c r="LPS38" s="6"/>
      <c r="LPT38" s="6"/>
      <c r="LPU38" s="6"/>
      <c r="LPV38" s="6"/>
      <c r="LPW38" s="6"/>
      <c r="LPX38" s="6"/>
      <c r="LPY38" s="6"/>
      <c r="LPZ38" s="6"/>
      <c r="LQA38" s="6"/>
      <c r="LQB38" s="6"/>
      <c r="LQC38" s="6"/>
      <c r="LQD38" s="6"/>
      <c r="LQE38" s="6"/>
      <c r="LQF38" s="6"/>
      <c r="LQG38" s="6"/>
      <c r="LQH38" s="6"/>
      <c r="LQI38" s="6"/>
      <c r="LQJ38" s="6"/>
      <c r="LQK38" s="6"/>
      <c r="LQL38" s="6"/>
      <c r="LQM38" s="6"/>
      <c r="LQN38" s="6"/>
      <c r="LQO38" s="6"/>
      <c r="LQP38" s="6"/>
      <c r="LQQ38" s="6"/>
      <c r="LQR38" s="6"/>
      <c r="LQS38" s="6"/>
      <c r="LQT38" s="6"/>
      <c r="LQU38" s="6"/>
      <c r="LQV38" s="6"/>
      <c r="LQW38" s="6"/>
      <c r="LQX38" s="6"/>
      <c r="LQY38" s="6"/>
      <c r="LQZ38" s="6"/>
      <c r="LRA38" s="6"/>
      <c r="LRB38" s="6"/>
      <c r="LRC38" s="6"/>
      <c r="LRD38" s="6"/>
      <c r="LRE38" s="6"/>
      <c r="LRF38" s="6"/>
      <c r="LRG38" s="6"/>
      <c r="LRH38" s="6"/>
      <c r="LRI38" s="6"/>
      <c r="LRJ38" s="6"/>
      <c r="LRK38" s="6"/>
      <c r="LRL38" s="6"/>
      <c r="LRM38" s="6"/>
      <c r="LRN38" s="6"/>
      <c r="LRO38" s="6"/>
      <c r="LRP38" s="6"/>
      <c r="LRQ38" s="6"/>
      <c r="LRR38" s="6"/>
      <c r="LRS38" s="6"/>
      <c r="LRT38" s="6"/>
      <c r="LRU38" s="6"/>
      <c r="LRV38" s="6"/>
      <c r="LRW38" s="6"/>
      <c r="LRX38" s="6"/>
      <c r="LRY38" s="6"/>
      <c r="LRZ38" s="6"/>
      <c r="LSA38" s="6"/>
      <c r="LSB38" s="6"/>
      <c r="LSC38" s="6"/>
      <c r="LSD38" s="6"/>
      <c r="LSE38" s="6"/>
      <c r="LSF38" s="6"/>
      <c r="LSG38" s="6"/>
      <c r="LSH38" s="6"/>
      <c r="LSI38" s="6"/>
      <c r="LSJ38" s="6"/>
      <c r="LSK38" s="6"/>
      <c r="LSL38" s="6"/>
      <c r="LSM38" s="6"/>
      <c r="LSN38" s="6"/>
      <c r="LSO38" s="6"/>
      <c r="LSP38" s="6"/>
      <c r="LSQ38" s="6"/>
      <c r="LSR38" s="6"/>
      <c r="LSS38" s="6"/>
      <c r="LST38" s="6"/>
      <c r="LSU38" s="6"/>
      <c r="LSV38" s="6"/>
      <c r="LSW38" s="6"/>
      <c r="LSX38" s="6"/>
      <c r="LSY38" s="6"/>
      <c r="LSZ38" s="6"/>
      <c r="LTA38" s="6"/>
      <c r="LTB38" s="6"/>
      <c r="LTC38" s="6"/>
      <c r="LTD38" s="6"/>
      <c r="LTE38" s="6"/>
      <c r="LTF38" s="6"/>
      <c r="LTG38" s="6"/>
      <c r="LTH38" s="6"/>
      <c r="LTI38" s="6"/>
      <c r="LTJ38" s="6"/>
      <c r="LTK38" s="6"/>
      <c r="LTL38" s="6"/>
      <c r="LTM38" s="6"/>
      <c r="LTN38" s="6"/>
      <c r="LTO38" s="6"/>
      <c r="LTP38" s="6"/>
      <c r="LTQ38" s="6"/>
      <c r="LTR38" s="6"/>
      <c r="LTS38" s="6"/>
      <c r="LTT38" s="6"/>
      <c r="LTU38" s="6"/>
      <c r="LTV38" s="6"/>
      <c r="LTW38" s="6"/>
      <c r="LTX38" s="6"/>
      <c r="LTY38" s="6"/>
      <c r="LTZ38" s="6"/>
      <c r="LUA38" s="6"/>
      <c r="LUB38" s="6"/>
      <c r="LUC38" s="6"/>
      <c r="LUD38" s="6"/>
      <c r="LUE38" s="6"/>
      <c r="LUF38" s="6"/>
      <c r="LUG38" s="6"/>
      <c r="LUH38" s="6"/>
      <c r="LUI38" s="6"/>
      <c r="LUJ38" s="6"/>
      <c r="LUK38" s="6"/>
      <c r="LUL38" s="6"/>
      <c r="LUM38" s="6"/>
      <c r="LUN38" s="6"/>
      <c r="LUO38" s="6"/>
      <c r="LUP38" s="6"/>
      <c r="LUQ38" s="6"/>
      <c r="LUR38" s="6"/>
      <c r="LUS38" s="6"/>
      <c r="LUT38" s="6"/>
      <c r="LUU38" s="6"/>
      <c r="LUV38" s="6"/>
      <c r="LUW38" s="6"/>
      <c r="LUX38" s="6"/>
      <c r="LUY38" s="6"/>
      <c r="LUZ38" s="6"/>
      <c r="LVA38" s="6"/>
      <c r="LVB38" s="6"/>
      <c r="LVC38" s="6"/>
      <c r="LVD38" s="6"/>
      <c r="LVE38" s="6"/>
      <c r="LVF38" s="6"/>
      <c r="LVG38" s="6"/>
      <c r="LVH38" s="6"/>
      <c r="LVI38" s="6"/>
      <c r="LVJ38" s="6"/>
      <c r="LVK38" s="6"/>
      <c r="LVL38" s="6"/>
      <c r="LVM38" s="6"/>
      <c r="LVN38" s="6"/>
      <c r="LVO38" s="6"/>
      <c r="LVP38" s="6"/>
      <c r="LVQ38" s="6"/>
      <c r="LVR38" s="6"/>
      <c r="LVS38" s="6"/>
      <c r="LVT38" s="6"/>
      <c r="LVU38" s="6"/>
      <c r="LVV38" s="6"/>
      <c r="LVW38" s="6"/>
      <c r="LVX38" s="6"/>
      <c r="LVY38" s="6"/>
      <c r="LVZ38" s="6"/>
      <c r="LWA38" s="6"/>
      <c r="LWB38" s="6"/>
      <c r="LWC38" s="6"/>
      <c r="LWD38" s="6"/>
      <c r="LWE38" s="6"/>
      <c r="LWF38" s="6"/>
      <c r="LWG38" s="6"/>
      <c r="LWH38" s="6"/>
      <c r="LWI38" s="6"/>
      <c r="LWJ38" s="6"/>
      <c r="LWK38" s="6"/>
      <c r="LWL38" s="6"/>
      <c r="LWM38" s="6"/>
      <c r="LWN38" s="6"/>
      <c r="LWO38" s="6"/>
      <c r="LWP38" s="6"/>
      <c r="LWQ38" s="6"/>
      <c r="LWR38" s="6"/>
      <c r="LWS38" s="6"/>
      <c r="LWT38" s="6"/>
      <c r="LWU38" s="6"/>
      <c r="LWV38" s="6"/>
      <c r="LWW38" s="6"/>
      <c r="LWX38" s="6"/>
      <c r="LWY38" s="6"/>
      <c r="LWZ38" s="6"/>
      <c r="LXA38" s="6"/>
      <c r="LXB38" s="6"/>
      <c r="LXC38" s="6"/>
      <c r="LXD38" s="6"/>
      <c r="LXE38" s="6"/>
      <c r="LXF38" s="6"/>
      <c r="LXG38" s="6"/>
      <c r="LXH38" s="6"/>
      <c r="LXI38" s="6"/>
      <c r="LXJ38" s="6"/>
      <c r="LXK38" s="6"/>
      <c r="LXL38" s="6"/>
      <c r="LXM38" s="6"/>
      <c r="LXN38" s="6"/>
      <c r="LXO38" s="6"/>
      <c r="LXP38" s="6"/>
      <c r="LXQ38" s="6"/>
      <c r="LXR38" s="6"/>
      <c r="LXS38" s="6"/>
      <c r="LXT38" s="6"/>
      <c r="LXU38" s="6"/>
      <c r="LXV38" s="6"/>
      <c r="LXW38" s="6"/>
      <c r="LXX38" s="6"/>
      <c r="LXY38" s="6"/>
      <c r="LXZ38" s="6"/>
      <c r="LYA38" s="6"/>
      <c r="LYB38" s="6"/>
      <c r="LYC38" s="6"/>
      <c r="LYD38" s="6"/>
      <c r="LYE38" s="6"/>
      <c r="LYF38" s="6"/>
      <c r="LYG38" s="6"/>
      <c r="LYH38" s="6"/>
      <c r="LYI38" s="6"/>
      <c r="LYJ38" s="6"/>
      <c r="LYK38" s="6"/>
      <c r="LYL38" s="6"/>
      <c r="LYM38" s="6"/>
      <c r="LYN38" s="6"/>
      <c r="LYO38" s="6"/>
      <c r="LYP38" s="6"/>
      <c r="LYQ38" s="6"/>
      <c r="LYR38" s="6"/>
      <c r="LYS38" s="6"/>
      <c r="LYT38" s="6"/>
      <c r="LYU38" s="6"/>
      <c r="LYV38" s="6"/>
      <c r="LYW38" s="6"/>
      <c r="LYX38" s="6"/>
      <c r="LYY38" s="6"/>
      <c r="LYZ38" s="6"/>
      <c r="LZA38" s="6"/>
      <c r="LZB38" s="6"/>
      <c r="LZC38" s="6"/>
      <c r="LZD38" s="6"/>
      <c r="LZE38" s="6"/>
      <c r="LZF38" s="6"/>
      <c r="LZG38" s="6"/>
      <c r="LZH38" s="6"/>
      <c r="LZI38" s="6"/>
      <c r="LZJ38" s="6"/>
      <c r="LZK38" s="6"/>
      <c r="LZL38" s="6"/>
      <c r="LZM38" s="6"/>
      <c r="LZN38" s="6"/>
      <c r="LZO38" s="6"/>
      <c r="LZP38" s="6"/>
      <c r="LZQ38" s="6"/>
      <c r="LZR38" s="6"/>
      <c r="LZS38" s="6"/>
      <c r="LZT38" s="6"/>
      <c r="LZU38" s="6"/>
      <c r="LZV38" s="6"/>
      <c r="LZW38" s="6"/>
      <c r="LZX38" s="6"/>
      <c r="LZY38" s="6"/>
      <c r="LZZ38" s="6"/>
      <c r="MAA38" s="6"/>
      <c r="MAB38" s="6"/>
      <c r="MAC38" s="6"/>
      <c r="MAD38" s="6"/>
      <c r="MAE38" s="6"/>
      <c r="MAF38" s="6"/>
      <c r="MAG38" s="6"/>
      <c r="MAH38" s="6"/>
      <c r="MAI38" s="6"/>
      <c r="MAJ38" s="6"/>
      <c r="MAK38" s="6"/>
      <c r="MAL38" s="6"/>
      <c r="MAM38" s="6"/>
      <c r="MAN38" s="6"/>
      <c r="MAO38" s="6"/>
      <c r="MAP38" s="6"/>
      <c r="MAQ38" s="6"/>
      <c r="MAR38" s="6"/>
      <c r="MAS38" s="6"/>
      <c r="MAT38" s="6"/>
      <c r="MAU38" s="6"/>
      <c r="MAV38" s="6"/>
      <c r="MAW38" s="6"/>
      <c r="MAX38" s="6"/>
      <c r="MAY38" s="6"/>
      <c r="MAZ38" s="6"/>
      <c r="MBA38" s="6"/>
      <c r="MBB38" s="6"/>
      <c r="MBC38" s="6"/>
      <c r="MBD38" s="6"/>
      <c r="MBE38" s="6"/>
      <c r="MBF38" s="6"/>
      <c r="MBG38" s="6"/>
      <c r="MBH38" s="6"/>
      <c r="MBI38" s="6"/>
      <c r="MBJ38" s="6"/>
      <c r="MBK38" s="6"/>
      <c r="MBL38" s="6"/>
      <c r="MBM38" s="6"/>
      <c r="MBN38" s="6"/>
      <c r="MBO38" s="6"/>
      <c r="MBP38" s="6"/>
      <c r="MBQ38" s="6"/>
      <c r="MBR38" s="6"/>
      <c r="MBS38" s="6"/>
      <c r="MBT38" s="6"/>
      <c r="MBU38" s="6"/>
      <c r="MBV38" s="6"/>
      <c r="MBW38" s="6"/>
      <c r="MBX38" s="6"/>
      <c r="MBY38" s="6"/>
      <c r="MBZ38" s="6"/>
      <c r="MCA38" s="6"/>
      <c r="MCB38" s="6"/>
      <c r="MCC38" s="6"/>
      <c r="MCD38" s="6"/>
      <c r="MCE38" s="6"/>
      <c r="MCF38" s="6"/>
      <c r="MCG38" s="6"/>
      <c r="MCH38" s="6"/>
      <c r="MCI38" s="6"/>
      <c r="MCJ38" s="6"/>
      <c r="MCK38" s="6"/>
      <c r="MCL38" s="6"/>
      <c r="MCM38" s="6"/>
      <c r="MCN38" s="6"/>
      <c r="MCO38" s="6"/>
      <c r="MCP38" s="6"/>
      <c r="MCQ38" s="6"/>
      <c r="MCR38" s="6"/>
      <c r="MCS38" s="6"/>
      <c r="MCT38" s="6"/>
      <c r="MCU38" s="6"/>
      <c r="MCV38" s="6"/>
      <c r="MCW38" s="6"/>
      <c r="MCX38" s="6"/>
      <c r="MCY38" s="6"/>
      <c r="MCZ38" s="6"/>
      <c r="MDA38" s="6"/>
      <c r="MDB38" s="6"/>
      <c r="MDC38" s="6"/>
      <c r="MDD38" s="6"/>
      <c r="MDE38" s="6"/>
      <c r="MDF38" s="6"/>
      <c r="MDG38" s="6"/>
      <c r="MDH38" s="6"/>
      <c r="MDI38" s="6"/>
      <c r="MDJ38" s="6"/>
      <c r="MDK38" s="6"/>
      <c r="MDL38" s="6"/>
      <c r="MDM38" s="6"/>
      <c r="MDN38" s="6"/>
      <c r="MDO38" s="6"/>
      <c r="MDP38" s="6"/>
      <c r="MDQ38" s="6"/>
      <c r="MDR38" s="6"/>
      <c r="MDS38" s="6"/>
      <c r="MDT38" s="6"/>
      <c r="MDU38" s="6"/>
      <c r="MDV38" s="6"/>
      <c r="MDW38" s="6"/>
      <c r="MDX38" s="6"/>
      <c r="MDY38" s="6"/>
      <c r="MDZ38" s="6"/>
      <c r="MEA38" s="6"/>
      <c r="MEB38" s="6"/>
      <c r="MEC38" s="6"/>
      <c r="MED38" s="6"/>
      <c r="MEE38" s="6"/>
      <c r="MEF38" s="6"/>
      <c r="MEG38" s="6"/>
      <c r="MEH38" s="6"/>
      <c r="MEI38" s="6"/>
      <c r="MEJ38" s="6"/>
      <c r="MEK38" s="6"/>
      <c r="MEL38" s="6"/>
      <c r="MEM38" s="6"/>
      <c r="MEN38" s="6"/>
      <c r="MEO38" s="6"/>
      <c r="MEP38" s="6"/>
      <c r="MEQ38" s="6"/>
      <c r="MER38" s="6"/>
      <c r="MES38" s="6"/>
      <c r="MET38" s="6"/>
      <c r="MEU38" s="6"/>
      <c r="MEV38" s="6"/>
      <c r="MEW38" s="6"/>
      <c r="MEX38" s="6"/>
      <c r="MEY38" s="6"/>
      <c r="MEZ38" s="6"/>
      <c r="MFA38" s="6"/>
      <c r="MFB38" s="6"/>
      <c r="MFC38" s="6"/>
      <c r="MFD38" s="6"/>
      <c r="MFE38" s="6"/>
      <c r="MFF38" s="6"/>
      <c r="MFG38" s="6"/>
      <c r="MFH38" s="6"/>
      <c r="MFI38" s="6"/>
      <c r="MFJ38" s="6"/>
      <c r="MFK38" s="6"/>
      <c r="MFL38" s="6"/>
      <c r="MFM38" s="6"/>
      <c r="MFN38" s="6"/>
      <c r="MFO38" s="6"/>
      <c r="MFP38" s="6"/>
      <c r="MFQ38" s="6"/>
      <c r="MFR38" s="6"/>
      <c r="MFS38" s="6"/>
      <c r="MFT38" s="6"/>
      <c r="MFU38" s="6"/>
      <c r="MFV38" s="6"/>
      <c r="MFW38" s="6"/>
      <c r="MFX38" s="6"/>
      <c r="MFY38" s="6"/>
      <c r="MFZ38" s="6"/>
      <c r="MGA38" s="6"/>
      <c r="MGB38" s="6"/>
      <c r="MGC38" s="6"/>
      <c r="MGD38" s="6"/>
      <c r="MGE38" s="6"/>
      <c r="MGF38" s="6"/>
      <c r="MGG38" s="6"/>
      <c r="MGH38" s="6"/>
      <c r="MGI38" s="6"/>
      <c r="MGJ38" s="6"/>
      <c r="MGK38" s="6"/>
      <c r="MGL38" s="6"/>
      <c r="MGM38" s="6"/>
      <c r="MGN38" s="6"/>
      <c r="MGO38" s="6"/>
      <c r="MGP38" s="6"/>
      <c r="MGQ38" s="6"/>
      <c r="MGR38" s="6"/>
      <c r="MGS38" s="6"/>
      <c r="MGT38" s="6"/>
      <c r="MGU38" s="6"/>
      <c r="MGV38" s="6"/>
      <c r="MGW38" s="6"/>
      <c r="MGX38" s="6"/>
      <c r="MGY38" s="6"/>
      <c r="MGZ38" s="6"/>
      <c r="MHA38" s="6"/>
      <c r="MHB38" s="6"/>
      <c r="MHC38" s="6"/>
      <c r="MHD38" s="6"/>
      <c r="MHE38" s="6"/>
      <c r="MHF38" s="6"/>
      <c r="MHG38" s="6"/>
      <c r="MHH38" s="6"/>
      <c r="MHI38" s="6"/>
      <c r="MHJ38" s="6"/>
      <c r="MHK38" s="6"/>
      <c r="MHL38" s="6"/>
      <c r="MHM38" s="6"/>
      <c r="MHN38" s="6"/>
      <c r="MHO38" s="6"/>
      <c r="MHP38" s="6"/>
      <c r="MHQ38" s="6"/>
      <c r="MHR38" s="6"/>
      <c r="MHS38" s="6"/>
      <c r="MHT38" s="6"/>
      <c r="MHU38" s="6"/>
      <c r="MHV38" s="6"/>
      <c r="MHW38" s="6"/>
      <c r="MHX38" s="6"/>
      <c r="MHY38" s="6"/>
      <c r="MHZ38" s="6"/>
      <c r="MIA38" s="6"/>
      <c r="MIB38" s="6"/>
      <c r="MIC38" s="6"/>
      <c r="MID38" s="6"/>
      <c r="MIE38" s="6"/>
      <c r="MIF38" s="6"/>
      <c r="MIG38" s="6"/>
      <c r="MIH38" s="6"/>
      <c r="MII38" s="6"/>
      <c r="MIJ38" s="6"/>
      <c r="MIK38" s="6"/>
      <c r="MIL38" s="6"/>
      <c r="MIM38" s="6"/>
      <c r="MIN38" s="6"/>
      <c r="MIO38" s="6"/>
      <c r="MIP38" s="6"/>
      <c r="MIQ38" s="6"/>
      <c r="MIR38" s="6"/>
      <c r="MIS38" s="6"/>
      <c r="MIT38" s="6"/>
      <c r="MIU38" s="6"/>
      <c r="MIV38" s="6"/>
      <c r="MIW38" s="6"/>
      <c r="MIX38" s="6"/>
      <c r="MIY38" s="6"/>
      <c r="MIZ38" s="6"/>
      <c r="MJA38" s="6"/>
      <c r="MJB38" s="6"/>
      <c r="MJC38" s="6"/>
      <c r="MJD38" s="6"/>
      <c r="MJE38" s="6"/>
      <c r="MJF38" s="6"/>
      <c r="MJG38" s="6"/>
      <c r="MJH38" s="6"/>
      <c r="MJI38" s="6"/>
      <c r="MJJ38" s="6"/>
      <c r="MJK38" s="6"/>
      <c r="MJL38" s="6"/>
      <c r="MJM38" s="6"/>
      <c r="MJN38" s="6"/>
      <c r="MJO38" s="6"/>
      <c r="MJP38" s="6"/>
      <c r="MJQ38" s="6"/>
      <c r="MJR38" s="6"/>
      <c r="MJS38" s="6"/>
      <c r="MJT38" s="6"/>
      <c r="MJU38" s="6"/>
      <c r="MJV38" s="6"/>
      <c r="MJW38" s="6"/>
      <c r="MJX38" s="6"/>
      <c r="MJY38" s="6"/>
      <c r="MJZ38" s="6"/>
      <c r="MKA38" s="6"/>
      <c r="MKB38" s="6"/>
      <c r="MKC38" s="6"/>
      <c r="MKD38" s="6"/>
      <c r="MKE38" s="6"/>
      <c r="MKF38" s="6"/>
      <c r="MKG38" s="6"/>
      <c r="MKH38" s="6"/>
      <c r="MKI38" s="6"/>
      <c r="MKJ38" s="6"/>
      <c r="MKK38" s="6"/>
      <c r="MKL38" s="6"/>
      <c r="MKM38" s="6"/>
      <c r="MKN38" s="6"/>
      <c r="MKO38" s="6"/>
      <c r="MKP38" s="6"/>
      <c r="MKQ38" s="6"/>
      <c r="MKR38" s="6"/>
      <c r="MKS38" s="6"/>
      <c r="MKT38" s="6"/>
      <c r="MKU38" s="6"/>
      <c r="MKV38" s="6"/>
      <c r="MKW38" s="6"/>
      <c r="MKX38" s="6"/>
      <c r="MKY38" s="6"/>
      <c r="MKZ38" s="6"/>
      <c r="MLA38" s="6"/>
      <c r="MLB38" s="6"/>
      <c r="MLC38" s="6"/>
      <c r="MLD38" s="6"/>
      <c r="MLE38" s="6"/>
      <c r="MLF38" s="6"/>
      <c r="MLG38" s="6"/>
      <c r="MLH38" s="6"/>
      <c r="MLI38" s="6"/>
      <c r="MLJ38" s="6"/>
      <c r="MLK38" s="6"/>
      <c r="MLL38" s="6"/>
      <c r="MLM38" s="6"/>
      <c r="MLN38" s="6"/>
      <c r="MLO38" s="6"/>
      <c r="MLP38" s="6"/>
      <c r="MLQ38" s="6"/>
      <c r="MLR38" s="6"/>
      <c r="MLS38" s="6"/>
      <c r="MLT38" s="6"/>
      <c r="MLU38" s="6"/>
      <c r="MLV38" s="6"/>
      <c r="MLW38" s="6"/>
      <c r="MLX38" s="6"/>
      <c r="MLY38" s="6"/>
      <c r="MLZ38" s="6"/>
      <c r="MMA38" s="6"/>
      <c r="MMB38" s="6"/>
      <c r="MMC38" s="6"/>
      <c r="MMD38" s="6"/>
      <c r="MME38" s="6"/>
      <c r="MMF38" s="6"/>
      <c r="MMG38" s="6"/>
      <c r="MMH38" s="6"/>
      <c r="MMI38" s="6"/>
      <c r="MMJ38" s="6"/>
      <c r="MMK38" s="6"/>
      <c r="MML38" s="6"/>
      <c r="MMM38" s="6"/>
      <c r="MMN38" s="6"/>
      <c r="MMO38" s="6"/>
      <c r="MMP38" s="6"/>
      <c r="MMQ38" s="6"/>
      <c r="MMR38" s="6"/>
      <c r="MMS38" s="6"/>
      <c r="MMT38" s="6"/>
      <c r="MMU38" s="6"/>
      <c r="MMV38" s="6"/>
      <c r="MMW38" s="6"/>
      <c r="MMX38" s="6"/>
      <c r="MMY38" s="6"/>
      <c r="MMZ38" s="6"/>
      <c r="MNA38" s="6"/>
      <c r="MNB38" s="6"/>
      <c r="MNC38" s="6"/>
      <c r="MND38" s="6"/>
      <c r="MNE38" s="6"/>
      <c r="MNF38" s="6"/>
      <c r="MNG38" s="6"/>
      <c r="MNH38" s="6"/>
      <c r="MNI38" s="6"/>
      <c r="MNJ38" s="6"/>
      <c r="MNK38" s="6"/>
      <c r="MNL38" s="6"/>
      <c r="MNM38" s="6"/>
      <c r="MNN38" s="6"/>
      <c r="MNO38" s="6"/>
      <c r="MNP38" s="6"/>
      <c r="MNQ38" s="6"/>
      <c r="MNR38" s="6"/>
      <c r="MNS38" s="6"/>
      <c r="MNT38" s="6"/>
      <c r="MNU38" s="6"/>
      <c r="MNV38" s="6"/>
      <c r="MNW38" s="6"/>
      <c r="MNX38" s="6"/>
      <c r="MNY38" s="6"/>
      <c r="MNZ38" s="6"/>
      <c r="MOA38" s="6"/>
      <c r="MOB38" s="6"/>
      <c r="MOC38" s="6"/>
      <c r="MOD38" s="6"/>
      <c r="MOE38" s="6"/>
      <c r="MOF38" s="6"/>
      <c r="MOG38" s="6"/>
      <c r="MOH38" s="6"/>
      <c r="MOI38" s="6"/>
      <c r="MOJ38" s="6"/>
      <c r="MOK38" s="6"/>
      <c r="MOL38" s="6"/>
      <c r="MOM38" s="6"/>
      <c r="MON38" s="6"/>
      <c r="MOO38" s="6"/>
      <c r="MOP38" s="6"/>
      <c r="MOQ38" s="6"/>
      <c r="MOR38" s="6"/>
      <c r="MOS38" s="6"/>
      <c r="MOT38" s="6"/>
      <c r="MOU38" s="6"/>
      <c r="MOV38" s="6"/>
      <c r="MOW38" s="6"/>
      <c r="MOX38" s="6"/>
      <c r="MOY38" s="6"/>
      <c r="MOZ38" s="6"/>
      <c r="MPA38" s="6"/>
      <c r="MPB38" s="6"/>
      <c r="MPC38" s="6"/>
      <c r="MPD38" s="6"/>
      <c r="MPE38" s="6"/>
      <c r="MPF38" s="6"/>
      <c r="MPG38" s="6"/>
      <c r="MPH38" s="6"/>
      <c r="MPI38" s="6"/>
      <c r="MPJ38" s="6"/>
      <c r="MPK38" s="6"/>
      <c r="MPL38" s="6"/>
      <c r="MPM38" s="6"/>
      <c r="MPN38" s="6"/>
      <c r="MPO38" s="6"/>
      <c r="MPP38" s="6"/>
      <c r="MPQ38" s="6"/>
      <c r="MPR38" s="6"/>
      <c r="MPS38" s="6"/>
      <c r="MPT38" s="6"/>
      <c r="MPU38" s="6"/>
      <c r="MPV38" s="6"/>
      <c r="MPW38" s="6"/>
      <c r="MPX38" s="6"/>
      <c r="MPY38" s="6"/>
      <c r="MPZ38" s="6"/>
      <c r="MQA38" s="6"/>
      <c r="MQB38" s="6"/>
      <c r="MQC38" s="6"/>
      <c r="MQD38" s="6"/>
      <c r="MQE38" s="6"/>
      <c r="MQF38" s="6"/>
      <c r="MQG38" s="6"/>
      <c r="MQH38" s="6"/>
      <c r="MQI38" s="6"/>
      <c r="MQJ38" s="6"/>
      <c r="MQK38" s="6"/>
      <c r="MQL38" s="6"/>
      <c r="MQM38" s="6"/>
      <c r="MQN38" s="6"/>
      <c r="MQO38" s="6"/>
      <c r="MQP38" s="6"/>
      <c r="MQQ38" s="6"/>
      <c r="MQR38" s="6"/>
      <c r="MQS38" s="6"/>
      <c r="MQT38" s="6"/>
      <c r="MQU38" s="6"/>
      <c r="MQV38" s="6"/>
      <c r="MQW38" s="6"/>
      <c r="MQX38" s="6"/>
      <c r="MQY38" s="6"/>
      <c r="MQZ38" s="6"/>
      <c r="MRA38" s="6"/>
      <c r="MRB38" s="6"/>
      <c r="MRC38" s="6"/>
      <c r="MRD38" s="6"/>
      <c r="MRE38" s="6"/>
      <c r="MRF38" s="6"/>
      <c r="MRG38" s="6"/>
      <c r="MRH38" s="6"/>
      <c r="MRI38" s="6"/>
      <c r="MRJ38" s="6"/>
      <c r="MRK38" s="6"/>
      <c r="MRL38" s="6"/>
      <c r="MRM38" s="6"/>
      <c r="MRN38" s="6"/>
      <c r="MRO38" s="6"/>
      <c r="MRP38" s="6"/>
      <c r="MRQ38" s="6"/>
      <c r="MRR38" s="6"/>
      <c r="MRS38" s="6"/>
      <c r="MRT38" s="6"/>
      <c r="MRU38" s="6"/>
      <c r="MRV38" s="6"/>
      <c r="MRW38" s="6"/>
      <c r="MRX38" s="6"/>
      <c r="MRY38" s="6"/>
      <c r="MRZ38" s="6"/>
      <c r="MSA38" s="6"/>
      <c r="MSB38" s="6"/>
      <c r="MSC38" s="6"/>
      <c r="MSD38" s="6"/>
      <c r="MSE38" s="6"/>
      <c r="MSF38" s="6"/>
      <c r="MSG38" s="6"/>
      <c r="MSH38" s="6"/>
      <c r="MSI38" s="6"/>
      <c r="MSJ38" s="6"/>
      <c r="MSK38" s="6"/>
      <c r="MSL38" s="6"/>
      <c r="MSM38" s="6"/>
      <c r="MSN38" s="6"/>
      <c r="MSO38" s="6"/>
      <c r="MSP38" s="6"/>
      <c r="MSQ38" s="6"/>
      <c r="MSR38" s="6"/>
      <c r="MSS38" s="6"/>
      <c r="MST38" s="6"/>
      <c r="MSU38" s="6"/>
      <c r="MSV38" s="6"/>
      <c r="MSW38" s="6"/>
      <c r="MSX38" s="6"/>
      <c r="MSY38" s="6"/>
      <c r="MSZ38" s="6"/>
      <c r="MTA38" s="6"/>
      <c r="MTB38" s="6"/>
      <c r="MTC38" s="6"/>
      <c r="MTD38" s="6"/>
      <c r="MTE38" s="6"/>
      <c r="MTF38" s="6"/>
      <c r="MTG38" s="6"/>
      <c r="MTH38" s="6"/>
      <c r="MTI38" s="6"/>
      <c r="MTJ38" s="6"/>
      <c r="MTK38" s="6"/>
      <c r="MTL38" s="6"/>
      <c r="MTM38" s="6"/>
      <c r="MTN38" s="6"/>
      <c r="MTO38" s="6"/>
      <c r="MTP38" s="6"/>
      <c r="MTQ38" s="6"/>
      <c r="MTR38" s="6"/>
      <c r="MTS38" s="6"/>
      <c r="MTT38" s="6"/>
      <c r="MTU38" s="6"/>
      <c r="MTV38" s="6"/>
      <c r="MTW38" s="6"/>
      <c r="MTX38" s="6"/>
      <c r="MTY38" s="6"/>
      <c r="MTZ38" s="6"/>
      <c r="MUA38" s="6"/>
      <c r="MUB38" s="6"/>
      <c r="MUC38" s="6"/>
      <c r="MUD38" s="6"/>
      <c r="MUE38" s="6"/>
      <c r="MUF38" s="6"/>
      <c r="MUG38" s="6"/>
      <c r="MUH38" s="6"/>
      <c r="MUI38" s="6"/>
      <c r="MUJ38" s="6"/>
      <c r="MUK38" s="6"/>
      <c r="MUL38" s="6"/>
      <c r="MUM38" s="6"/>
      <c r="MUN38" s="6"/>
      <c r="MUO38" s="6"/>
      <c r="MUP38" s="6"/>
      <c r="MUQ38" s="6"/>
      <c r="MUR38" s="6"/>
      <c r="MUS38" s="6"/>
      <c r="MUT38" s="6"/>
      <c r="MUU38" s="6"/>
      <c r="MUV38" s="6"/>
      <c r="MUW38" s="6"/>
      <c r="MUX38" s="6"/>
      <c r="MUY38" s="6"/>
      <c r="MUZ38" s="6"/>
      <c r="MVA38" s="6"/>
      <c r="MVB38" s="6"/>
      <c r="MVC38" s="6"/>
      <c r="MVD38" s="6"/>
      <c r="MVE38" s="6"/>
      <c r="MVF38" s="6"/>
      <c r="MVG38" s="6"/>
      <c r="MVH38" s="6"/>
      <c r="MVI38" s="6"/>
      <c r="MVJ38" s="6"/>
      <c r="MVK38" s="6"/>
      <c r="MVL38" s="6"/>
      <c r="MVM38" s="6"/>
      <c r="MVN38" s="6"/>
      <c r="MVO38" s="6"/>
      <c r="MVP38" s="6"/>
      <c r="MVQ38" s="6"/>
      <c r="MVR38" s="6"/>
      <c r="MVS38" s="6"/>
      <c r="MVT38" s="6"/>
      <c r="MVU38" s="6"/>
      <c r="MVV38" s="6"/>
      <c r="MVW38" s="6"/>
      <c r="MVX38" s="6"/>
      <c r="MVY38" s="6"/>
      <c r="MVZ38" s="6"/>
      <c r="MWA38" s="6"/>
      <c r="MWB38" s="6"/>
      <c r="MWC38" s="6"/>
      <c r="MWD38" s="6"/>
      <c r="MWE38" s="6"/>
      <c r="MWF38" s="6"/>
      <c r="MWG38" s="6"/>
      <c r="MWH38" s="6"/>
      <c r="MWI38" s="6"/>
      <c r="MWJ38" s="6"/>
      <c r="MWK38" s="6"/>
      <c r="MWL38" s="6"/>
      <c r="MWM38" s="6"/>
      <c r="MWN38" s="6"/>
      <c r="MWO38" s="6"/>
      <c r="MWP38" s="6"/>
      <c r="MWQ38" s="6"/>
      <c r="MWR38" s="6"/>
      <c r="MWS38" s="6"/>
      <c r="MWT38" s="6"/>
      <c r="MWU38" s="6"/>
      <c r="MWV38" s="6"/>
      <c r="MWW38" s="6"/>
      <c r="MWX38" s="6"/>
      <c r="MWY38" s="6"/>
      <c r="MWZ38" s="6"/>
      <c r="MXA38" s="6"/>
      <c r="MXB38" s="6"/>
      <c r="MXC38" s="6"/>
      <c r="MXD38" s="6"/>
      <c r="MXE38" s="6"/>
      <c r="MXF38" s="6"/>
      <c r="MXG38" s="6"/>
      <c r="MXH38" s="6"/>
      <c r="MXI38" s="6"/>
      <c r="MXJ38" s="6"/>
      <c r="MXK38" s="6"/>
      <c r="MXL38" s="6"/>
      <c r="MXM38" s="6"/>
      <c r="MXN38" s="6"/>
      <c r="MXO38" s="6"/>
      <c r="MXP38" s="6"/>
      <c r="MXQ38" s="6"/>
      <c r="MXR38" s="6"/>
      <c r="MXS38" s="6"/>
      <c r="MXT38" s="6"/>
      <c r="MXU38" s="6"/>
      <c r="MXV38" s="6"/>
      <c r="MXW38" s="6"/>
      <c r="MXX38" s="6"/>
      <c r="MXY38" s="6"/>
      <c r="MXZ38" s="6"/>
      <c r="MYA38" s="6"/>
      <c r="MYB38" s="6"/>
      <c r="MYC38" s="6"/>
      <c r="MYD38" s="6"/>
      <c r="MYE38" s="6"/>
      <c r="MYF38" s="6"/>
      <c r="MYG38" s="6"/>
      <c r="MYH38" s="6"/>
      <c r="MYI38" s="6"/>
      <c r="MYJ38" s="6"/>
      <c r="MYK38" s="6"/>
      <c r="MYL38" s="6"/>
      <c r="MYM38" s="6"/>
      <c r="MYN38" s="6"/>
      <c r="MYO38" s="6"/>
      <c r="MYP38" s="6"/>
      <c r="MYQ38" s="6"/>
      <c r="MYR38" s="6"/>
      <c r="MYS38" s="6"/>
      <c r="MYT38" s="6"/>
      <c r="MYU38" s="6"/>
      <c r="MYV38" s="6"/>
      <c r="MYW38" s="6"/>
      <c r="MYX38" s="6"/>
      <c r="MYY38" s="6"/>
      <c r="MYZ38" s="6"/>
      <c r="MZA38" s="6"/>
      <c r="MZB38" s="6"/>
      <c r="MZC38" s="6"/>
      <c r="MZD38" s="6"/>
      <c r="MZE38" s="6"/>
      <c r="MZF38" s="6"/>
      <c r="MZG38" s="6"/>
      <c r="MZH38" s="6"/>
      <c r="MZI38" s="6"/>
      <c r="MZJ38" s="6"/>
      <c r="MZK38" s="6"/>
      <c r="MZL38" s="6"/>
      <c r="MZM38" s="6"/>
      <c r="MZN38" s="6"/>
      <c r="MZO38" s="6"/>
      <c r="MZP38" s="6"/>
      <c r="MZQ38" s="6"/>
      <c r="MZR38" s="6"/>
      <c r="MZS38" s="6"/>
      <c r="MZT38" s="6"/>
      <c r="MZU38" s="6"/>
      <c r="MZV38" s="6"/>
      <c r="MZW38" s="6"/>
      <c r="MZX38" s="6"/>
      <c r="MZY38" s="6"/>
      <c r="MZZ38" s="6"/>
      <c r="NAA38" s="6"/>
      <c r="NAB38" s="6"/>
      <c r="NAC38" s="6"/>
      <c r="NAD38" s="6"/>
      <c r="NAE38" s="6"/>
      <c r="NAF38" s="6"/>
      <c r="NAG38" s="6"/>
      <c r="NAH38" s="6"/>
      <c r="NAI38" s="6"/>
      <c r="NAJ38" s="6"/>
      <c r="NAK38" s="6"/>
      <c r="NAL38" s="6"/>
      <c r="NAM38" s="6"/>
      <c r="NAN38" s="6"/>
      <c r="NAO38" s="6"/>
      <c r="NAP38" s="6"/>
      <c r="NAQ38" s="6"/>
      <c r="NAR38" s="6"/>
      <c r="NAS38" s="6"/>
      <c r="NAT38" s="6"/>
      <c r="NAU38" s="6"/>
      <c r="NAV38" s="6"/>
      <c r="NAW38" s="6"/>
      <c r="NAX38" s="6"/>
      <c r="NAY38" s="6"/>
      <c r="NAZ38" s="6"/>
      <c r="NBA38" s="6"/>
      <c r="NBB38" s="6"/>
      <c r="NBC38" s="6"/>
      <c r="NBD38" s="6"/>
      <c r="NBE38" s="6"/>
      <c r="NBF38" s="6"/>
      <c r="NBG38" s="6"/>
      <c r="NBH38" s="6"/>
      <c r="NBI38" s="6"/>
      <c r="NBJ38" s="6"/>
      <c r="NBK38" s="6"/>
      <c r="NBL38" s="6"/>
      <c r="NBM38" s="6"/>
      <c r="NBN38" s="6"/>
      <c r="NBO38" s="6"/>
      <c r="NBP38" s="6"/>
      <c r="NBQ38" s="6"/>
      <c r="NBR38" s="6"/>
      <c r="NBS38" s="6"/>
      <c r="NBT38" s="6"/>
      <c r="NBU38" s="6"/>
      <c r="NBV38" s="6"/>
      <c r="NBW38" s="6"/>
      <c r="NBX38" s="6"/>
      <c r="NBY38" s="6"/>
      <c r="NBZ38" s="6"/>
      <c r="NCA38" s="6"/>
      <c r="NCB38" s="6"/>
      <c r="NCC38" s="6"/>
      <c r="NCD38" s="6"/>
      <c r="NCE38" s="6"/>
      <c r="NCF38" s="6"/>
      <c r="NCG38" s="6"/>
      <c r="NCH38" s="6"/>
      <c r="NCI38" s="6"/>
      <c r="NCJ38" s="6"/>
      <c r="NCK38" s="6"/>
      <c r="NCL38" s="6"/>
      <c r="NCM38" s="6"/>
      <c r="NCN38" s="6"/>
      <c r="NCO38" s="6"/>
      <c r="NCP38" s="6"/>
      <c r="NCQ38" s="6"/>
      <c r="NCR38" s="6"/>
      <c r="NCS38" s="6"/>
      <c r="NCT38" s="6"/>
      <c r="NCU38" s="6"/>
      <c r="NCV38" s="6"/>
      <c r="NCW38" s="6"/>
      <c r="NCX38" s="6"/>
      <c r="NCY38" s="6"/>
      <c r="NCZ38" s="6"/>
      <c r="NDA38" s="6"/>
      <c r="NDB38" s="6"/>
      <c r="NDC38" s="6"/>
      <c r="NDD38" s="6"/>
      <c r="NDE38" s="6"/>
      <c r="NDF38" s="6"/>
      <c r="NDG38" s="6"/>
      <c r="NDH38" s="6"/>
      <c r="NDI38" s="6"/>
      <c r="NDJ38" s="6"/>
      <c r="NDK38" s="6"/>
      <c r="NDL38" s="6"/>
      <c r="NDM38" s="6"/>
      <c r="NDN38" s="6"/>
      <c r="NDO38" s="6"/>
      <c r="NDP38" s="6"/>
      <c r="NDQ38" s="6"/>
      <c r="NDR38" s="6"/>
      <c r="NDS38" s="6"/>
      <c r="NDT38" s="6"/>
      <c r="NDU38" s="6"/>
      <c r="NDV38" s="6"/>
      <c r="NDW38" s="6"/>
      <c r="NDX38" s="6"/>
      <c r="NDY38" s="6"/>
      <c r="NDZ38" s="6"/>
      <c r="NEA38" s="6"/>
      <c r="NEB38" s="6"/>
      <c r="NEC38" s="6"/>
      <c r="NED38" s="6"/>
      <c r="NEE38" s="6"/>
      <c r="NEF38" s="6"/>
      <c r="NEG38" s="6"/>
      <c r="NEH38" s="6"/>
      <c r="NEI38" s="6"/>
      <c r="NEJ38" s="6"/>
      <c r="NEK38" s="6"/>
      <c r="NEL38" s="6"/>
      <c r="NEM38" s="6"/>
      <c r="NEN38" s="6"/>
      <c r="NEO38" s="6"/>
      <c r="NEP38" s="6"/>
      <c r="NEQ38" s="6"/>
      <c r="NER38" s="6"/>
      <c r="NES38" s="6"/>
      <c r="NET38" s="6"/>
      <c r="NEU38" s="6"/>
      <c r="NEV38" s="6"/>
      <c r="NEW38" s="6"/>
      <c r="NEX38" s="6"/>
      <c r="NEY38" s="6"/>
      <c r="NEZ38" s="6"/>
      <c r="NFA38" s="6"/>
      <c r="NFB38" s="6"/>
      <c r="NFC38" s="6"/>
      <c r="NFD38" s="6"/>
      <c r="NFE38" s="6"/>
      <c r="NFF38" s="6"/>
      <c r="NFG38" s="6"/>
      <c r="NFH38" s="6"/>
      <c r="NFI38" s="6"/>
      <c r="NFJ38" s="6"/>
      <c r="NFK38" s="6"/>
      <c r="NFL38" s="6"/>
      <c r="NFM38" s="6"/>
      <c r="NFN38" s="6"/>
      <c r="NFO38" s="6"/>
      <c r="NFP38" s="6"/>
      <c r="NFQ38" s="6"/>
      <c r="NFR38" s="6"/>
      <c r="NFS38" s="6"/>
      <c r="NFT38" s="6"/>
      <c r="NFU38" s="6"/>
      <c r="NFV38" s="6"/>
      <c r="NFW38" s="6"/>
      <c r="NFX38" s="6"/>
      <c r="NFY38" s="6"/>
      <c r="NFZ38" s="6"/>
      <c r="NGA38" s="6"/>
      <c r="NGB38" s="6"/>
      <c r="NGC38" s="6"/>
      <c r="NGD38" s="6"/>
      <c r="NGE38" s="6"/>
      <c r="NGF38" s="6"/>
      <c r="NGG38" s="6"/>
      <c r="NGH38" s="6"/>
      <c r="NGI38" s="6"/>
      <c r="NGJ38" s="6"/>
      <c r="NGK38" s="6"/>
      <c r="NGL38" s="6"/>
      <c r="NGM38" s="6"/>
      <c r="NGN38" s="6"/>
      <c r="NGO38" s="6"/>
      <c r="NGP38" s="6"/>
      <c r="NGQ38" s="6"/>
      <c r="NGR38" s="6"/>
      <c r="NGS38" s="6"/>
      <c r="NGT38" s="6"/>
      <c r="NGU38" s="6"/>
      <c r="NGV38" s="6"/>
      <c r="NGW38" s="6"/>
      <c r="NGX38" s="6"/>
      <c r="NGY38" s="6"/>
      <c r="NGZ38" s="6"/>
      <c r="NHA38" s="6"/>
      <c r="NHB38" s="6"/>
      <c r="NHC38" s="6"/>
      <c r="NHD38" s="6"/>
      <c r="NHE38" s="6"/>
      <c r="NHF38" s="6"/>
      <c r="NHG38" s="6"/>
      <c r="NHH38" s="6"/>
      <c r="NHI38" s="6"/>
      <c r="NHJ38" s="6"/>
      <c r="NHK38" s="6"/>
      <c r="NHL38" s="6"/>
      <c r="NHM38" s="6"/>
      <c r="NHN38" s="6"/>
      <c r="NHO38" s="6"/>
      <c r="NHP38" s="6"/>
      <c r="NHQ38" s="6"/>
      <c r="NHR38" s="6"/>
      <c r="NHS38" s="6"/>
      <c r="NHT38" s="6"/>
      <c r="NHU38" s="6"/>
      <c r="NHV38" s="6"/>
      <c r="NHW38" s="6"/>
      <c r="NHX38" s="6"/>
      <c r="NHY38" s="6"/>
      <c r="NHZ38" s="6"/>
      <c r="NIA38" s="6"/>
      <c r="NIB38" s="6"/>
      <c r="NIC38" s="6"/>
      <c r="NID38" s="6"/>
      <c r="NIE38" s="6"/>
      <c r="NIF38" s="6"/>
      <c r="NIG38" s="6"/>
      <c r="NIH38" s="6"/>
      <c r="NII38" s="6"/>
      <c r="NIJ38" s="6"/>
      <c r="NIK38" s="6"/>
      <c r="NIL38" s="6"/>
      <c r="NIM38" s="6"/>
      <c r="NIN38" s="6"/>
      <c r="NIO38" s="6"/>
      <c r="NIP38" s="6"/>
      <c r="NIQ38" s="6"/>
      <c r="NIR38" s="6"/>
      <c r="NIS38" s="6"/>
      <c r="NIT38" s="6"/>
      <c r="NIU38" s="6"/>
      <c r="NIV38" s="6"/>
      <c r="NIW38" s="6"/>
      <c r="NIX38" s="6"/>
      <c r="NIY38" s="6"/>
      <c r="NIZ38" s="6"/>
      <c r="NJA38" s="6"/>
      <c r="NJB38" s="6"/>
      <c r="NJC38" s="6"/>
      <c r="NJD38" s="6"/>
      <c r="NJE38" s="6"/>
      <c r="NJF38" s="6"/>
      <c r="NJG38" s="6"/>
      <c r="NJH38" s="6"/>
      <c r="NJI38" s="6"/>
      <c r="NJJ38" s="6"/>
      <c r="NJK38" s="6"/>
      <c r="NJL38" s="6"/>
      <c r="NJM38" s="6"/>
      <c r="NJN38" s="6"/>
      <c r="NJO38" s="6"/>
      <c r="NJP38" s="6"/>
      <c r="NJQ38" s="6"/>
      <c r="NJR38" s="6"/>
      <c r="NJS38" s="6"/>
      <c r="NJT38" s="6"/>
      <c r="NJU38" s="6"/>
      <c r="NJV38" s="6"/>
      <c r="NJW38" s="6"/>
      <c r="NJX38" s="6"/>
      <c r="NJY38" s="6"/>
      <c r="NJZ38" s="6"/>
      <c r="NKA38" s="6"/>
      <c r="NKB38" s="6"/>
      <c r="NKC38" s="6"/>
      <c r="NKD38" s="6"/>
      <c r="NKE38" s="6"/>
      <c r="NKF38" s="6"/>
      <c r="NKG38" s="6"/>
      <c r="NKH38" s="6"/>
      <c r="NKI38" s="6"/>
      <c r="NKJ38" s="6"/>
      <c r="NKK38" s="6"/>
      <c r="NKL38" s="6"/>
      <c r="NKM38" s="6"/>
      <c r="NKN38" s="6"/>
      <c r="NKO38" s="6"/>
      <c r="NKP38" s="6"/>
      <c r="NKQ38" s="6"/>
      <c r="NKR38" s="6"/>
      <c r="NKS38" s="6"/>
      <c r="NKT38" s="6"/>
      <c r="NKU38" s="6"/>
      <c r="NKV38" s="6"/>
      <c r="NKW38" s="6"/>
      <c r="NKX38" s="6"/>
      <c r="NKY38" s="6"/>
      <c r="NKZ38" s="6"/>
      <c r="NLA38" s="6"/>
      <c r="NLB38" s="6"/>
      <c r="NLC38" s="6"/>
      <c r="NLD38" s="6"/>
      <c r="NLE38" s="6"/>
      <c r="NLF38" s="6"/>
      <c r="NLG38" s="6"/>
      <c r="NLH38" s="6"/>
      <c r="NLI38" s="6"/>
      <c r="NLJ38" s="6"/>
      <c r="NLK38" s="6"/>
      <c r="NLL38" s="6"/>
      <c r="NLM38" s="6"/>
      <c r="NLN38" s="6"/>
      <c r="NLO38" s="6"/>
      <c r="NLP38" s="6"/>
      <c r="NLQ38" s="6"/>
      <c r="NLR38" s="6"/>
      <c r="NLS38" s="6"/>
      <c r="NLT38" s="6"/>
      <c r="NLU38" s="6"/>
      <c r="NLV38" s="6"/>
      <c r="NLW38" s="6"/>
      <c r="NLX38" s="6"/>
      <c r="NLY38" s="6"/>
      <c r="NLZ38" s="6"/>
      <c r="NMA38" s="6"/>
      <c r="NMB38" s="6"/>
      <c r="NMC38" s="6"/>
      <c r="NMD38" s="6"/>
      <c r="NME38" s="6"/>
      <c r="NMF38" s="6"/>
      <c r="NMG38" s="6"/>
      <c r="NMH38" s="6"/>
      <c r="NMI38" s="6"/>
      <c r="NMJ38" s="6"/>
      <c r="NMK38" s="6"/>
      <c r="NML38" s="6"/>
      <c r="NMM38" s="6"/>
      <c r="NMN38" s="6"/>
      <c r="NMO38" s="6"/>
      <c r="NMP38" s="6"/>
      <c r="NMQ38" s="6"/>
      <c r="NMR38" s="6"/>
      <c r="NMS38" s="6"/>
      <c r="NMT38" s="6"/>
      <c r="NMU38" s="6"/>
      <c r="NMV38" s="6"/>
      <c r="NMW38" s="6"/>
      <c r="NMX38" s="6"/>
      <c r="NMY38" s="6"/>
      <c r="NMZ38" s="6"/>
      <c r="NNA38" s="6"/>
      <c r="NNB38" s="6"/>
      <c r="NNC38" s="6"/>
      <c r="NND38" s="6"/>
      <c r="NNE38" s="6"/>
      <c r="NNF38" s="6"/>
      <c r="NNG38" s="6"/>
      <c r="NNH38" s="6"/>
      <c r="NNI38" s="6"/>
      <c r="NNJ38" s="6"/>
      <c r="NNK38" s="6"/>
      <c r="NNL38" s="6"/>
      <c r="NNM38" s="6"/>
      <c r="NNN38" s="6"/>
      <c r="NNO38" s="6"/>
      <c r="NNP38" s="6"/>
      <c r="NNQ38" s="6"/>
      <c r="NNR38" s="6"/>
      <c r="NNS38" s="6"/>
      <c r="NNT38" s="6"/>
      <c r="NNU38" s="6"/>
      <c r="NNV38" s="6"/>
      <c r="NNW38" s="6"/>
      <c r="NNX38" s="6"/>
      <c r="NNY38" s="6"/>
      <c r="NNZ38" s="6"/>
      <c r="NOA38" s="6"/>
      <c r="NOB38" s="6"/>
      <c r="NOC38" s="6"/>
      <c r="NOD38" s="6"/>
      <c r="NOE38" s="6"/>
      <c r="NOF38" s="6"/>
      <c r="NOG38" s="6"/>
      <c r="NOH38" s="6"/>
      <c r="NOI38" s="6"/>
      <c r="NOJ38" s="6"/>
      <c r="NOK38" s="6"/>
      <c r="NOL38" s="6"/>
      <c r="NOM38" s="6"/>
      <c r="NON38" s="6"/>
      <c r="NOO38" s="6"/>
      <c r="NOP38" s="6"/>
      <c r="NOQ38" s="6"/>
      <c r="NOR38" s="6"/>
      <c r="NOS38" s="6"/>
      <c r="NOT38" s="6"/>
      <c r="NOU38" s="6"/>
      <c r="NOV38" s="6"/>
      <c r="NOW38" s="6"/>
      <c r="NOX38" s="6"/>
      <c r="NOY38" s="6"/>
      <c r="NOZ38" s="6"/>
      <c r="NPA38" s="6"/>
      <c r="NPB38" s="6"/>
      <c r="NPC38" s="6"/>
      <c r="NPD38" s="6"/>
      <c r="NPE38" s="6"/>
      <c r="NPF38" s="6"/>
      <c r="NPG38" s="6"/>
      <c r="NPH38" s="6"/>
      <c r="NPI38" s="6"/>
      <c r="NPJ38" s="6"/>
      <c r="NPK38" s="6"/>
      <c r="NPL38" s="6"/>
      <c r="NPM38" s="6"/>
      <c r="NPN38" s="6"/>
      <c r="NPO38" s="6"/>
      <c r="NPP38" s="6"/>
      <c r="NPQ38" s="6"/>
      <c r="NPR38" s="6"/>
      <c r="NPS38" s="6"/>
      <c r="NPT38" s="6"/>
      <c r="NPU38" s="6"/>
      <c r="NPV38" s="6"/>
      <c r="NPW38" s="6"/>
      <c r="NPX38" s="6"/>
      <c r="NPY38" s="6"/>
      <c r="NPZ38" s="6"/>
      <c r="NQA38" s="6"/>
      <c r="NQB38" s="6"/>
      <c r="NQC38" s="6"/>
      <c r="NQD38" s="6"/>
      <c r="NQE38" s="6"/>
      <c r="NQF38" s="6"/>
      <c r="NQG38" s="6"/>
      <c r="NQH38" s="6"/>
      <c r="NQI38" s="6"/>
      <c r="NQJ38" s="6"/>
      <c r="NQK38" s="6"/>
      <c r="NQL38" s="6"/>
      <c r="NQM38" s="6"/>
      <c r="NQN38" s="6"/>
      <c r="NQO38" s="6"/>
      <c r="NQP38" s="6"/>
      <c r="NQQ38" s="6"/>
      <c r="NQR38" s="6"/>
      <c r="NQS38" s="6"/>
      <c r="NQT38" s="6"/>
      <c r="NQU38" s="6"/>
      <c r="NQV38" s="6"/>
      <c r="NQW38" s="6"/>
      <c r="NQX38" s="6"/>
      <c r="NQY38" s="6"/>
      <c r="NQZ38" s="6"/>
      <c r="NRA38" s="6"/>
      <c r="NRB38" s="6"/>
      <c r="NRC38" s="6"/>
      <c r="NRD38" s="6"/>
      <c r="NRE38" s="6"/>
      <c r="NRF38" s="6"/>
      <c r="NRG38" s="6"/>
      <c r="NRH38" s="6"/>
      <c r="NRI38" s="6"/>
      <c r="NRJ38" s="6"/>
      <c r="NRK38" s="6"/>
      <c r="NRL38" s="6"/>
      <c r="NRM38" s="6"/>
      <c r="NRN38" s="6"/>
      <c r="NRO38" s="6"/>
      <c r="NRP38" s="6"/>
      <c r="NRQ38" s="6"/>
      <c r="NRR38" s="6"/>
      <c r="NRS38" s="6"/>
      <c r="NRT38" s="6"/>
      <c r="NRU38" s="6"/>
      <c r="NRV38" s="6"/>
      <c r="NRW38" s="6"/>
      <c r="NRX38" s="6"/>
      <c r="NRY38" s="6"/>
      <c r="NRZ38" s="6"/>
      <c r="NSA38" s="6"/>
      <c r="NSB38" s="6"/>
      <c r="NSC38" s="6"/>
      <c r="NSD38" s="6"/>
      <c r="NSE38" s="6"/>
      <c r="NSF38" s="6"/>
      <c r="NSG38" s="6"/>
      <c r="NSH38" s="6"/>
      <c r="NSI38" s="6"/>
      <c r="NSJ38" s="6"/>
      <c r="NSK38" s="6"/>
      <c r="NSL38" s="6"/>
      <c r="NSM38" s="6"/>
      <c r="NSN38" s="6"/>
      <c r="NSO38" s="6"/>
      <c r="NSP38" s="6"/>
      <c r="NSQ38" s="6"/>
      <c r="NSR38" s="6"/>
      <c r="NSS38" s="6"/>
      <c r="NST38" s="6"/>
      <c r="NSU38" s="6"/>
      <c r="NSV38" s="6"/>
      <c r="NSW38" s="6"/>
      <c r="NSX38" s="6"/>
      <c r="NSY38" s="6"/>
      <c r="NSZ38" s="6"/>
      <c r="NTA38" s="6"/>
      <c r="NTB38" s="6"/>
      <c r="NTC38" s="6"/>
      <c r="NTD38" s="6"/>
      <c r="NTE38" s="6"/>
      <c r="NTF38" s="6"/>
      <c r="NTG38" s="6"/>
      <c r="NTH38" s="6"/>
      <c r="NTI38" s="6"/>
      <c r="NTJ38" s="6"/>
      <c r="NTK38" s="6"/>
      <c r="NTL38" s="6"/>
      <c r="NTM38" s="6"/>
      <c r="NTN38" s="6"/>
      <c r="NTO38" s="6"/>
      <c r="NTP38" s="6"/>
      <c r="NTQ38" s="6"/>
      <c r="NTR38" s="6"/>
      <c r="NTS38" s="6"/>
      <c r="NTT38" s="6"/>
      <c r="NTU38" s="6"/>
      <c r="NTV38" s="6"/>
      <c r="NTW38" s="6"/>
      <c r="NTX38" s="6"/>
      <c r="NTY38" s="6"/>
      <c r="NTZ38" s="6"/>
      <c r="NUA38" s="6"/>
      <c r="NUB38" s="6"/>
      <c r="NUC38" s="6"/>
      <c r="NUD38" s="6"/>
      <c r="NUE38" s="6"/>
      <c r="NUF38" s="6"/>
      <c r="NUG38" s="6"/>
      <c r="NUH38" s="6"/>
      <c r="NUI38" s="6"/>
      <c r="NUJ38" s="6"/>
      <c r="NUK38" s="6"/>
      <c r="NUL38" s="6"/>
      <c r="NUM38" s="6"/>
      <c r="NUN38" s="6"/>
      <c r="NUO38" s="6"/>
      <c r="NUP38" s="6"/>
      <c r="NUQ38" s="6"/>
      <c r="NUR38" s="6"/>
      <c r="NUS38" s="6"/>
      <c r="NUT38" s="6"/>
      <c r="NUU38" s="6"/>
      <c r="NUV38" s="6"/>
      <c r="NUW38" s="6"/>
      <c r="NUX38" s="6"/>
      <c r="NUY38" s="6"/>
      <c r="NUZ38" s="6"/>
      <c r="NVA38" s="6"/>
      <c r="NVB38" s="6"/>
      <c r="NVC38" s="6"/>
      <c r="NVD38" s="6"/>
      <c r="NVE38" s="6"/>
      <c r="NVF38" s="6"/>
      <c r="NVG38" s="6"/>
      <c r="NVH38" s="6"/>
      <c r="NVI38" s="6"/>
      <c r="NVJ38" s="6"/>
      <c r="NVK38" s="6"/>
      <c r="NVL38" s="6"/>
      <c r="NVM38" s="6"/>
      <c r="NVN38" s="6"/>
      <c r="NVO38" s="6"/>
      <c r="NVP38" s="6"/>
      <c r="NVQ38" s="6"/>
      <c r="NVR38" s="6"/>
      <c r="NVS38" s="6"/>
      <c r="NVT38" s="6"/>
      <c r="NVU38" s="6"/>
      <c r="NVV38" s="6"/>
      <c r="NVW38" s="6"/>
      <c r="NVX38" s="6"/>
      <c r="NVY38" s="6"/>
      <c r="NVZ38" s="6"/>
      <c r="NWA38" s="6"/>
      <c r="NWB38" s="6"/>
      <c r="NWC38" s="6"/>
      <c r="NWD38" s="6"/>
      <c r="NWE38" s="6"/>
      <c r="NWF38" s="6"/>
      <c r="NWG38" s="6"/>
      <c r="NWH38" s="6"/>
      <c r="NWI38" s="6"/>
      <c r="NWJ38" s="6"/>
      <c r="NWK38" s="6"/>
      <c r="NWL38" s="6"/>
      <c r="NWM38" s="6"/>
      <c r="NWN38" s="6"/>
      <c r="NWO38" s="6"/>
      <c r="NWP38" s="6"/>
      <c r="NWQ38" s="6"/>
      <c r="NWR38" s="6"/>
      <c r="NWS38" s="6"/>
      <c r="NWT38" s="6"/>
      <c r="NWU38" s="6"/>
      <c r="NWV38" s="6"/>
      <c r="NWW38" s="6"/>
      <c r="NWX38" s="6"/>
      <c r="NWY38" s="6"/>
      <c r="NWZ38" s="6"/>
      <c r="NXA38" s="6"/>
      <c r="NXB38" s="6"/>
      <c r="NXC38" s="6"/>
      <c r="NXD38" s="6"/>
      <c r="NXE38" s="6"/>
      <c r="NXF38" s="6"/>
      <c r="NXG38" s="6"/>
      <c r="NXH38" s="6"/>
      <c r="NXI38" s="6"/>
      <c r="NXJ38" s="6"/>
      <c r="NXK38" s="6"/>
      <c r="NXL38" s="6"/>
      <c r="NXM38" s="6"/>
      <c r="NXN38" s="6"/>
      <c r="NXO38" s="6"/>
      <c r="NXP38" s="6"/>
      <c r="NXQ38" s="6"/>
      <c r="NXR38" s="6"/>
      <c r="NXS38" s="6"/>
      <c r="NXT38" s="6"/>
      <c r="NXU38" s="6"/>
      <c r="NXV38" s="6"/>
      <c r="NXW38" s="6"/>
      <c r="NXX38" s="6"/>
      <c r="NXY38" s="6"/>
      <c r="NXZ38" s="6"/>
      <c r="NYA38" s="6"/>
      <c r="NYB38" s="6"/>
      <c r="NYC38" s="6"/>
      <c r="NYD38" s="6"/>
      <c r="NYE38" s="6"/>
      <c r="NYF38" s="6"/>
      <c r="NYG38" s="6"/>
      <c r="NYH38" s="6"/>
      <c r="NYI38" s="6"/>
      <c r="NYJ38" s="6"/>
      <c r="NYK38" s="6"/>
      <c r="NYL38" s="6"/>
      <c r="NYM38" s="6"/>
      <c r="NYN38" s="6"/>
      <c r="NYO38" s="6"/>
      <c r="NYP38" s="6"/>
      <c r="NYQ38" s="6"/>
      <c r="NYR38" s="6"/>
      <c r="NYS38" s="6"/>
      <c r="NYT38" s="6"/>
      <c r="NYU38" s="6"/>
      <c r="NYV38" s="6"/>
      <c r="NYW38" s="6"/>
      <c r="NYX38" s="6"/>
      <c r="NYY38" s="6"/>
      <c r="NYZ38" s="6"/>
      <c r="NZA38" s="6"/>
      <c r="NZB38" s="6"/>
      <c r="NZC38" s="6"/>
      <c r="NZD38" s="6"/>
      <c r="NZE38" s="6"/>
      <c r="NZF38" s="6"/>
      <c r="NZG38" s="6"/>
      <c r="NZH38" s="6"/>
      <c r="NZI38" s="6"/>
      <c r="NZJ38" s="6"/>
      <c r="NZK38" s="6"/>
      <c r="NZL38" s="6"/>
      <c r="NZM38" s="6"/>
      <c r="NZN38" s="6"/>
      <c r="NZO38" s="6"/>
      <c r="NZP38" s="6"/>
      <c r="NZQ38" s="6"/>
      <c r="NZR38" s="6"/>
      <c r="NZS38" s="6"/>
      <c r="NZT38" s="6"/>
      <c r="NZU38" s="6"/>
      <c r="NZV38" s="6"/>
      <c r="NZW38" s="6"/>
      <c r="NZX38" s="6"/>
      <c r="NZY38" s="6"/>
      <c r="NZZ38" s="6"/>
      <c r="OAA38" s="6"/>
      <c r="OAB38" s="6"/>
      <c r="OAC38" s="6"/>
      <c r="OAD38" s="6"/>
      <c r="OAE38" s="6"/>
      <c r="OAF38" s="6"/>
      <c r="OAG38" s="6"/>
      <c r="OAH38" s="6"/>
      <c r="OAI38" s="6"/>
      <c r="OAJ38" s="6"/>
      <c r="OAK38" s="6"/>
      <c r="OAL38" s="6"/>
      <c r="OAM38" s="6"/>
      <c r="OAN38" s="6"/>
      <c r="OAO38" s="6"/>
      <c r="OAP38" s="6"/>
      <c r="OAQ38" s="6"/>
      <c r="OAR38" s="6"/>
      <c r="OAS38" s="6"/>
      <c r="OAT38" s="6"/>
      <c r="OAU38" s="6"/>
      <c r="OAV38" s="6"/>
      <c r="OAW38" s="6"/>
      <c r="OAX38" s="6"/>
      <c r="OAY38" s="6"/>
      <c r="OAZ38" s="6"/>
      <c r="OBA38" s="6"/>
      <c r="OBB38" s="6"/>
      <c r="OBC38" s="6"/>
      <c r="OBD38" s="6"/>
      <c r="OBE38" s="6"/>
      <c r="OBF38" s="6"/>
      <c r="OBG38" s="6"/>
      <c r="OBH38" s="6"/>
      <c r="OBI38" s="6"/>
      <c r="OBJ38" s="6"/>
      <c r="OBK38" s="6"/>
      <c r="OBL38" s="6"/>
      <c r="OBM38" s="6"/>
      <c r="OBN38" s="6"/>
      <c r="OBO38" s="6"/>
      <c r="OBP38" s="6"/>
      <c r="OBQ38" s="6"/>
      <c r="OBR38" s="6"/>
      <c r="OBS38" s="6"/>
      <c r="OBT38" s="6"/>
      <c r="OBU38" s="6"/>
      <c r="OBV38" s="6"/>
      <c r="OBW38" s="6"/>
      <c r="OBX38" s="6"/>
      <c r="OBY38" s="6"/>
      <c r="OBZ38" s="6"/>
      <c r="OCA38" s="6"/>
      <c r="OCB38" s="6"/>
      <c r="OCC38" s="6"/>
      <c r="OCD38" s="6"/>
      <c r="OCE38" s="6"/>
      <c r="OCF38" s="6"/>
      <c r="OCG38" s="6"/>
      <c r="OCH38" s="6"/>
      <c r="OCI38" s="6"/>
      <c r="OCJ38" s="6"/>
      <c r="OCK38" s="6"/>
      <c r="OCL38" s="6"/>
      <c r="OCM38" s="6"/>
      <c r="OCN38" s="6"/>
      <c r="OCO38" s="6"/>
      <c r="OCP38" s="6"/>
      <c r="OCQ38" s="6"/>
      <c r="OCR38" s="6"/>
      <c r="OCS38" s="6"/>
      <c r="OCT38" s="6"/>
      <c r="OCU38" s="6"/>
      <c r="OCV38" s="6"/>
      <c r="OCW38" s="6"/>
      <c r="OCX38" s="6"/>
      <c r="OCY38" s="6"/>
      <c r="OCZ38" s="6"/>
      <c r="ODA38" s="6"/>
      <c r="ODB38" s="6"/>
      <c r="ODC38" s="6"/>
      <c r="ODD38" s="6"/>
      <c r="ODE38" s="6"/>
      <c r="ODF38" s="6"/>
      <c r="ODG38" s="6"/>
      <c r="ODH38" s="6"/>
      <c r="ODI38" s="6"/>
      <c r="ODJ38" s="6"/>
      <c r="ODK38" s="6"/>
      <c r="ODL38" s="6"/>
      <c r="ODM38" s="6"/>
      <c r="ODN38" s="6"/>
      <c r="ODO38" s="6"/>
      <c r="ODP38" s="6"/>
      <c r="ODQ38" s="6"/>
      <c r="ODR38" s="6"/>
      <c r="ODS38" s="6"/>
      <c r="ODT38" s="6"/>
      <c r="ODU38" s="6"/>
      <c r="ODV38" s="6"/>
      <c r="ODW38" s="6"/>
      <c r="ODX38" s="6"/>
      <c r="ODY38" s="6"/>
      <c r="ODZ38" s="6"/>
      <c r="OEA38" s="6"/>
      <c r="OEB38" s="6"/>
      <c r="OEC38" s="6"/>
      <c r="OED38" s="6"/>
      <c r="OEE38" s="6"/>
      <c r="OEF38" s="6"/>
      <c r="OEG38" s="6"/>
      <c r="OEH38" s="6"/>
      <c r="OEI38" s="6"/>
      <c r="OEJ38" s="6"/>
      <c r="OEK38" s="6"/>
      <c r="OEL38" s="6"/>
      <c r="OEM38" s="6"/>
      <c r="OEN38" s="6"/>
      <c r="OEO38" s="6"/>
      <c r="OEP38" s="6"/>
      <c r="OEQ38" s="6"/>
      <c r="OER38" s="6"/>
      <c r="OES38" s="6"/>
      <c r="OET38" s="6"/>
      <c r="OEU38" s="6"/>
      <c r="OEV38" s="6"/>
      <c r="OEW38" s="6"/>
      <c r="OEX38" s="6"/>
      <c r="OEY38" s="6"/>
      <c r="OEZ38" s="6"/>
      <c r="OFA38" s="6"/>
      <c r="OFB38" s="6"/>
      <c r="OFC38" s="6"/>
      <c r="OFD38" s="6"/>
      <c r="OFE38" s="6"/>
      <c r="OFF38" s="6"/>
      <c r="OFG38" s="6"/>
      <c r="OFH38" s="6"/>
      <c r="OFI38" s="6"/>
      <c r="OFJ38" s="6"/>
      <c r="OFK38" s="6"/>
      <c r="OFL38" s="6"/>
      <c r="OFM38" s="6"/>
      <c r="OFN38" s="6"/>
      <c r="OFO38" s="6"/>
      <c r="OFP38" s="6"/>
      <c r="OFQ38" s="6"/>
      <c r="OFR38" s="6"/>
      <c r="OFS38" s="6"/>
      <c r="OFT38" s="6"/>
      <c r="OFU38" s="6"/>
      <c r="OFV38" s="6"/>
      <c r="OFW38" s="6"/>
      <c r="OFX38" s="6"/>
      <c r="OFY38" s="6"/>
      <c r="OFZ38" s="6"/>
      <c r="OGA38" s="6"/>
      <c r="OGB38" s="6"/>
      <c r="OGC38" s="6"/>
      <c r="OGD38" s="6"/>
      <c r="OGE38" s="6"/>
      <c r="OGF38" s="6"/>
      <c r="OGG38" s="6"/>
      <c r="OGH38" s="6"/>
      <c r="OGI38" s="6"/>
      <c r="OGJ38" s="6"/>
      <c r="OGK38" s="6"/>
      <c r="OGL38" s="6"/>
      <c r="OGM38" s="6"/>
      <c r="OGN38" s="6"/>
      <c r="OGO38" s="6"/>
      <c r="OGP38" s="6"/>
      <c r="OGQ38" s="6"/>
      <c r="OGR38" s="6"/>
      <c r="OGS38" s="6"/>
      <c r="OGT38" s="6"/>
      <c r="OGU38" s="6"/>
      <c r="OGV38" s="6"/>
      <c r="OGW38" s="6"/>
      <c r="OGX38" s="6"/>
      <c r="OGY38" s="6"/>
      <c r="OGZ38" s="6"/>
      <c r="OHA38" s="6"/>
      <c r="OHB38" s="6"/>
      <c r="OHC38" s="6"/>
      <c r="OHD38" s="6"/>
      <c r="OHE38" s="6"/>
      <c r="OHF38" s="6"/>
      <c r="OHG38" s="6"/>
      <c r="OHH38" s="6"/>
      <c r="OHI38" s="6"/>
      <c r="OHJ38" s="6"/>
      <c r="OHK38" s="6"/>
      <c r="OHL38" s="6"/>
      <c r="OHM38" s="6"/>
      <c r="OHN38" s="6"/>
      <c r="OHO38" s="6"/>
      <c r="OHP38" s="6"/>
      <c r="OHQ38" s="6"/>
      <c r="OHR38" s="6"/>
      <c r="OHS38" s="6"/>
      <c r="OHT38" s="6"/>
      <c r="OHU38" s="6"/>
      <c r="OHV38" s="6"/>
      <c r="OHW38" s="6"/>
      <c r="OHX38" s="6"/>
      <c r="OHY38" s="6"/>
      <c r="OHZ38" s="6"/>
      <c r="OIA38" s="6"/>
      <c r="OIB38" s="6"/>
      <c r="OIC38" s="6"/>
      <c r="OID38" s="6"/>
      <c r="OIE38" s="6"/>
      <c r="OIF38" s="6"/>
      <c r="OIG38" s="6"/>
      <c r="OIH38" s="6"/>
      <c r="OII38" s="6"/>
      <c r="OIJ38" s="6"/>
      <c r="OIK38" s="6"/>
      <c r="OIL38" s="6"/>
      <c r="OIM38" s="6"/>
      <c r="OIN38" s="6"/>
      <c r="OIO38" s="6"/>
      <c r="OIP38" s="6"/>
      <c r="OIQ38" s="6"/>
      <c r="OIR38" s="6"/>
      <c r="OIS38" s="6"/>
      <c r="OIT38" s="6"/>
      <c r="OIU38" s="6"/>
      <c r="OIV38" s="6"/>
      <c r="OIW38" s="6"/>
      <c r="OIX38" s="6"/>
      <c r="OIY38" s="6"/>
      <c r="OIZ38" s="6"/>
      <c r="OJA38" s="6"/>
      <c r="OJB38" s="6"/>
      <c r="OJC38" s="6"/>
      <c r="OJD38" s="6"/>
      <c r="OJE38" s="6"/>
      <c r="OJF38" s="6"/>
      <c r="OJG38" s="6"/>
      <c r="OJH38" s="6"/>
      <c r="OJI38" s="6"/>
      <c r="OJJ38" s="6"/>
      <c r="OJK38" s="6"/>
      <c r="OJL38" s="6"/>
      <c r="OJM38" s="6"/>
      <c r="OJN38" s="6"/>
      <c r="OJO38" s="6"/>
      <c r="OJP38" s="6"/>
      <c r="OJQ38" s="6"/>
      <c r="OJR38" s="6"/>
      <c r="OJS38" s="6"/>
      <c r="OJT38" s="6"/>
      <c r="OJU38" s="6"/>
      <c r="OJV38" s="6"/>
      <c r="OJW38" s="6"/>
      <c r="OJX38" s="6"/>
      <c r="OJY38" s="6"/>
      <c r="OJZ38" s="6"/>
      <c r="OKA38" s="6"/>
      <c r="OKB38" s="6"/>
      <c r="OKC38" s="6"/>
      <c r="OKD38" s="6"/>
      <c r="OKE38" s="6"/>
      <c r="OKF38" s="6"/>
      <c r="OKG38" s="6"/>
      <c r="OKH38" s="6"/>
      <c r="OKI38" s="6"/>
      <c r="OKJ38" s="6"/>
      <c r="OKK38" s="6"/>
      <c r="OKL38" s="6"/>
      <c r="OKM38" s="6"/>
      <c r="OKN38" s="6"/>
      <c r="OKO38" s="6"/>
      <c r="OKP38" s="6"/>
      <c r="OKQ38" s="6"/>
      <c r="OKR38" s="6"/>
      <c r="OKS38" s="6"/>
      <c r="OKT38" s="6"/>
      <c r="OKU38" s="6"/>
      <c r="OKV38" s="6"/>
      <c r="OKW38" s="6"/>
      <c r="OKX38" s="6"/>
      <c r="OKY38" s="6"/>
      <c r="OKZ38" s="6"/>
      <c r="OLA38" s="6"/>
      <c r="OLB38" s="6"/>
      <c r="OLC38" s="6"/>
      <c r="OLD38" s="6"/>
      <c r="OLE38" s="6"/>
      <c r="OLF38" s="6"/>
      <c r="OLG38" s="6"/>
      <c r="OLH38" s="6"/>
      <c r="OLI38" s="6"/>
      <c r="OLJ38" s="6"/>
      <c r="OLK38" s="6"/>
      <c r="OLL38" s="6"/>
      <c r="OLM38" s="6"/>
      <c r="OLN38" s="6"/>
      <c r="OLO38" s="6"/>
      <c r="OLP38" s="6"/>
      <c r="OLQ38" s="6"/>
      <c r="OLR38" s="6"/>
      <c r="OLS38" s="6"/>
      <c r="OLT38" s="6"/>
      <c r="OLU38" s="6"/>
      <c r="OLV38" s="6"/>
      <c r="OLW38" s="6"/>
      <c r="OLX38" s="6"/>
      <c r="OLY38" s="6"/>
      <c r="OLZ38" s="6"/>
      <c r="OMA38" s="6"/>
      <c r="OMB38" s="6"/>
      <c r="OMC38" s="6"/>
      <c r="OMD38" s="6"/>
      <c r="OME38" s="6"/>
      <c r="OMF38" s="6"/>
      <c r="OMG38" s="6"/>
      <c r="OMH38" s="6"/>
      <c r="OMI38" s="6"/>
      <c r="OMJ38" s="6"/>
      <c r="OMK38" s="6"/>
      <c r="OML38" s="6"/>
      <c r="OMM38" s="6"/>
      <c r="OMN38" s="6"/>
      <c r="OMO38" s="6"/>
      <c r="OMP38" s="6"/>
      <c r="OMQ38" s="6"/>
      <c r="OMR38" s="6"/>
      <c r="OMS38" s="6"/>
      <c r="OMT38" s="6"/>
      <c r="OMU38" s="6"/>
      <c r="OMV38" s="6"/>
      <c r="OMW38" s="6"/>
      <c r="OMX38" s="6"/>
      <c r="OMY38" s="6"/>
      <c r="OMZ38" s="6"/>
      <c r="ONA38" s="6"/>
      <c r="ONB38" s="6"/>
      <c r="ONC38" s="6"/>
      <c r="OND38" s="6"/>
      <c r="ONE38" s="6"/>
      <c r="ONF38" s="6"/>
      <c r="ONG38" s="6"/>
      <c r="ONH38" s="6"/>
      <c r="ONI38" s="6"/>
      <c r="ONJ38" s="6"/>
      <c r="ONK38" s="6"/>
      <c r="ONL38" s="6"/>
      <c r="ONM38" s="6"/>
      <c r="ONN38" s="6"/>
      <c r="ONO38" s="6"/>
      <c r="ONP38" s="6"/>
      <c r="ONQ38" s="6"/>
      <c r="ONR38" s="6"/>
      <c r="ONS38" s="6"/>
      <c r="ONT38" s="6"/>
      <c r="ONU38" s="6"/>
      <c r="ONV38" s="6"/>
      <c r="ONW38" s="6"/>
      <c r="ONX38" s="6"/>
      <c r="ONY38" s="6"/>
      <c r="ONZ38" s="6"/>
      <c r="OOA38" s="6"/>
      <c r="OOB38" s="6"/>
      <c r="OOC38" s="6"/>
      <c r="OOD38" s="6"/>
      <c r="OOE38" s="6"/>
      <c r="OOF38" s="6"/>
      <c r="OOG38" s="6"/>
      <c r="OOH38" s="6"/>
      <c r="OOI38" s="6"/>
      <c r="OOJ38" s="6"/>
      <c r="OOK38" s="6"/>
      <c r="OOL38" s="6"/>
      <c r="OOM38" s="6"/>
      <c r="OON38" s="6"/>
      <c r="OOO38" s="6"/>
      <c r="OOP38" s="6"/>
      <c r="OOQ38" s="6"/>
      <c r="OOR38" s="6"/>
      <c r="OOS38" s="6"/>
      <c r="OOT38" s="6"/>
      <c r="OOU38" s="6"/>
      <c r="OOV38" s="6"/>
      <c r="OOW38" s="6"/>
      <c r="OOX38" s="6"/>
      <c r="OOY38" s="6"/>
      <c r="OOZ38" s="6"/>
      <c r="OPA38" s="6"/>
      <c r="OPB38" s="6"/>
      <c r="OPC38" s="6"/>
      <c r="OPD38" s="6"/>
      <c r="OPE38" s="6"/>
      <c r="OPF38" s="6"/>
      <c r="OPG38" s="6"/>
      <c r="OPH38" s="6"/>
      <c r="OPI38" s="6"/>
      <c r="OPJ38" s="6"/>
      <c r="OPK38" s="6"/>
      <c r="OPL38" s="6"/>
      <c r="OPM38" s="6"/>
      <c r="OPN38" s="6"/>
      <c r="OPO38" s="6"/>
      <c r="OPP38" s="6"/>
      <c r="OPQ38" s="6"/>
      <c r="OPR38" s="6"/>
      <c r="OPS38" s="6"/>
      <c r="OPT38" s="6"/>
      <c r="OPU38" s="6"/>
      <c r="OPV38" s="6"/>
      <c r="OPW38" s="6"/>
      <c r="OPX38" s="6"/>
      <c r="OPY38" s="6"/>
      <c r="OPZ38" s="6"/>
      <c r="OQA38" s="6"/>
      <c r="OQB38" s="6"/>
      <c r="OQC38" s="6"/>
      <c r="OQD38" s="6"/>
      <c r="OQE38" s="6"/>
      <c r="OQF38" s="6"/>
      <c r="OQG38" s="6"/>
      <c r="OQH38" s="6"/>
      <c r="OQI38" s="6"/>
      <c r="OQJ38" s="6"/>
      <c r="OQK38" s="6"/>
      <c r="OQL38" s="6"/>
      <c r="OQM38" s="6"/>
      <c r="OQN38" s="6"/>
      <c r="OQO38" s="6"/>
      <c r="OQP38" s="6"/>
      <c r="OQQ38" s="6"/>
      <c r="OQR38" s="6"/>
      <c r="OQS38" s="6"/>
      <c r="OQT38" s="6"/>
      <c r="OQU38" s="6"/>
      <c r="OQV38" s="6"/>
      <c r="OQW38" s="6"/>
      <c r="OQX38" s="6"/>
      <c r="OQY38" s="6"/>
      <c r="OQZ38" s="6"/>
      <c r="ORA38" s="6"/>
      <c r="ORB38" s="6"/>
      <c r="ORC38" s="6"/>
      <c r="ORD38" s="6"/>
      <c r="ORE38" s="6"/>
      <c r="ORF38" s="6"/>
      <c r="ORG38" s="6"/>
      <c r="ORH38" s="6"/>
      <c r="ORI38" s="6"/>
      <c r="ORJ38" s="6"/>
      <c r="ORK38" s="6"/>
      <c r="ORL38" s="6"/>
      <c r="ORM38" s="6"/>
      <c r="ORN38" s="6"/>
      <c r="ORO38" s="6"/>
      <c r="ORP38" s="6"/>
      <c r="ORQ38" s="6"/>
      <c r="ORR38" s="6"/>
      <c r="ORS38" s="6"/>
      <c r="ORT38" s="6"/>
      <c r="ORU38" s="6"/>
      <c r="ORV38" s="6"/>
      <c r="ORW38" s="6"/>
      <c r="ORX38" s="6"/>
      <c r="ORY38" s="6"/>
      <c r="ORZ38" s="6"/>
      <c r="OSA38" s="6"/>
      <c r="OSB38" s="6"/>
      <c r="OSC38" s="6"/>
      <c r="OSD38" s="6"/>
      <c r="OSE38" s="6"/>
      <c r="OSF38" s="6"/>
      <c r="OSG38" s="6"/>
      <c r="OSH38" s="6"/>
      <c r="OSI38" s="6"/>
      <c r="OSJ38" s="6"/>
      <c r="OSK38" s="6"/>
      <c r="OSL38" s="6"/>
      <c r="OSM38" s="6"/>
      <c r="OSN38" s="6"/>
      <c r="OSO38" s="6"/>
      <c r="OSP38" s="6"/>
      <c r="OSQ38" s="6"/>
      <c r="OSR38" s="6"/>
      <c r="OSS38" s="6"/>
      <c r="OST38" s="6"/>
      <c r="OSU38" s="6"/>
      <c r="OSV38" s="6"/>
      <c r="OSW38" s="6"/>
      <c r="OSX38" s="6"/>
      <c r="OSY38" s="6"/>
      <c r="OSZ38" s="6"/>
      <c r="OTA38" s="6"/>
      <c r="OTB38" s="6"/>
      <c r="OTC38" s="6"/>
      <c r="OTD38" s="6"/>
      <c r="OTE38" s="6"/>
      <c r="OTF38" s="6"/>
      <c r="OTG38" s="6"/>
      <c r="OTH38" s="6"/>
      <c r="OTI38" s="6"/>
      <c r="OTJ38" s="6"/>
      <c r="OTK38" s="6"/>
      <c r="OTL38" s="6"/>
      <c r="OTM38" s="6"/>
      <c r="OTN38" s="6"/>
      <c r="OTO38" s="6"/>
      <c r="OTP38" s="6"/>
      <c r="OTQ38" s="6"/>
      <c r="OTR38" s="6"/>
      <c r="OTS38" s="6"/>
      <c r="OTT38" s="6"/>
      <c r="OTU38" s="6"/>
      <c r="OTV38" s="6"/>
      <c r="OTW38" s="6"/>
      <c r="OTX38" s="6"/>
      <c r="OTY38" s="6"/>
      <c r="OTZ38" s="6"/>
      <c r="OUA38" s="6"/>
      <c r="OUB38" s="6"/>
      <c r="OUC38" s="6"/>
      <c r="OUD38" s="6"/>
      <c r="OUE38" s="6"/>
      <c r="OUF38" s="6"/>
      <c r="OUG38" s="6"/>
      <c r="OUH38" s="6"/>
      <c r="OUI38" s="6"/>
      <c r="OUJ38" s="6"/>
      <c r="OUK38" s="6"/>
      <c r="OUL38" s="6"/>
      <c r="OUM38" s="6"/>
      <c r="OUN38" s="6"/>
      <c r="OUO38" s="6"/>
      <c r="OUP38" s="6"/>
      <c r="OUQ38" s="6"/>
      <c r="OUR38" s="6"/>
      <c r="OUS38" s="6"/>
      <c r="OUT38" s="6"/>
      <c r="OUU38" s="6"/>
      <c r="OUV38" s="6"/>
      <c r="OUW38" s="6"/>
      <c r="OUX38" s="6"/>
      <c r="OUY38" s="6"/>
      <c r="OUZ38" s="6"/>
      <c r="OVA38" s="6"/>
      <c r="OVB38" s="6"/>
      <c r="OVC38" s="6"/>
      <c r="OVD38" s="6"/>
      <c r="OVE38" s="6"/>
      <c r="OVF38" s="6"/>
      <c r="OVG38" s="6"/>
      <c r="OVH38" s="6"/>
      <c r="OVI38" s="6"/>
      <c r="OVJ38" s="6"/>
      <c r="OVK38" s="6"/>
      <c r="OVL38" s="6"/>
      <c r="OVM38" s="6"/>
      <c r="OVN38" s="6"/>
      <c r="OVO38" s="6"/>
      <c r="OVP38" s="6"/>
      <c r="OVQ38" s="6"/>
      <c r="OVR38" s="6"/>
      <c r="OVS38" s="6"/>
      <c r="OVT38" s="6"/>
      <c r="OVU38" s="6"/>
      <c r="OVV38" s="6"/>
      <c r="OVW38" s="6"/>
      <c r="OVX38" s="6"/>
      <c r="OVY38" s="6"/>
      <c r="OVZ38" s="6"/>
      <c r="OWA38" s="6"/>
      <c r="OWB38" s="6"/>
      <c r="OWC38" s="6"/>
      <c r="OWD38" s="6"/>
      <c r="OWE38" s="6"/>
      <c r="OWF38" s="6"/>
      <c r="OWG38" s="6"/>
      <c r="OWH38" s="6"/>
      <c r="OWI38" s="6"/>
      <c r="OWJ38" s="6"/>
      <c r="OWK38" s="6"/>
      <c r="OWL38" s="6"/>
      <c r="OWM38" s="6"/>
      <c r="OWN38" s="6"/>
      <c r="OWO38" s="6"/>
      <c r="OWP38" s="6"/>
      <c r="OWQ38" s="6"/>
      <c r="OWR38" s="6"/>
      <c r="OWS38" s="6"/>
      <c r="OWT38" s="6"/>
      <c r="OWU38" s="6"/>
      <c r="OWV38" s="6"/>
      <c r="OWW38" s="6"/>
      <c r="OWX38" s="6"/>
      <c r="OWY38" s="6"/>
      <c r="OWZ38" s="6"/>
      <c r="OXA38" s="6"/>
      <c r="OXB38" s="6"/>
      <c r="OXC38" s="6"/>
      <c r="OXD38" s="6"/>
      <c r="OXE38" s="6"/>
      <c r="OXF38" s="6"/>
      <c r="OXG38" s="6"/>
      <c r="OXH38" s="6"/>
      <c r="OXI38" s="6"/>
      <c r="OXJ38" s="6"/>
      <c r="OXK38" s="6"/>
      <c r="OXL38" s="6"/>
      <c r="OXM38" s="6"/>
      <c r="OXN38" s="6"/>
      <c r="OXO38" s="6"/>
      <c r="OXP38" s="6"/>
      <c r="OXQ38" s="6"/>
      <c r="OXR38" s="6"/>
      <c r="OXS38" s="6"/>
      <c r="OXT38" s="6"/>
      <c r="OXU38" s="6"/>
      <c r="OXV38" s="6"/>
      <c r="OXW38" s="6"/>
      <c r="OXX38" s="6"/>
      <c r="OXY38" s="6"/>
      <c r="OXZ38" s="6"/>
      <c r="OYA38" s="6"/>
      <c r="OYB38" s="6"/>
      <c r="OYC38" s="6"/>
      <c r="OYD38" s="6"/>
      <c r="OYE38" s="6"/>
      <c r="OYF38" s="6"/>
      <c r="OYG38" s="6"/>
      <c r="OYH38" s="6"/>
      <c r="OYI38" s="6"/>
      <c r="OYJ38" s="6"/>
      <c r="OYK38" s="6"/>
      <c r="OYL38" s="6"/>
      <c r="OYM38" s="6"/>
      <c r="OYN38" s="6"/>
      <c r="OYO38" s="6"/>
      <c r="OYP38" s="6"/>
      <c r="OYQ38" s="6"/>
      <c r="OYR38" s="6"/>
      <c r="OYS38" s="6"/>
      <c r="OYT38" s="6"/>
      <c r="OYU38" s="6"/>
      <c r="OYV38" s="6"/>
      <c r="OYW38" s="6"/>
      <c r="OYX38" s="6"/>
      <c r="OYY38" s="6"/>
      <c r="OYZ38" s="6"/>
      <c r="OZA38" s="6"/>
      <c r="OZB38" s="6"/>
      <c r="OZC38" s="6"/>
      <c r="OZD38" s="6"/>
      <c r="OZE38" s="6"/>
      <c r="OZF38" s="6"/>
      <c r="OZG38" s="6"/>
      <c r="OZH38" s="6"/>
      <c r="OZI38" s="6"/>
      <c r="OZJ38" s="6"/>
      <c r="OZK38" s="6"/>
      <c r="OZL38" s="6"/>
      <c r="OZM38" s="6"/>
      <c r="OZN38" s="6"/>
      <c r="OZO38" s="6"/>
      <c r="OZP38" s="6"/>
      <c r="OZQ38" s="6"/>
      <c r="OZR38" s="6"/>
      <c r="OZS38" s="6"/>
      <c r="OZT38" s="6"/>
      <c r="OZU38" s="6"/>
      <c r="OZV38" s="6"/>
      <c r="OZW38" s="6"/>
      <c r="OZX38" s="6"/>
      <c r="OZY38" s="6"/>
      <c r="OZZ38" s="6"/>
      <c r="PAA38" s="6"/>
      <c r="PAB38" s="6"/>
      <c r="PAC38" s="6"/>
      <c r="PAD38" s="6"/>
      <c r="PAE38" s="6"/>
      <c r="PAF38" s="6"/>
      <c r="PAG38" s="6"/>
      <c r="PAH38" s="6"/>
      <c r="PAI38" s="6"/>
      <c r="PAJ38" s="6"/>
      <c r="PAK38" s="6"/>
      <c r="PAL38" s="6"/>
      <c r="PAM38" s="6"/>
      <c r="PAN38" s="6"/>
      <c r="PAO38" s="6"/>
      <c r="PAP38" s="6"/>
      <c r="PAQ38" s="6"/>
      <c r="PAR38" s="6"/>
      <c r="PAS38" s="6"/>
      <c r="PAT38" s="6"/>
      <c r="PAU38" s="6"/>
      <c r="PAV38" s="6"/>
      <c r="PAW38" s="6"/>
      <c r="PAX38" s="6"/>
      <c r="PAY38" s="6"/>
      <c r="PAZ38" s="6"/>
      <c r="PBA38" s="6"/>
      <c r="PBB38" s="6"/>
      <c r="PBC38" s="6"/>
      <c r="PBD38" s="6"/>
      <c r="PBE38" s="6"/>
      <c r="PBF38" s="6"/>
      <c r="PBG38" s="6"/>
      <c r="PBH38" s="6"/>
      <c r="PBI38" s="6"/>
      <c r="PBJ38" s="6"/>
      <c r="PBK38" s="6"/>
      <c r="PBL38" s="6"/>
      <c r="PBM38" s="6"/>
      <c r="PBN38" s="6"/>
      <c r="PBO38" s="6"/>
      <c r="PBP38" s="6"/>
      <c r="PBQ38" s="6"/>
      <c r="PBR38" s="6"/>
      <c r="PBS38" s="6"/>
      <c r="PBT38" s="6"/>
      <c r="PBU38" s="6"/>
      <c r="PBV38" s="6"/>
      <c r="PBW38" s="6"/>
      <c r="PBX38" s="6"/>
      <c r="PBY38" s="6"/>
      <c r="PBZ38" s="6"/>
      <c r="PCA38" s="6"/>
      <c r="PCB38" s="6"/>
      <c r="PCC38" s="6"/>
      <c r="PCD38" s="6"/>
      <c r="PCE38" s="6"/>
      <c r="PCF38" s="6"/>
      <c r="PCG38" s="6"/>
      <c r="PCH38" s="6"/>
      <c r="PCI38" s="6"/>
      <c r="PCJ38" s="6"/>
      <c r="PCK38" s="6"/>
      <c r="PCL38" s="6"/>
      <c r="PCM38" s="6"/>
      <c r="PCN38" s="6"/>
      <c r="PCO38" s="6"/>
      <c r="PCP38" s="6"/>
      <c r="PCQ38" s="6"/>
      <c r="PCR38" s="6"/>
      <c r="PCS38" s="6"/>
      <c r="PCT38" s="6"/>
      <c r="PCU38" s="6"/>
      <c r="PCV38" s="6"/>
      <c r="PCW38" s="6"/>
      <c r="PCX38" s="6"/>
      <c r="PCY38" s="6"/>
      <c r="PCZ38" s="6"/>
      <c r="PDA38" s="6"/>
      <c r="PDB38" s="6"/>
      <c r="PDC38" s="6"/>
      <c r="PDD38" s="6"/>
      <c r="PDE38" s="6"/>
      <c r="PDF38" s="6"/>
      <c r="PDG38" s="6"/>
      <c r="PDH38" s="6"/>
      <c r="PDI38" s="6"/>
      <c r="PDJ38" s="6"/>
      <c r="PDK38" s="6"/>
      <c r="PDL38" s="6"/>
      <c r="PDM38" s="6"/>
      <c r="PDN38" s="6"/>
      <c r="PDO38" s="6"/>
      <c r="PDP38" s="6"/>
      <c r="PDQ38" s="6"/>
      <c r="PDR38" s="6"/>
      <c r="PDS38" s="6"/>
      <c r="PDT38" s="6"/>
      <c r="PDU38" s="6"/>
      <c r="PDV38" s="6"/>
      <c r="PDW38" s="6"/>
      <c r="PDX38" s="6"/>
      <c r="PDY38" s="6"/>
      <c r="PDZ38" s="6"/>
      <c r="PEA38" s="6"/>
      <c r="PEB38" s="6"/>
      <c r="PEC38" s="6"/>
      <c r="PED38" s="6"/>
      <c r="PEE38" s="6"/>
      <c r="PEF38" s="6"/>
      <c r="PEG38" s="6"/>
      <c r="PEH38" s="6"/>
      <c r="PEI38" s="6"/>
      <c r="PEJ38" s="6"/>
      <c r="PEK38" s="6"/>
      <c r="PEL38" s="6"/>
      <c r="PEM38" s="6"/>
      <c r="PEN38" s="6"/>
      <c r="PEO38" s="6"/>
      <c r="PEP38" s="6"/>
      <c r="PEQ38" s="6"/>
      <c r="PER38" s="6"/>
      <c r="PES38" s="6"/>
      <c r="PET38" s="6"/>
      <c r="PEU38" s="6"/>
      <c r="PEV38" s="6"/>
      <c r="PEW38" s="6"/>
      <c r="PEX38" s="6"/>
      <c r="PEY38" s="6"/>
      <c r="PEZ38" s="6"/>
      <c r="PFA38" s="6"/>
      <c r="PFB38" s="6"/>
      <c r="PFC38" s="6"/>
      <c r="PFD38" s="6"/>
      <c r="PFE38" s="6"/>
      <c r="PFF38" s="6"/>
      <c r="PFG38" s="6"/>
      <c r="PFH38" s="6"/>
      <c r="PFI38" s="6"/>
      <c r="PFJ38" s="6"/>
      <c r="PFK38" s="6"/>
      <c r="PFL38" s="6"/>
      <c r="PFM38" s="6"/>
      <c r="PFN38" s="6"/>
      <c r="PFO38" s="6"/>
      <c r="PFP38" s="6"/>
      <c r="PFQ38" s="6"/>
      <c r="PFR38" s="6"/>
      <c r="PFS38" s="6"/>
      <c r="PFT38" s="6"/>
      <c r="PFU38" s="6"/>
      <c r="PFV38" s="6"/>
      <c r="PFW38" s="6"/>
      <c r="PFX38" s="6"/>
      <c r="PFY38" s="6"/>
      <c r="PFZ38" s="6"/>
      <c r="PGA38" s="6"/>
      <c r="PGB38" s="6"/>
      <c r="PGC38" s="6"/>
      <c r="PGD38" s="6"/>
      <c r="PGE38" s="6"/>
      <c r="PGF38" s="6"/>
      <c r="PGG38" s="6"/>
      <c r="PGH38" s="6"/>
      <c r="PGI38" s="6"/>
      <c r="PGJ38" s="6"/>
      <c r="PGK38" s="6"/>
      <c r="PGL38" s="6"/>
      <c r="PGM38" s="6"/>
      <c r="PGN38" s="6"/>
      <c r="PGO38" s="6"/>
      <c r="PGP38" s="6"/>
      <c r="PGQ38" s="6"/>
      <c r="PGR38" s="6"/>
      <c r="PGS38" s="6"/>
      <c r="PGT38" s="6"/>
      <c r="PGU38" s="6"/>
      <c r="PGV38" s="6"/>
      <c r="PGW38" s="6"/>
      <c r="PGX38" s="6"/>
      <c r="PGY38" s="6"/>
      <c r="PGZ38" s="6"/>
      <c r="PHA38" s="6"/>
      <c r="PHB38" s="6"/>
      <c r="PHC38" s="6"/>
      <c r="PHD38" s="6"/>
      <c r="PHE38" s="6"/>
      <c r="PHF38" s="6"/>
      <c r="PHG38" s="6"/>
      <c r="PHH38" s="6"/>
      <c r="PHI38" s="6"/>
      <c r="PHJ38" s="6"/>
      <c r="PHK38" s="6"/>
      <c r="PHL38" s="6"/>
      <c r="PHM38" s="6"/>
      <c r="PHN38" s="6"/>
      <c r="PHO38" s="6"/>
      <c r="PHP38" s="6"/>
      <c r="PHQ38" s="6"/>
      <c r="PHR38" s="6"/>
      <c r="PHS38" s="6"/>
      <c r="PHT38" s="6"/>
      <c r="PHU38" s="6"/>
      <c r="PHV38" s="6"/>
      <c r="PHW38" s="6"/>
      <c r="PHX38" s="6"/>
      <c r="PHY38" s="6"/>
      <c r="PHZ38" s="6"/>
      <c r="PIA38" s="6"/>
      <c r="PIB38" s="6"/>
      <c r="PIC38" s="6"/>
      <c r="PID38" s="6"/>
      <c r="PIE38" s="6"/>
      <c r="PIF38" s="6"/>
      <c r="PIG38" s="6"/>
      <c r="PIH38" s="6"/>
      <c r="PII38" s="6"/>
      <c r="PIJ38" s="6"/>
      <c r="PIK38" s="6"/>
      <c r="PIL38" s="6"/>
      <c r="PIM38" s="6"/>
      <c r="PIN38" s="6"/>
      <c r="PIO38" s="6"/>
      <c r="PIP38" s="6"/>
      <c r="PIQ38" s="6"/>
      <c r="PIR38" s="6"/>
      <c r="PIS38" s="6"/>
      <c r="PIT38" s="6"/>
      <c r="PIU38" s="6"/>
      <c r="PIV38" s="6"/>
      <c r="PIW38" s="6"/>
      <c r="PIX38" s="6"/>
      <c r="PIY38" s="6"/>
      <c r="PIZ38" s="6"/>
      <c r="PJA38" s="6"/>
      <c r="PJB38" s="6"/>
      <c r="PJC38" s="6"/>
      <c r="PJD38" s="6"/>
      <c r="PJE38" s="6"/>
      <c r="PJF38" s="6"/>
      <c r="PJG38" s="6"/>
      <c r="PJH38" s="6"/>
      <c r="PJI38" s="6"/>
      <c r="PJJ38" s="6"/>
      <c r="PJK38" s="6"/>
      <c r="PJL38" s="6"/>
      <c r="PJM38" s="6"/>
      <c r="PJN38" s="6"/>
      <c r="PJO38" s="6"/>
      <c r="PJP38" s="6"/>
      <c r="PJQ38" s="6"/>
      <c r="PJR38" s="6"/>
      <c r="PJS38" s="6"/>
      <c r="PJT38" s="6"/>
      <c r="PJU38" s="6"/>
      <c r="PJV38" s="6"/>
      <c r="PJW38" s="6"/>
      <c r="PJX38" s="6"/>
      <c r="PJY38" s="6"/>
      <c r="PJZ38" s="6"/>
      <c r="PKA38" s="6"/>
      <c r="PKB38" s="6"/>
      <c r="PKC38" s="6"/>
      <c r="PKD38" s="6"/>
      <c r="PKE38" s="6"/>
      <c r="PKF38" s="6"/>
      <c r="PKG38" s="6"/>
      <c r="PKH38" s="6"/>
      <c r="PKI38" s="6"/>
      <c r="PKJ38" s="6"/>
      <c r="PKK38" s="6"/>
      <c r="PKL38" s="6"/>
      <c r="PKM38" s="6"/>
      <c r="PKN38" s="6"/>
      <c r="PKO38" s="6"/>
      <c r="PKP38" s="6"/>
      <c r="PKQ38" s="6"/>
      <c r="PKR38" s="6"/>
      <c r="PKS38" s="6"/>
      <c r="PKT38" s="6"/>
      <c r="PKU38" s="6"/>
      <c r="PKV38" s="6"/>
      <c r="PKW38" s="6"/>
      <c r="PKX38" s="6"/>
      <c r="PKY38" s="6"/>
      <c r="PKZ38" s="6"/>
      <c r="PLA38" s="6"/>
      <c r="PLB38" s="6"/>
      <c r="PLC38" s="6"/>
      <c r="PLD38" s="6"/>
      <c r="PLE38" s="6"/>
      <c r="PLF38" s="6"/>
      <c r="PLG38" s="6"/>
      <c r="PLH38" s="6"/>
      <c r="PLI38" s="6"/>
      <c r="PLJ38" s="6"/>
      <c r="PLK38" s="6"/>
      <c r="PLL38" s="6"/>
      <c r="PLM38" s="6"/>
      <c r="PLN38" s="6"/>
      <c r="PLO38" s="6"/>
      <c r="PLP38" s="6"/>
      <c r="PLQ38" s="6"/>
      <c r="PLR38" s="6"/>
      <c r="PLS38" s="6"/>
      <c r="PLT38" s="6"/>
      <c r="PLU38" s="6"/>
      <c r="PLV38" s="6"/>
      <c r="PLW38" s="6"/>
      <c r="PLX38" s="6"/>
      <c r="PLY38" s="6"/>
      <c r="PLZ38" s="6"/>
      <c r="PMA38" s="6"/>
      <c r="PMB38" s="6"/>
      <c r="PMC38" s="6"/>
      <c r="PMD38" s="6"/>
      <c r="PME38" s="6"/>
      <c r="PMF38" s="6"/>
      <c r="PMG38" s="6"/>
      <c r="PMH38" s="6"/>
      <c r="PMI38" s="6"/>
      <c r="PMJ38" s="6"/>
      <c r="PMK38" s="6"/>
      <c r="PML38" s="6"/>
      <c r="PMM38" s="6"/>
      <c r="PMN38" s="6"/>
      <c r="PMO38" s="6"/>
      <c r="PMP38" s="6"/>
      <c r="PMQ38" s="6"/>
      <c r="PMR38" s="6"/>
      <c r="PMS38" s="6"/>
      <c r="PMT38" s="6"/>
      <c r="PMU38" s="6"/>
      <c r="PMV38" s="6"/>
      <c r="PMW38" s="6"/>
      <c r="PMX38" s="6"/>
      <c r="PMY38" s="6"/>
      <c r="PMZ38" s="6"/>
      <c r="PNA38" s="6"/>
      <c r="PNB38" s="6"/>
      <c r="PNC38" s="6"/>
      <c r="PND38" s="6"/>
      <c r="PNE38" s="6"/>
      <c r="PNF38" s="6"/>
      <c r="PNG38" s="6"/>
      <c r="PNH38" s="6"/>
      <c r="PNI38" s="6"/>
      <c r="PNJ38" s="6"/>
      <c r="PNK38" s="6"/>
      <c r="PNL38" s="6"/>
      <c r="PNM38" s="6"/>
      <c r="PNN38" s="6"/>
      <c r="PNO38" s="6"/>
      <c r="PNP38" s="6"/>
      <c r="PNQ38" s="6"/>
      <c r="PNR38" s="6"/>
      <c r="PNS38" s="6"/>
      <c r="PNT38" s="6"/>
      <c r="PNU38" s="6"/>
      <c r="PNV38" s="6"/>
      <c r="PNW38" s="6"/>
      <c r="PNX38" s="6"/>
      <c r="PNY38" s="6"/>
      <c r="PNZ38" s="6"/>
      <c r="POA38" s="6"/>
      <c r="POB38" s="6"/>
      <c r="POC38" s="6"/>
      <c r="POD38" s="6"/>
      <c r="POE38" s="6"/>
      <c r="POF38" s="6"/>
      <c r="POG38" s="6"/>
      <c r="POH38" s="6"/>
      <c r="POI38" s="6"/>
      <c r="POJ38" s="6"/>
      <c r="POK38" s="6"/>
      <c r="POL38" s="6"/>
      <c r="POM38" s="6"/>
      <c r="PON38" s="6"/>
      <c r="POO38" s="6"/>
      <c r="POP38" s="6"/>
      <c r="POQ38" s="6"/>
      <c r="POR38" s="6"/>
      <c r="POS38" s="6"/>
      <c r="POT38" s="6"/>
      <c r="POU38" s="6"/>
      <c r="POV38" s="6"/>
      <c r="POW38" s="6"/>
      <c r="POX38" s="6"/>
      <c r="POY38" s="6"/>
      <c r="POZ38" s="6"/>
      <c r="PPA38" s="6"/>
      <c r="PPB38" s="6"/>
      <c r="PPC38" s="6"/>
      <c r="PPD38" s="6"/>
      <c r="PPE38" s="6"/>
      <c r="PPF38" s="6"/>
      <c r="PPG38" s="6"/>
      <c r="PPH38" s="6"/>
      <c r="PPI38" s="6"/>
      <c r="PPJ38" s="6"/>
      <c r="PPK38" s="6"/>
      <c r="PPL38" s="6"/>
      <c r="PPM38" s="6"/>
      <c r="PPN38" s="6"/>
      <c r="PPO38" s="6"/>
      <c r="PPP38" s="6"/>
      <c r="PPQ38" s="6"/>
      <c r="PPR38" s="6"/>
      <c r="PPS38" s="6"/>
      <c r="PPT38" s="6"/>
      <c r="PPU38" s="6"/>
      <c r="PPV38" s="6"/>
      <c r="PPW38" s="6"/>
      <c r="PPX38" s="6"/>
      <c r="PPY38" s="6"/>
      <c r="PPZ38" s="6"/>
      <c r="PQA38" s="6"/>
      <c r="PQB38" s="6"/>
      <c r="PQC38" s="6"/>
      <c r="PQD38" s="6"/>
      <c r="PQE38" s="6"/>
      <c r="PQF38" s="6"/>
      <c r="PQG38" s="6"/>
      <c r="PQH38" s="6"/>
      <c r="PQI38" s="6"/>
      <c r="PQJ38" s="6"/>
      <c r="PQK38" s="6"/>
      <c r="PQL38" s="6"/>
      <c r="PQM38" s="6"/>
      <c r="PQN38" s="6"/>
      <c r="PQO38" s="6"/>
      <c r="PQP38" s="6"/>
      <c r="PQQ38" s="6"/>
      <c r="PQR38" s="6"/>
      <c r="PQS38" s="6"/>
      <c r="PQT38" s="6"/>
      <c r="PQU38" s="6"/>
      <c r="PQV38" s="6"/>
      <c r="PQW38" s="6"/>
      <c r="PQX38" s="6"/>
      <c r="PQY38" s="6"/>
      <c r="PQZ38" s="6"/>
      <c r="PRA38" s="6"/>
      <c r="PRB38" s="6"/>
      <c r="PRC38" s="6"/>
      <c r="PRD38" s="6"/>
      <c r="PRE38" s="6"/>
      <c r="PRF38" s="6"/>
      <c r="PRG38" s="6"/>
      <c r="PRH38" s="6"/>
      <c r="PRI38" s="6"/>
      <c r="PRJ38" s="6"/>
      <c r="PRK38" s="6"/>
      <c r="PRL38" s="6"/>
      <c r="PRM38" s="6"/>
      <c r="PRN38" s="6"/>
      <c r="PRO38" s="6"/>
      <c r="PRP38" s="6"/>
      <c r="PRQ38" s="6"/>
      <c r="PRR38" s="6"/>
      <c r="PRS38" s="6"/>
      <c r="PRT38" s="6"/>
      <c r="PRU38" s="6"/>
      <c r="PRV38" s="6"/>
      <c r="PRW38" s="6"/>
      <c r="PRX38" s="6"/>
      <c r="PRY38" s="6"/>
      <c r="PRZ38" s="6"/>
      <c r="PSA38" s="6"/>
      <c r="PSB38" s="6"/>
      <c r="PSC38" s="6"/>
      <c r="PSD38" s="6"/>
      <c r="PSE38" s="6"/>
      <c r="PSF38" s="6"/>
      <c r="PSG38" s="6"/>
      <c r="PSH38" s="6"/>
      <c r="PSI38" s="6"/>
      <c r="PSJ38" s="6"/>
      <c r="PSK38" s="6"/>
      <c r="PSL38" s="6"/>
      <c r="PSM38" s="6"/>
      <c r="PSN38" s="6"/>
      <c r="PSO38" s="6"/>
      <c r="PSP38" s="6"/>
      <c r="PSQ38" s="6"/>
      <c r="PSR38" s="6"/>
      <c r="PSS38" s="6"/>
      <c r="PST38" s="6"/>
      <c r="PSU38" s="6"/>
      <c r="PSV38" s="6"/>
      <c r="PSW38" s="6"/>
      <c r="PSX38" s="6"/>
      <c r="PSY38" s="6"/>
      <c r="PSZ38" s="6"/>
      <c r="PTA38" s="6"/>
      <c r="PTB38" s="6"/>
      <c r="PTC38" s="6"/>
      <c r="PTD38" s="6"/>
      <c r="PTE38" s="6"/>
      <c r="PTF38" s="6"/>
      <c r="PTG38" s="6"/>
      <c r="PTH38" s="6"/>
      <c r="PTI38" s="6"/>
      <c r="PTJ38" s="6"/>
      <c r="PTK38" s="6"/>
      <c r="PTL38" s="6"/>
      <c r="PTM38" s="6"/>
      <c r="PTN38" s="6"/>
      <c r="PTO38" s="6"/>
      <c r="PTP38" s="6"/>
      <c r="PTQ38" s="6"/>
      <c r="PTR38" s="6"/>
      <c r="PTS38" s="6"/>
      <c r="PTT38" s="6"/>
      <c r="PTU38" s="6"/>
      <c r="PTV38" s="6"/>
      <c r="PTW38" s="6"/>
      <c r="PTX38" s="6"/>
      <c r="PTY38" s="6"/>
      <c r="PTZ38" s="6"/>
      <c r="PUA38" s="6"/>
      <c r="PUB38" s="6"/>
      <c r="PUC38" s="6"/>
      <c r="PUD38" s="6"/>
      <c r="PUE38" s="6"/>
      <c r="PUF38" s="6"/>
      <c r="PUG38" s="6"/>
      <c r="PUH38" s="6"/>
      <c r="PUI38" s="6"/>
      <c r="PUJ38" s="6"/>
      <c r="PUK38" s="6"/>
      <c r="PUL38" s="6"/>
      <c r="PUM38" s="6"/>
      <c r="PUN38" s="6"/>
      <c r="PUO38" s="6"/>
      <c r="PUP38" s="6"/>
      <c r="PUQ38" s="6"/>
      <c r="PUR38" s="6"/>
      <c r="PUS38" s="6"/>
      <c r="PUT38" s="6"/>
      <c r="PUU38" s="6"/>
      <c r="PUV38" s="6"/>
      <c r="PUW38" s="6"/>
      <c r="PUX38" s="6"/>
      <c r="PUY38" s="6"/>
      <c r="PUZ38" s="6"/>
      <c r="PVA38" s="6"/>
      <c r="PVB38" s="6"/>
      <c r="PVC38" s="6"/>
      <c r="PVD38" s="6"/>
      <c r="PVE38" s="6"/>
      <c r="PVF38" s="6"/>
      <c r="PVG38" s="6"/>
      <c r="PVH38" s="6"/>
      <c r="PVI38" s="6"/>
      <c r="PVJ38" s="6"/>
      <c r="PVK38" s="6"/>
      <c r="PVL38" s="6"/>
      <c r="PVM38" s="6"/>
      <c r="PVN38" s="6"/>
      <c r="PVO38" s="6"/>
      <c r="PVP38" s="6"/>
      <c r="PVQ38" s="6"/>
      <c r="PVR38" s="6"/>
      <c r="PVS38" s="6"/>
      <c r="PVT38" s="6"/>
      <c r="PVU38" s="6"/>
      <c r="PVV38" s="6"/>
      <c r="PVW38" s="6"/>
      <c r="PVX38" s="6"/>
      <c r="PVY38" s="6"/>
      <c r="PVZ38" s="6"/>
      <c r="PWA38" s="6"/>
      <c r="PWB38" s="6"/>
      <c r="PWC38" s="6"/>
      <c r="PWD38" s="6"/>
      <c r="PWE38" s="6"/>
      <c r="PWF38" s="6"/>
      <c r="PWG38" s="6"/>
      <c r="PWH38" s="6"/>
      <c r="PWI38" s="6"/>
      <c r="PWJ38" s="6"/>
      <c r="PWK38" s="6"/>
      <c r="PWL38" s="6"/>
      <c r="PWM38" s="6"/>
      <c r="PWN38" s="6"/>
      <c r="PWO38" s="6"/>
      <c r="PWP38" s="6"/>
      <c r="PWQ38" s="6"/>
      <c r="PWR38" s="6"/>
      <c r="PWS38" s="6"/>
      <c r="PWT38" s="6"/>
      <c r="PWU38" s="6"/>
      <c r="PWV38" s="6"/>
      <c r="PWW38" s="6"/>
      <c r="PWX38" s="6"/>
      <c r="PWY38" s="6"/>
      <c r="PWZ38" s="6"/>
      <c r="PXA38" s="6"/>
      <c r="PXB38" s="6"/>
      <c r="PXC38" s="6"/>
      <c r="PXD38" s="6"/>
      <c r="PXE38" s="6"/>
      <c r="PXF38" s="6"/>
      <c r="PXG38" s="6"/>
      <c r="PXH38" s="6"/>
      <c r="PXI38" s="6"/>
      <c r="PXJ38" s="6"/>
      <c r="PXK38" s="6"/>
      <c r="PXL38" s="6"/>
      <c r="PXM38" s="6"/>
      <c r="PXN38" s="6"/>
      <c r="PXO38" s="6"/>
      <c r="PXP38" s="6"/>
      <c r="PXQ38" s="6"/>
      <c r="PXR38" s="6"/>
      <c r="PXS38" s="6"/>
      <c r="PXT38" s="6"/>
      <c r="PXU38" s="6"/>
      <c r="PXV38" s="6"/>
      <c r="PXW38" s="6"/>
      <c r="PXX38" s="6"/>
      <c r="PXY38" s="6"/>
      <c r="PXZ38" s="6"/>
      <c r="PYA38" s="6"/>
      <c r="PYB38" s="6"/>
      <c r="PYC38" s="6"/>
      <c r="PYD38" s="6"/>
      <c r="PYE38" s="6"/>
      <c r="PYF38" s="6"/>
      <c r="PYG38" s="6"/>
      <c r="PYH38" s="6"/>
      <c r="PYI38" s="6"/>
      <c r="PYJ38" s="6"/>
      <c r="PYK38" s="6"/>
      <c r="PYL38" s="6"/>
      <c r="PYM38" s="6"/>
      <c r="PYN38" s="6"/>
      <c r="PYO38" s="6"/>
      <c r="PYP38" s="6"/>
      <c r="PYQ38" s="6"/>
      <c r="PYR38" s="6"/>
      <c r="PYS38" s="6"/>
      <c r="PYT38" s="6"/>
      <c r="PYU38" s="6"/>
      <c r="PYV38" s="6"/>
      <c r="PYW38" s="6"/>
      <c r="PYX38" s="6"/>
      <c r="PYY38" s="6"/>
      <c r="PYZ38" s="6"/>
      <c r="PZA38" s="6"/>
      <c r="PZB38" s="6"/>
      <c r="PZC38" s="6"/>
      <c r="PZD38" s="6"/>
      <c r="PZE38" s="6"/>
      <c r="PZF38" s="6"/>
      <c r="PZG38" s="6"/>
      <c r="PZH38" s="6"/>
      <c r="PZI38" s="6"/>
      <c r="PZJ38" s="6"/>
      <c r="PZK38" s="6"/>
      <c r="PZL38" s="6"/>
      <c r="PZM38" s="6"/>
      <c r="PZN38" s="6"/>
      <c r="PZO38" s="6"/>
      <c r="PZP38" s="6"/>
      <c r="PZQ38" s="6"/>
      <c r="PZR38" s="6"/>
      <c r="PZS38" s="6"/>
      <c r="PZT38" s="6"/>
      <c r="PZU38" s="6"/>
      <c r="PZV38" s="6"/>
      <c r="PZW38" s="6"/>
      <c r="PZX38" s="6"/>
      <c r="PZY38" s="6"/>
      <c r="PZZ38" s="6"/>
      <c r="QAA38" s="6"/>
      <c r="QAB38" s="6"/>
      <c r="QAC38" s="6"/>
      <c r="QAD38" s="6"/>
      <c r="QAE38" s="6"/>
      <c r="QAF38" s="6"/>
      <c r="QAG38" s="6"/>
      <c r="QAH38" s="6"/>
      <c r="QAI38" s="6"/>
      <c r="QAJ38" s="6"/>
      <c r="QAK38" s="6"/>
      <c r="QAL38" s="6"/>
      <c r="QAM38" s="6"/>
      <c r="QAN38" s="6"/>
      <c r="QAO38" s="6"/>
      <c r="QAP38" s="6"/>
      <c r="QAQ38" s="6"/>
      <c r="QAR38" s="6"/>
      <c r="QAS38" s="6"/>
      <c r="QAT38" s="6"/>
      <c r="QAU38" s="6"/>
      <c r="QAV38" s="6"/>
      <c r="QAW38" s="6"/>
      <c r="QAX38" s="6"/>
      <c r="QAY38" s="6"/>
      <c r="QAZ38" s="6"/>
      <c r="QBA38" s="6"/>
      <c r="QBB38" s="6"/>
      <c r="QBC38" s="6"/>
      <c r="QBD38" s="6"/>
      <c r="QBE38" s="6"/>
      <c r="QBF38" s="6"/>
      <c r="QBG38" s="6"/>
      <c r="QBH38" s="6"/>
      <c r="QBI38" s="6"/>
      <c r="QBJ38" s="6"/>
      <c r="QBK38" s="6"/>
      <c r="QBL38" s="6"/>
      <c r="QBM38" s="6"/>
      <c r="QBN38" s="6"/>
      <c r="QBO38" s="6"/>
      <c r="QBP38" s="6"/>
      <c r="QBQ38" s="6"/>
      <c r="QBR38" s="6"/>
      <c r="QBS38" s="6"/>
      <c r="QBT38" s="6"/>
      <c r="QBU38" s="6"/>
      <c r="QBV38" s="6"/>
      <c r="QBW38" s="6"/>
      <c r="QBX38" s="6"/>
      <c r="QBY38" s="6"/>
      <c r="QBZ38" s="6"/>
      <c r="QCA38" s="6"/>
      <c r="QCB38" s="6"/>
      <c r="QCC38" s="6"/>
      <c r="QCD38" s="6"/>
      <c r="QCE38" s="6"/>
      <c r="QCF38" s="6"/>
      <c r="QCG38" s="6"/>
      <c r="QCH38" s="6"/>
      <c r="QCI38" s="6"/>
      <c r="QCJ38" s="6"/>
      <c r="QCK38" s="6"/>
      <c r="QCL38" s="6"/>
      <c r="QCM38" s="6"/>
      <c r="QCN38" s="6"/>
      <c r="QCO38" s="6"/>
      <c r="QCP38" s="6"/>
      <c r="QCQ38" s="6"/>
      <c r="QCR38" s="6"/>
      <c r="QCS38" s="6"/>
      <c r="QCT38" s="6"/>
      <c r="QCU38" s="6"/>
      <c r="QCV38" s="6"/>
      <c r="QCW38" s="6"/>
      <c r="QCX38" s="6"/>
      <c r="QCY38" s="6"/>
      <c r="QCZ38" s="6"/>
      <c r="QDA38" s="6"/>
      <c r="QDB38" s="6"/>
      <c r="QDC38" s="6"/>
      <c r="QDD38" s="6"/>
      <c r="QDE38" s="6"/>
      <c r="QDF38" s="6"/>
      <c r="QDG38" s="6"/>
      <c r="QDH38" s="6"/>
      <c r="QDI38" s="6"/>
      <c r="QDJ38" s="6"/>
      <c r="QDK38" s="6"/>
      <c r="QDL38" s="6"/>
      <c r="QDM38" s="6"/>
      <c r="QDN38" s="6"/>
      <c r="QDO38" s="6"/>
      <c r="QDP38" s="6"/>
      <c r="QDQ38" s="6"/>
      <c r="QDR38" s="6"/>
      <c r="QDS38" s="6"/>
      <c r="QDT38" s="6"/>
      <c r="QDU38" s="6"/>
      <c r="QDV38" s="6"/>
      <c r="QDW38" s="6"/>
      <c r="QDX38" s="6"/>
      <c r="QDY38" s="6"/>
      <c r="QDZ38" s="6"/>
      <c r="QEA38" s="6"/>
      <c r="QEB38" s="6"/>
      <c r="QEC38" s="6"/>
      <c r="QED38" s="6"/>
      <c r="QEE38" s="6"/>
      <c r="QEF38" s="6"/>
      <c r="QEG38" s="6"/>
      <c r="QEH38" s="6"/>
      <c r="QEI38" s="6"/>
      <c r="QEJ38" s="6"/>
      <c r="QEK38" s="6"/>
      <c r="QEL38" s="6"/>
      <c r="QEM38" s="6"/>
      <c r="QEN38" s="6"/>
      <c r="QEO38" s="6"/>
      <c r="QEP38" s="6"/>
      <c r="QEQ38" s="6"/>
      <c r="QER38" s="6"/>
      <c r="QES38" s="6"/>
      <c r="QET38" s="6"/>
      <c r="QEU38" s="6"/>
      <c r="QEV38" s="6"/>
      <c r="QEW38" s="6"/>
      <c r="QEX38" s="6"/>
      <c r="QEY38" s="6"/>
      <c r="QEZ38" s="6"/>
      <c r="QFA38" s="6"/>
      <c r="QFB38" s="6"/>
      <c r="QFC38" s="6"/>
      <c r="QFD38" s="6"/>
      <c r="QFE38" s="6"/>
      <c r="QFF38" s="6"/>
      <c r="QFG38" s="6"/>
      <c r="QFH38" s="6"/>
      <c r="QFI38" s="6"/>
      <c r="QFJ38" s="6"/>
      <c r="QFK38" s="6"/>
      <c r="QFL38" s="6"/>
      <c r="QFM38" s="6"/>
      <c r="QFN38" s="6"/>
      <c r="QFO38" s="6"/>
      <c r="QFP38" s="6"/>
      <c r="QFQ38" s="6"/>
      <c r="QFR38" s="6"/>
      <c r="QFS38" s="6"/>
      <c r="QFT38" s="6"/>
      <c r="QFU38" s="6"/>
      <c r="QFV38" s="6"/>
      <c r="QFW38" s="6"/>
      <c r="QFX38" s="6"/>
      <c r="QFY38" s="6"/>
      <c r="QFZ38" s="6"/>
      <c r="QGA38" s="6"/>
      <c r="QGB38" s="6"/>
      <c r="QGC38" s="6"/>
      <c r="QGD38" s="6"/>
      <c r="QGE38" s="6"/>
      <c r="QGF38" s="6"/>
      <c r="QGG38" s="6"/>
      <c r="QGH38" s="6"/>
      <c r="QGI38" s="6"/>
      <c r="QGJ38" s="6"/>
      <c r="QGK38" s="6"/>
      <c r="QGL38" s="6"/>
      <c r="QGM38" s="6"/>
      <c r="QGN38" s="6"/>
      <c r="QGO38" s="6"/>
      <c r="QGP38" s="6"/>
      <c r="QGQ38" s="6"/>
      <c r="QGR38" s="6"/>
      <c r="QGS38" s="6"/>
      <c r="QGT38" s="6"/>
      <c r="QGU38" s="6"/>
      <c r="QGV38" s="6"/>
      <c r="QGW38" s="6"/>
      <c r="QGX38" s="6"/>
      <c r="QGY38" s="6"/>
      <c r="QGZ38" s="6"/>
      <c r="QHA38" s="6"/>
      <c r="QHB38" s="6"/>
      <c r="QHC38" s="6"/>
      <c r="QHD38" s="6"/>
      <c r="QHE38" s="6"/>
      <c r="QHF38" s="6"/>
      <c r="QHG38" s="6"/>
      <c r="QHH38" s="6"/>
      <c r="QHI38" s="6"/>
      <c r="QHJ38" s="6"/>
      <c r="QHK38" s="6"/>
      <c r="QHL38" s="6"/>
      <c r="QHM38" s="6"/>
      <c r="QHN38" s="6"/>
      <c r="QHO38" s="6"/>
      <c r="QHP38" s="6"/>
      <c r="QHQ38" s="6"/>
      <c r="QHR38" s="6"/>
      <c r="QHS38" s="6"/>
      <c r="QHT38" s="6"/>
      <c r="QHU38" s="6"/>
      <c r="QHV38" s="6"/>
      <c r="QHW38" s="6"/>
      <c r="QHX38" s="6"/>
      <c r="QHY38" s="6"/>
      <c r="QHZ38" s="6"/>
      <c r="QIA38" s="6"/>
      <c r="QIB38" s="6"/>
      <c r="QIC38" s="6"/>
      <c r="QID38" s="6"/>
      <c r="QIE38" s="6"/>
      <c r="QIF38" s="6"/>
      <c r="QIG38" s="6"/>
      <c r="QIH38" s="6"/>
      <c r="QII38" s="6"/>
      <c r="QIJ38" s="6"/>
      <c r="QIK38" s="6"/>
      <c r="QIL38" s="6"/>
      <c r="QIM38" s="6"/>
      <c r="QIN38" s="6"/>
      <c r="QIO38" s="6"/>
      <c r="QIP38" s="6"/>
      <c r="QIQ38" s="6"/>
      <c r="QIR38" s="6"/>
      <c r="QIS38" s="6"/>
      <c r="QIT38" s="6"/>
      <c r="QIU38" s="6"/>
      <c r="QIV38" s="6"/>
      <c r="QIW38" s="6"/>
      <c r="QIX38" s="6"/>
      <c r="QIY38" s="6"/>
      <c r="QIZ38" s="6"/>
      <c r="QJA38" s="6"/>
      <c r="QJB38" s="6"/>
      <c r="QJC38" s="6"/>
      <c r="QJD38" s="6"/>
      <c r="QJE38" s="6"/>
      <c r="QJF38" s="6"/>
      <c r="QJG38" s="6"/>
      <c r="QJH38" s="6"/>
      <c r="QJI38" s="6"/>
      <c r="QJJ38" s="6"/>
      <c r="QJK38" s="6"/>
      <c r="QJL38" s="6"/>
      <c r="QJM38" s="6"/>
      <c r="QJN38" s="6"/>
      <c r="QJO38" s="6"/>
      <c r="QJP38" s="6"/>
      <c r="QJQ38" s="6"/>
      <c r="QJR38" s="6"/>
      <c r="QJS38" s="6"/>
      <c r="QJT38" s="6"/>
      <c r="QJU38" s="6"/>
      <c r="QJV38" s="6"/>
      <c r="QJW38" s="6"/>
      <c r="QJX38" s="6"/>
      <c r="QJY38" s="6"/>
      <c r="QJZ38" s="6"/>
      <c r="QKA38" s="6"/>
      <c r="QKB38" s="6"/>
      <c r="QKC38" s="6"/>
      <c r="QKD38" s="6"/>
      <c r="QKE38" s="6"/>
      <c r="QKF38" s="6"/>
      <c r="QKG38" s="6"/>
      <c r="QKH38" s="6"/>
      <c r="QKI38" s="6"/>
      <c r="QKJ38" s="6"/>
      <c r="QKK38" s="6"/>
      <c r="QKL38" s="6"/>
      <c r="QKM38" s="6"/>
      <c r="QKN38" s="6"/>
      <c r="QKO38" s="6"/>
      <c r="QKP38" s="6"/>
      <c r="QKQ38" s="6"/>
      <c r="QKR38" s="6"/>
      <c r="QKS38" s="6"/>
      <c r="QKT38" s="6"/>
      <c r="QKU38" s="6"/>
      <c r="QKV38" s="6"/>
      <c r="QKW38" s="6"/>
      <c r="QKX38" s="6"/>
      <c r="QKY38" s="6"/>
      <c r="QKZ38" s="6"/>
      <c r="QLA38" s="6"/>
      <c r="QLB38" s="6"/>
      <c r="QLC38" s="6"/>
      <c r="QLD38" s="6"/>
      <c r="QLE38" s="6"/>
      <c r="QLF38" s="6"/>
      <c r="QLG38" s="6"/>
      <c r="QLH38" s="6"/>
      <c r="QLI38" s="6"/>
      <c r="QLJ38" s="6"/>
      <c r="QLK38" s="6"/>
      <c r="QLL38" s="6"/>
      <c r="QLM38" s="6"/>
      <c r="QLN38" s="6"/>
      <c r="QLO38" s="6"/>
      <c r="QLP38" s="6"/>
      <c r="QLQ38" s="6"/>
      <c r="QLR38" s="6"/>
      <c r="QLS38" s="6"/>
      <c r="QLT38" s="6"/>
      <c r="QLU38" s="6"/>
      <c r="QLV38" s="6"/>
      <c r="QLW38" s="6"/>
      <c r="QLX38" s="6"/>
      <c r="QLY38" s="6"/>
      <c r="QLZ38" s="6"/>
      <c r="QMA38" s="6"/>
      <c r="QMB38" s="6"/>
      <c r="QMC38" s="6"/>
      <c r="QMD38" s="6"/>
      <c r="QME38" s="6"/>
      <c r="QMF38" s="6"/>
      <c r="QMG38" s="6"/>
      <c r="QMH38" s="6"/>
      <c r="QMI38" s="6"/>
      <c r="QMJ38" s="6"/>
      <c r="QMK38" s="6"/>
      <c r="QML38" s="6"/>
      <c r="QMM38" s="6"/>
      <c r="QMN38" s="6"/>
      <c r="QMO38" s="6"/>
      <c r="QMP38" s="6"/>
      <c r="QMQ38" s="6"/>
      <c r="QMR38" s="6"/>
      <c r="QMS38" s="6"/>
      <c r="QMT38" s="6"/>
      <c r="QMU38" s="6"/>
      <c r="QMV38" s="6"/>
      <c r="QMW38" s="6"/>
      <c r="QMX38" s="6"/>
      <c r="QMY38" s="6"/>
      <c r="QMZ38" s="6"/>
      <c r="QNA38" s="6"/>
      <c r="QNB38" s="6"/>
      <c r="QNC38" s="6"/>
      <c r="QND38" s="6"/>
      <c r="QNE38" s="6"/>
      <c r="QNF38" s="6"/>
      <c r="QNG38" s="6"/>
      <c r="QNH38" s="6"/>
      <c r="QNI38" s="6"/>
      <c r="QNJ38" s="6"/>
      <c r="QNK38" s="6"/>
      <c r="QNL38" s="6"/>
      <c r="QNM38" s="6"/>
      <c r="QNN38" s="6"/>
      <c r="QNO38" s="6"/>
      <c r="QNP38" s="6"/>
      <c r="QNQ38" s="6"/>
      <c r="QNR38" s="6"/>
      <c r="QNS38" s="6"/>
      <c r="QNT38" s="6"/>
      <c r="QNU38" s="6"/>
      <c r="QNV38" s="6"/>
      <c r="QNW38" s="6"/>
      <c r="QNX38" s="6"/>
      <c r="QNY38" s="6"/>
      <c r="QNZ38" s="6"/>
      <c r="QOA38" s="6"/>
      <c r="QOB38" s="6"/>
      <c r="QOC38" s="6"/>
      <c r="QOD38" s="6"/>
      <c r="QOE38" s="6"/>
      <c r="QOF38" s="6"/>
      <c r="QOG38" s="6"/>
      <c r="QOH38" s="6"/>
      <c r="QOI38" s="6"/>
      <c r="QOJ38" s="6"/>
      <c r="QOK38" s="6"/>
      <c r="QOL38" s="6"/>
      <c r="QOM38" s="6"/>
      <c r="QON38" s="6"/>
      <c r="QOO38" s="6"/>
      <c r="QOP38" s="6"/>
      <c r="QOQ38" s="6"/>
      <c r="QOR38" s="6"/>
      <c r="QOS38" s="6"/>
      <c r="QOT38" s="6"/>
      <c r="QOU38" s="6"/>
      <c r="QOV38" s="6"/>
      <c r="QOW38" s="6"/>
      <c r="QOX38" s="6"/>
      <c r="QOY38" s="6"/>
      <c r="QOZ38" s="6"/>
      <c r="QPA38" s="6"/>
      <c r="QPB38" s="6"/>
      <c r="QPC38" s="6"/>
      <c r="QPD38" s="6"/>
      <c r="QPE38" s="6"/>
      <c r="QPF38" s="6"/>
      <c r="QPG38" s="6"/>
      <c r="QPH38" s="6"/>
      <c r="QPI38" s="6"/>
      <c r="QPJ38" s="6"/>
      <c r="QPK38" s="6"/>
      <c r="QPL38" s="6"/>
      <c r="QPM38" s="6"/>
      <c r="QPN38" s="6"/>
      <c r="QPO38" s="6"/>
      <c r="QPP38" s="6"/>
      <c r="QPQ38" s="6"/>
      <c r="QPR38" s="6"/>
      <c r="QPS38" s="6"/>
      <c r="QPT38" s="6"/>
      <c r="QPU38" s="6"/>
      <c r="QPV38" s="6"/>
      <c r="QPW38" s="6"/>
      <c r="QPX38" s="6"/>
      <c r="QPY38" s="6"/>
      <c r="QPZ38" s="6"/>
      <c r="QQA38" s="6"/>
      <c r="QQB38" s="6"/>
      <c r="QQC38" s="6"/>
      <c r="QQD38" s="6"/>
      <c r="QQE38" s="6"/>
      <c r="QQF38" s="6"/>
      <c r="QQG38" s="6"/>
      <c r="QQH38" s="6"/>
      <c r="QQI38" s="6"/>
      <c r="QQJ38" s="6"/>
      <c r="QQK38" s="6"/>
      <c r="QQL38" s="6"/>
      <c r="QQM38" s="6"/>
      <c r="QQN38" s="6"/>
      <c r="QQO38" s="6"/>
      <c r="QQP38" s="6"/>
      <c r="QQQ38" s="6"/>
      <c r="QQR38" s="6"/>
      <c r="QQS38" s="6"/>
      <c r="QQT38" s="6"/>
      <c r="QQU38" s="6"/>
      <c r="QQV38" s="6"/>
      <c r="QQW38" s="6"/>
      <c r="QQX38" s="6"/>
      <c r="QQY38" s="6"/>
      <c r="QQZ38" s="6"/>
      <c r="QRA38" s="6"/>
      <c r="QRB38" s="6"/>
      <c r="QRC38" s="6"/>
      <c r="QRD38" s="6"/>
      <c r="QRE38" s="6"/>
      <c r="QRF38" s="6"/>
      <c r="QRG38" s="6"/>
      <c r="QRH38" s="6"/>
      <c r="QRI38" s="6"/>
      <c r="QRJ38" s="6"/>
      <c r="QRK38" s="6"/>
      <c r="QRL38" s="6"/>
      <c r="QRM38" s="6"/>
      <c r="QRN38" s="6"/>
      <c r="QRO38" s="6"/>
      <c r="QRP38" s="6"/>
      <c r="QRQ38" s="6"/>
      <c r="QRR38" s="6"/>
      <c r="QRS38" s="6"/>
      <c r="QRT38" s="6"/>
      <c r="QRU38" s="6"/>
      <c r="QRV38" s="6"/>
      <c r="QRW38" s="6"/>
      <c r="QRX38" s="6"/>
      <c r="QRY38" s="6"/>
      <c r="QRZ38" s="6"/>
      <c r="QSA38" s="6"/>
      <c r="QSB38" s="6"/>
      <c r="QSC38" s="6"/>
      <c r="QSD38" s="6"/>
      <c r="QSE38" s="6"/>
      <c r="QSF38" s="6"/>
      <c r="QSG38" s="6"/>
      <c r="QSH38" s="6"/>
      <c r="QSI38" s="6"/>
      <c r="QSJ38" s="6"/>
      <c r="QSK38" s="6"/>
      <c r="QSL38" s="6"/>
      <c r="QSM38" s="6"/>
      <c r="QSN38" s="6"/>
      <c r="QSO38" s="6"/>
      <c r="QSP38" s="6"/>
      <c r="QSQ38" s="6"/>
      <c r="QSR38" s="6"/>
      <c r="QSS38" s="6"/>
      <c r="QST38" s="6"/>
      <c r="QSU38" s="6"/>
      <c r="QSV38" s="6"/>
      <c r="QSW38" s="6"/>
      <c r="QSX38" s="6"/>
      <c r="QSY38" s="6"/>
      <c r="QSZ38" s="6"/>
      <c r="QTA38" s="6"/>
      <c r="QTB38" s="6"/>
      <c r="QTC38" s="6"/>
      <c r="QTD38" s="6"/>
      <c r="QTE38" s="6"/>
      <c r="QTF38" s="6"/>
      <c r="QTG38" s="6"/>
      <c r="QTH38" s="6"/>
      <c r="QTI38" s="6"/>
      <c r="QTJ38" s="6"/>
      <c r="QTK38" s="6"/>
      <c r="QTL38" s="6"/>
      <c r="QTM38" s="6"/>
      <c r="QTN38" s="6"/>
      <c r="QTO38" s="6"/>
      <c r="QTP38" s="6"/>
      <c r="QTQ38" s="6"/>
      <c r="QTR38" s="6"/>
      <c r="QTS38" s="6"/>
      <c r="QTT38" s="6"/>
      <c r="QTU38" s="6"/>
      <c r="QTV38" s="6"/>
      <c r="QTW38" s="6"/>
      <c r="QTX38" s="6"/>
      <c r="QTY38" s="6"/>
      <c r="QTZ38" s="6"/>
      <c r="QUA38" s="6"/>
      <c r="QUB38" s="6"/>
      <c r="QUC38" s="6"/>
      <c r="QUD38" s="6"/>
      <c r="QUE38" s="6"/>
      <c r="QUF38" s="6"/>
      <c r="QUG38" s="6"/>
      <c r="QUH38" s="6"/>
      <c r="QUI38" s="6"/>
      <c r="QUJ38" s="6"/>
      <c r="QUK38" s="6"/>
      <c r="QUL38" s="6"/>
      <c r="QUM38" s="6"/>
      <c r="QUN38" s="6"/>
      <c r="QUO38" s="6"/>
      <c r="QUP38" s="6"/>
      <c r="QUQ38" s="6"/>
      <c r="QUR38" s="6"/>
      <c r="QUS38" s="6"/>
      <c r="QUT38" s="6"/>
      <c r="QUU38" s="6"/>
      <c r="QUV38" s="6"/>
      <c r="QUW38" s="6"/>
      <c r="QUX38" s="6"/>
      <c r="QUY38" s="6"/>
      <c r="QUZ38" s="6"/>
      <c r="QVA38" s="6"/>
      <c r="QVB38" s="6"/>
      <c r="QVC38" s="6"/>
      <c r="QVD38" s="6"/>
      <c r="QVE38" s="6"/>
      <c r="QVF38" s="6"/>
      <c r="QVG38" s="6"/>
      <c r="QVH38" s="6"/>
      <c r="QVI38" s="6"/>
      <c r="QVJ38" s="6"/>
      <c r="QVK38" s="6"/>
      <c r="QVL38" s="6"/>
      <c r="QVM38" s="6"/>
      <c r="QVN38" s="6"/>
      <c r="QVO38" s="6"/>
      <c r="QVP38" s="6"/>
      <c r="QVQ38" s="6"/>
      <c r="QVR38" s="6"/>
      <c r="QVS38" s="6"/>
      <c r="QVT38" s="6"/>
      <c r="QVU38" s="6"/>
      <c r="QVV38" s="6"/>
      <c r="QVW38" s="6"/>
      <c r="QVX38" s="6"/>
      <c r="QVY38" s="6"/>
      <c r="QVZ38" s="6"/>
      <c r="QWA38" s="6"/>
      <c r="QWB38" s="6"/>
      <c r="QWC38" s="6"/>
      <c r="QWD38" s="6"/>
      <c r="QWE38" s="6"/>
      <c r="QWF38" s="6"/>
      <c r="QWG38" s="6"/>
      <c r="QWH38" s="6"/>
      <c r="QWI38" s="6"/>
      <c r="QWJ38" s="6"/>
      <c r="QWK38" s="6"/>
      <c r="QWL38" s="6"/>
      <c r="QWM38" s="6"/>
      <c r="QWN38" s="6"/>
      <c r="QWO38" s="6"/>
      <c r="QWP38" s="6"/>
      <c r="QWQ38" s="6"/>
      <c r="QWR38" s="6"/>
      <c r="QWS38" s="6"/>
      <c r="QWT38" s="6"/>
      <c r="QWU38" s="6"/>
      <c r="QWV38" s="6"/>
      <c r="QWW38" s="6"/>
      <c r="QWX38" s="6"/>
      <c r="QWY38" s="6"/>
      <c r="QWZ38" s="6"/>
      <c r="QXA38" s="6"/>
      <c r="QXB38" s="6"/>
      <c r="QXC38" s="6"/>
      <c r="QXD38" s="6"/>
      <c r="QXE38" s="6"/>
      <c r="QXF38" s="6"/>
      <c r="QXG38" s="6"/>
      <c r="QXH38" s="6"/>
      <c r="QXI38" s="6"/>
      <c r="QXJ38" s="6"/>
      <c r="QXK38" s="6"/>
      <c r="QXL38" s="6"/>
      <c r="QXM38" s="6"/>
      <c r="QXN38" s="6"/>
      <c r="QXO38" s="6"/>
      <c r="QXP38" s="6"/>
      <c r="QXQ38" s="6"/>
      <c r="QXR38" s="6"/>
      <c r="QXS38" s="6"/>
      <c r="QXT38" s="6"/>
      <c r="QXU38" s="6"/>
      <c r="QXV38" s="6"/>
      <c r="QXW38" s="6"/>
      <c r="QXX38" s="6"/>
      <c r="QXY38" s="6"/>
      <c r="QXZ38" s="6"/>
      <c r="QYA38" s="6"/>
      <c r="QYB38" s="6"/>
      <c r="QYC38" s="6"/>
      <c r="QYD38" s="6"/>
      <c r="QYE38" s="6"/>
      <c r="QYF38" s="6"/>
      <c r="QYG38" s="6"/>
      <c r="QYH38" s="6"/>
      <c r="QYI38" s="6"/>
      <c r="QYJ38" s="6"/>
      <c r="QYK38" s="6"/>
      <c r="QYL38" s="6"/>
      <c r="QYM38" s="6"/>
      <c r="QYN38" s="6"/>
      <c r="QYO38" s="6"/>
      <c r="QYP38" s="6"/>
      <c r="QYQ38" s="6"/>
      <c r="QYR38" s="6"/>
      <c r="QYS38" s="6"/>
      <c r="QYT38" s="6"/>
      <c r="QYU38" s="6"/>
      <c r="QYV38" s="6"/>
      <c r="QYW38" s="6"/>
      <c r="QYX38" s="6"/>
      <c r="QYY38" s="6"/>
      <c r="QYZ38" s="6"/>
      <c r="QZA38" s="6"/>
      <c r="QZB38" s="6"/>
      <c r="QZC38" s="6"/>
      <c r="QZD38" s="6"/>
      <c r="QZE38" s="6"/>
      <c r="QZF38" s="6"/>
      <c r="QZG38" s="6"/>
      <c r="QZH38" s="6"/>
      <c r="QZI38" s="6"/>
      <c r="QZJ38" s="6"/>
      <c r="QZK38" s="6"/>
      <c r="QZL38" s="6"/>
      <c r="QZM38" s="6"/>
      <c r="QZN38" s="6"/>
      <c r="QZO38" s="6"/>
      <c r="QZP38" s="6"/>
      <c r="QZQ38" s="6"/>
      <c r="QZR38" s="6"/>
      <c r="QZS38" s="6"/>
      <c r="QZT38" s="6"/>
      <c r="QZU38" s="6"/>
      <c r="QZV38" s="6"/>
      <c r="QZW38" s="6"/>
      <c r="QZX38" s="6"/>
      <c r="QZY38" s="6"/>
      <c r="QZZ38" s="6"/>
      <c r="RAA38" s="6"/>
      <c r="RAB38" s="6"/>
      <c r="RAC38" s="6"/>
      <c r="RAD38" s="6"/>
      <c r="RAE38" s="6"/>
      <c r="RAF38" s="6"/>
      <c r="RAG38" s="6"/>
      <c r="RAH38" s="6"/>
      <c r="RAI38" s="6"/>
      <c r="RAJ38" s="6"/>
      <c r="RAK38" s="6"/>
      <c r="RAL38" s="6"/>
      <c r="RAM38" s="6"/>
      <c r="RAN38" s="6"/>
      <c r="RAO38" s="6"/>
      <c r="RAP38" s="6"/>
      <c r="RAQ38" s="6"/>
      <c r="RAR38" s="6"/>
      <c r="RAS38" s="6"/>
      <c r="RAT38" s="6"/>
      <c r="RAU38" s="6"/>
      <c r="RAV38" s="6"/>
      <c r="RAW38" s="6"/>
      <c r="RAX38" s="6"/>
      <c r="RAY38" s="6"/>
      <c r="RAZ38" s="6"/>
      <c r="RBA38" s="6"/>
      <c r="RBB38" s="6"/>
      <c r="RBC38" s="6"/>
      <c r="RBD38" s="6"/>
      <c r="RBE38" s="6"/>
      <c r="RBF38" s="6"/>
      <c r="RBG38" s="6"/>
      <c r="RBH38" s="6"/>
      <c r="RBI38" s="6"/>
      <c r="RBJ38" s="6"/>
      <c r="RBK38" s="6"/>
      <c r="RBL38" s="6"/>
      <c r="RBM38" s="6"/>
      <c r="RBN38" s="6"/>
      <c r="RBO38" s="6"/>
      <c r="RBP38" s="6"/>
      <c r="RBQ38" s="6"/>
      <c r="RBR38" s="6"/>
      <c r="RBS38" s="6"/>
      <c r="RBT38" s="6"/>
      <c r="RBU38" s="6"/>
      <c r="RBV38" s="6"/>
      <c r="RBW38" s="6"/>
      <c r="RBX38" s="6"/>
      <c r="RBY38" s="6"/>
      <c r="RBZ38" s="6"/>
      <c r="RCA38" s="6"/>
      <c r="RCB38" s="6"/>
      <c r="RCC38" s="6"/>
      <c r="RCD38" s="6"/>
      <c r="RCE38" s="6"/>
      <c r="RCF38" s="6"/>
      <c r="RCG38" s="6"/>
      <c r="RCH38" s="6"/>
      <c r="RCI38" s="6"/>
      <c r="RCJ38" s="6"/>
      <c r="RCK38" s="6"/>
      <c r="RCL38" s="6"/>
      <c r="RCM38" s="6"/>
      <c r="RCN38" s="6"/>
      <c r="RCO38" s="6"/>
      <c r="RCP38" s="6"/>
      <c r="RCQ38" s="6"/>
      <c r="RCR38" s="6"/>
      <c r="RCS38" s="6"/>
      <c r="RCT38" s="6"/>
      <c r="RCU38" s="6"/>
      <c r="RCV38" s="6"/>
      <c r="RCW38" s="6"/>
      <c r="RCX38" s="6"/>
      <c r="RCY38" s="6"/>
      <c r="RCZ38" s="6"/>
      <c r="RDA38" s="6"/>
      <c r="RDB38" s="6"/>
      <c r="RDC38" s="6"/>
      <c r="RDD38" s="6"/>
      <c r="RDE38" s="6"/>
      <c r="RDF38" s="6"/>
      <c r="RDG38" s="6"/>
      <c r="RDH38" s="6"/>
      <c r="RDI38" s="6"/>
      <c r="RDJ38" s="6"/>
      <c r="RDK38" s="6"/>
      <c r="RDL38" s="6"/>
      <c r="RDM38" s="6"/>
      <c r="RDN38" s="6"/>
      <c r="RDO38" s="6"/>
      <c r="RDP38" s="6"/>
      <c r="RDQ38" s="6"/>
      <c r="RDR38" s="6"/>
      <c r="RDS38" s="6"/>
      <c r="RDT38" s="6"/>
      <c r="RDU38" s="6"/>
      <c r="RDV38" s="6"/>
      <c r="RDW38" s="6"/>
      <c r="RDX38" s="6"/>
      <c r="RDY38" s="6"/>
      <c r="RDZ38" s="6"/>
      <c r="REA38" s="6"/>
      <c r="REB38" s="6"/>
      <c r="REC38" s="6"/>
      <c r="RED38" s="6"/>
      <c r="REE38" s="6"/>
      <c r="REF38" s="6"/>
      <c r="REG38" s="6"/>
      <c r="REH38" s="6"/>
      <c r="REI38" s="6"/>
      <c r="REJ38" s="6"/>
      <c r="REK38" s="6"/>
      <c r="REL38" s="6"/>
      <c r="REM38" s="6"/>
      <c r="REN38" s="6"/>
      <c r="REO38" s="6"/>
      <c r="REP38" s="6"/>
      <c r="REQ38" s="6"/>
      <c r="RER38" s="6"/>
      <c r="RES38" s="6"/>
      <c r="RET38" s="6"/>
      <c r="REU38" s="6"/>
      <c r="REV38" s="6"/>
      <c r="REW38" s="6"/>
      <c r="REX38" s="6"/>
      <c r="REY38" s="6"/>
      <c r="REZ38" s="6"/>
      <c r="RFA38" s="6"/>
      <c r="RFB38" s="6"/>
      <c r="RFC38" s="6"/>
      <c r="RFD38" s="6"/>
      <c r="RFE38" s="6"/>
      <c r="RFF38" s="6"/>
      <c r="RFG38" s="6"/>
      <c r="RFH38" s="6"/>
      <c r="RFI38" s="6"/>
      <c r="RFJ38" s="6"/>
      <c r="RFK38" s="6"/>
      <c r="RFL38" s="6"/>
      <c r="RFM38" s="6"/>
      <c r="RFN38" s="6"/>
      <c r="RFO38" s="6"/>
      <c r="RFP38" s="6"/>
      <c r="RFQ38" s="6"/>
      <c r="RFR38" s="6"/>
      <c r="RFS38" s="6"/>
      <c r="RFT38" s="6"/>
      <c r="RFU38" s="6"/>
      <c r="RFV38" s="6"/>
      <c r="RFW38" s="6"/>
      <c r="RFX38" s="6"/>
      <c r="RFY38" s="6"/>
      <c r="RFZ38" s="6"/>
      <c r="RGA38" s="6"/>
      <c r="RGB38" s="6"/>
      <c r="RGC38" s="6"/>
      <c r="RGD38" s="6"/>
      <c r="RGE38" s="6"/>
      <c r="RGF38" s="6"/>
      <c r="RGG38" s="6"/>
      <c r="RGH38" s="6"/>
      <c r="RGI38" s="6"/>
      <c r="RGJ38" s="6"/>
      <c r="RGK38" s="6"/>
      <c r="RGL38" s="6"/>
      <c r="RGM38" s="6"/>
      <c r="RGN38" s="6"/>
      <c r="RGO38" s="6"/>
      <c r="RGP38" s="6"/>
      <c r="RGQ38" s="6"/>
      <c r="RGR38" s="6"/>
      <c r="RGS38" s="6"/>
      <c r="RGT38" s="6"/>
      <c r="RGU38" s="6"/>
      <c r="RGV38" s="6"/>
      <c r="RGW38" s="6"/>
      <c r="RGX38" s="6"/>
      <c r="RGY38" s="6"/>
      <c r="RGZ38" s="6"/>
      <c r="RHA38" s="6"/>
      <c r="RHB38" s="6"/>
      <c r="RHC38" s="6"/>
      <c r="RHD38" s="6"/>
      <c r="RHE38" s="6"/>
      <c r="RHF38" s="6"/>
      <c r="RHG38" s="6"/>
      <c r="RHH38" s="6"/>
      <c r="RHI38" s="6"/>
      <c r="RHJ38" s="6"/>
      <c r="RHK38" s="6"/>
      <c r="RHL38" s="6"/>
      <c r="RHM38" s="6"/>
      <c r="RHN38" s="6"/>
      <c r="RHO38" s="6"/>
      <c r="RHP38" s="6"/>
      <c r="RHQ38" s="6"/>
      <c r="RHR38" s="6"/>
      <c r="RHS38" s="6"/>
      <c r="RHT38" s="6"/>
      <c r="RHU38" s="6"/>
      <c r="RHV38" s="6"/>
      <c r="RHW38" s="6"/>
      <c r="RHX38" s="6"/>
      <c r="RHY38" s="6"/>
      <c r="RHZ38" s="6"/>
      <c r="RIA38" s="6"/>
      <c r="RIB38" s="6"/>
      <c r="RIC38" s="6"/>
      <c r="RID38" s="6"/>
      <c r="RIE38" s="6"/>
      <c r="RIF38" s="6"/>
      <c r="RIG38" s="6"/>
      <c r="RIH38" s="6"/>
      <c r="RII38" s="6"/>
      <c r="RIJ38" s="6"/>
      <c r="RIK38" s="6"/>
      <c r="RIL38" s="6"/>
      <c r="RIM38" s="6"/>
      <c r="RIN38" s="6"/>
      <c r="RIO38" s="6"/>
      <c r="RIP38" s="6"/>
      <c r="RIQ38" s="6"/>
      <c r="RIR38" s="6"/>
      <c r="RIS38" s="6"/>
      <c r="RIT38" s="6"/>
      <c r="RIU38" s="6"/>
      <c r="RIV38" s="6"/>
      <c r="RIW38" s="6"/>
      <c r="RIX38" s="6"/>
      <c r="RIY38" s="6"/>
      <c r="RIZ38" s="6"/>
      <c r="RJA38" s="6"/>
      <c r="RJB38" s="6"/>
      <c r="RJC38" s="6"/>
      <c r="RJD38" s="6"/>
      <c r="RJE38" s="6"/>
      <c r="RJF38" s="6"/>
      <c r="RJG38" s="6"/>
      <c r="RJH38" s="6"/>
      <c r="RJI38" s="6"/>
      <c r="RJJ38" s="6"/>
      <c r="RJK38" s="6"/>
      <c r="RJL38" s="6"/>
      <c r="RJM38" s="6"/>
      <c r="RJN38" s="6"/>
      <c r="RJO38" s="6"/>
      <c r="RJP38" s="6"/>
      <c r="RJQ38" s="6"/>
      <c r="RJR38" s="6"/>
      <c r="RJS38" s="6"/>
      <c r="RJT38" s="6"/>
      <c r="RJU38" s="6"/>
      <c r="RJV38" s="6"/>
      <c r="RJW38" s="6"/>
      <c r="RJX38" s="6"/>
      <c r="RJY38" s="6"/>
      <c r="RJZ38" s="6"/>
      <c r="RKA38" s="6"/>
      <c r="RKB38" s="6"/>
      <c r="RKC38" s="6"/>
      <c r="RKD38" s="6"/>
      <c r="RKE38" s="6"/>
      <c r="RKF38" s="6"/>
      <c r="RKG38" s="6"/>
      <c r="RKH38" s="6"/>
      <c r="RKI38" s="6"/>
      <c r="RKJ38" s="6"/>
      <c r="RKK38" s="6"/>
      <c r="RKL38" s="6"/>
      <c r="RKM38" s="6"/>
      <c r="RKN38" s="6"/>
      <c r="RKO38" s="6"/>
      <c r="RKP38" s="6"/>
      <c r="RKQ38" s="6"/>
      <c r="RKR38" s="6"/>
      <c r="RKS38" s="6"/>
      <c r="RKT38" s="6"/>
      <c r="RKU38" s="6"/>
      <c r="RKV38" s="6"/>
      <c r="RKW38" s="6"/>
      <c r="RKX38" s="6"/>
      <c r="RKY38" s="6"/>
      <c r="RKZ38" s="6"/>
      <c r="RLA38" s="6"/>
      <c r="RLB38" s="6"/>
      <c r="RLC38" s="6"/>
      <c r="RLD38" s="6"/>
      <c r="RLE38" s="6"/>
      <c r="RLF38" s="6"/>
      <c r="RLG38" s="6"/>
      <c r="RLH38" s="6"/>
      <c r="RLI38" s="6"/>
      <c r="RLJ38" s="6"/>
      <c r="RLK38" s="6"/>
      <c r="RLL38" s="6"/>
      <c r="RLM38" s="6"/>
      <c r="RLN38" s="6"/>
      <c r="RLO38" s="6"/>
      <c r="RLP38" s="6"/>
      <c r="RLQ38" s="6"/>
      <c r="RLR38" s="6"/>
      <c r="RLS38" s="6"/>
      <c r="RLT38" s="6"/>
      <c r="RLU38" s="6"/>
      <c r="RLV38" s="6"/>
      <c r="RLW38" s="6"/>
      <c r="RLX38" s="6"/>
      <c r="RLY38" s="6"/>
      <c r="RLZ38" s="6"/>
      <c r="RMA38" s="6"/>
      <c r="RMB38" s="6"/>
      <c r="RMC38" s="6"/>
      <c r="RMD38" s="6"/>
      <c r="RME38" s="6"/>
      <c r="RMF38" s="6"/>
      <c r="RMG38" s="6"/>
      <c r="RMH38" s="6"/>
      <c r="RMI38" s="6"/>
      <c r="RMJ38" s="6"/>
      <c r="RMK38" s="6"/>
      <c r="RML38" s="6"/>
      <c r="RMM38" s="6"/>
      <c r="RMN38" s="6"/>
      <c r="RMO38" s="6"/>
      <c r="RMP38" s="6"/>
      <c r="RMQ38" s="6"/>
      <c r="RMR38" s="6"/>
      <c r="RMS38" s="6"/>
      <c r="RMT38" s="6"/>
      <c r="RMU38" s="6"/>
      <c r="RMV38" s="6"/>
      <c r="RMW38" s="6"/>
      <c r="RMX38" s="6"/>
      <c r="RMY38" s="6"/>
      <c r="RMZ38" s="6"/>
      <c r="RNA38" s="6"/>
      <c r="RNB38" s="6"/>
      <c r="RNC38" s="6"/>
      <c r="RND38" s="6"/>
      <c r="RNE38" s="6"/>
      <c r="RNF38" s="6"/>
      <c r="RNG38" s="6"/>
      <c r="RNH38" s="6"/>
      <c r="RNI38" s="6"/>
      <c r="RNJ38" s="6"/>
      <c r="RNK38" s="6"/>
      <c r="RNL38" s="6"/>
      <c r="RNM38" s="6"/>
      <c r="RNN38" s="6"/>
      <c r="RNO38" s="6"/>
      <c r="RNP38" s="6"/>
      <c r="RNQ38" s="6"/>
      <c r="RNR38" s="6"/>
      <c r="RNS38" s="6"/>
      <c r="RNT38" s="6"/>
      <c r="RNU38" s="6"/>
      <c r="RNV38" s="6"/>
      <c r="RNW38" s="6"/>
      <c r="RNX38" s="6"/>
      <c r="RNY38" s="6"/>
      <c r="RNZ38" s="6"/>
      <c r="ROA38" s="6"/>
      <c r="ROB38" s="6"/>
      <c r="ROC38" s="6"/>
      <c r="ROD38" s="6"/>
      <c r="ROE38" s="6"/>
      <c r="ROF38" s="6"/>
      <c r="ROG38" s="6"/>
      <c r="ROH38" s="6"/>
      <c r="ROI38" s="6"/>
      <c r="ROJ38" s="6"/>
      <c r="ROK38" s="6"/>
      <c r="ROL38" s="6"/>
      <c r="ROM38" s="6"/>
      <c r="RON38" s="6"/>
      <c r="ROO38" s="6"/>
      <c r="ROP38" s="6"/>
      <c r="ROQ38" s="6"/>
      <c r="ROR38" s="6"/>
      <c r="ROS38" s="6"/>
      <c r="ROT38" s="6"/>
      <c r="ROU38" s="6"/>
      <c r="ROV38" s="6"/>
      <c r="ROW38" s="6"/>
      <c r="ROX38" s="6"/>
      <c r="ROY38" s="6"/>
      <c r="ROZ38" s="6"/>
      <c r="RPA38" s="6"/>
      <c r="RPB38" s="6"/>
      <c r="RPC38" s="6"/>
      <c r="RPD38" s="6"/>
      <c r="RPE38" s="6"/>
      <c r="RPF38" s="6"/>
      <c r="RPG38" s="6"/>
      <c r="RPH38" s="6"/>
      <c r="RPI38" s="6"/>
      <c r="RPJ38" s="6"/>
      <c r="RPK38" s="6"/>
      <c r="RPL38" s="6"/>
      <c r="RPM38" s="6"/>
      <c r="RPN38" s="6"/>
      <c r="RPO38" s="6"/>
      <c r="RPP38" s="6"/>
      <c r="RPQ38" s="6"/>
      <c r="RPR38" s="6"/>
      <c r="RPS38" s="6"/>
      <c r="RPT38" s="6"/>
      <c r="RPU38" s="6"/>
      <c r="RPV38" s="6"/>
      <c r="RPW38" s="6"/>
      <c r="RPX38" s="6"/>
      <c r="RPY38" s="6"/>
      <c r="RPZ38" s="6"/>
      <c r="RQA38" s="6"/>
      <c r="RQB38" s="6"/>
      <c r="RQC38" s="6"/>
      <c r="RQD38" s="6"/>
      <c r="RQE38" s="6"/>
      <c r="RQF38" s="6"/>
      <c r="RQG38" s="6"/>
      <c r="RQH38" s="6"/>
      <c r="RQI38" s="6"/>
      <c r="RQJ38" s="6"/>
      <c r="RQK38" s="6"/>
      <c r="RQL38" s="6"/>
      <c r="RQM38" s="6"/>
      <c r="RQN38" s="6"/>
      <c r="RQO38" s="6"/>
      <c r="RQP38" s="6"/>
      <c r="RQQ38" s="6"/>
      <c r="RQR38" s="6"/>
      <c r="RQS38" s="6"/>
      <c r="RQT38" s="6"/>
      <c r="RQU38" s="6"/>
      <c r="RQV38" s="6"/>
      <c r="RQW38" s="6"/>
      <c r="RQX38" s="6"/>
      <c r="RQY38" s="6"/>
      <c r="RQZ38" s="6"/>
      <c r="RRA38" s="6"/>
      <c r="RRB38" s="6"/>
      <c r="RRC38" s="6"/>
      <c r="RRD38" s="6"/>
      <c r="RRE38" s="6"/>
      <c r="RRF38" s="6"/>
      <c r="RRG38" s="6"/>
      <c r="RRH38" s="6"/>
      <c r="RRI38" s="6"/>
      <c r="RRJ38" s="6"/>
      <c r="RRK38" s="6"/>
      <c r="RRL38" s="6"/>
      <c r="RRM38" s="6"/>
      <c r="RRN38" s="6"/>
      <c r="RRO38" s="6"/>
      <c r="RRP38" s="6"/>
      <c r="RRQ38" s="6"/>
      <c r="RRR38" s="6"/>
      <c r="RRS38" s="6"/>
      <c r="RRT38" s="6"/>
      <c r="RRU38" s="6"/>
      <c r="RRV38" s="6"/>
      <c r="RRW38" s="6"/>
      <c r="RRX38" s="6"/>
      <c r="RRY38" s="6"/>
      <c r="RRZ38" s="6"/>
      <c r="RSA38" s="6"/>
      <c r="RSB38" s="6"/>
      <c r="RSC38" s="6"/>
      <c r="RSD38" s="6"/>
      <c r="RSE38" s="6"/>
      <c r="RSF38" s="6"/>
      <c r="RSG38" s="6"/>
      <c r="RSH38" s="6"/>
      <c r="RSI38" s="6"/>
      <c r="RSJ38" s="6"/>
      <c r="RSK38" s="6"/>
      <c r="RSL38" s="6"/>
      <c r="RSM38" s="6"/>
      <c r="RSN38" s="6"/>
      <c r="RSO38" s="6"/>
      <c r="RSP38" s="6"/>
      <c r="RSQ38" s="6"/>
      <c r="RSR38" s="6"/>
      <c r="RSS38" s="6"/>
      <c r="RST38" s="6"/>
      <c r="RSU38" s="6"/>
      <c r="RSV38" s="6"/>
      <c r="RSW38" s="6"/>
      <c r="RSX38" s="6"/>
      <c r="RSY38" s="6"/>
      <c r="RSZ38" s="6"/>
      <c r="RTA38" s="6"/>
      <c r="RTB38" s="6"/>
      <c r="RTC38" s="6"/>
      <c r="RTD38" s="6"/>
      <c r="RTE38" s="6"/>
      <c r="RTF38" s="6"/>
      <c r="RTG38" s="6"/>
      <c r="RTH38" s="6"/>
      <c r="RTI38" s="6"/>
      <c r="RTJ38" s="6"/>
      <c r="RTK38" s="6"/>
      <c r="RTL38" s="6"/>
      <c r="RTM38" s="6"/>
      <c r="RTN38" s="6"/>
      <c r="RTO38" s="6"/>
      <c r="RTP38" s="6"/>
      <c r="RTQ38" s="6"/>
      <c r="RTR38" s="6"/>
      <c r="RTS38" s="6"/>
      <c r="RTT38" s="6"/>
      <c r="RTU38" s="6"/>
      <c r="RTV38" s="6"/>
      <c r="RTW38" s="6"/>
      <c r="RTX38" s="6"/>
      <c r="RTY38" s="6"/>
      <c r="RTZ38" s="6"/>
      <c r="RUA38" s="6"/>
      <c r="RUB38" s="6"/>
      <c r="RUC38" s="6"/>
      <c r="RUD38" s="6"/>
      <c r="RUE38" s="6"/>
      <c r="RUF38" s="6"/>
      <c r="RUG38" s="6"/>
      <c r="RUH38" s="6"/>
      <c r="RUI38" s="6"/>
      <c r="RUJ38" s="6"/>
      <c r="RUK38" s="6"/>
      <c r="RUL38" s="6"/>
      <c r="RUM38" s="6"/>
      <c r="RUN38" s="6"/>
      <c r="RUO38" s="6"/>
      <c r="RUP38" s="6"/>
      <c r="RUQ38" s="6"/>
      <c r="RUR38" s="6"/>
      <c r="RUS38" s="6"/>
      <c r="RUT38" s="6"/>
      <c r="RUU38" s="6"/>
      <c r="RUV38" s="6"/>
      <c r="RUW38" s="6"/>
      <c r="RUX38" s="6"/>
      <c r="RUY38" s="6"/>
      <c r="RUZ38" s="6"/>
      <c r="RVA38" s="6"/>
      <c r="RVB38" s="6"/>
      <c r="RVC38" s="6"/>
      <c r="RVD38" s="6"/>
      <c r="RVE38" s="6"/>
      <c r="RVF38" s="6"/>
      <c r="RVG38" s="6"/>
      <c r="RVH38" s="6"/>
      <c r="RVI38" s="6"/>
      <c r="RVJ38" s="6"/>
      <c r="RVK38" s="6"/>
      <c r="RVL38" s="6"/>
      <c r="RVM38" s="6"/>
      <c r="RVN38" s="6"/>
      <c r="RVO38" s="6"/>
      <c r="RVP38" s="6"/>
      <c r="RVQ38" s="6"/>
      <c r="RVR38" s="6"/>
      <c r="RVS38" s="6"/>
      <c r="RVT38" s="6"/>
      <c r="RVU38" s="6"/>
      <c r="RVV38" s="6"/>
      <c r="RVW38" s="6"/>
      <c r="RVX38" s="6"/>
      <c r="RVY38" s="6"/>
      <c r="RVZ38" s="6"/>
      <c r="RWA38" s="6"/>
      <c r="RWB38" s="6"/>
      <c r="RWC38" s="6"/>
      <c r="RWD38" s="6"/>
      <c r="RWE38" s="6"/>
      <c r="RWF38" s="6"/>
      <c r="RWG38" s="6"/>
      <c r="RWH38" s="6"/>
      <c r="RWI38" s="6"/>
      <c r="RWJ38" s="6"/>
      <c r="RWK38" s="6"/>
      <c r="RWL38" s="6"/>
      <c r="RWM38" s="6"/>
      <c r="RWN38" s="6"/>
      <c r="RWO38" s="6"/>
      <c r="RWP38" s="6"/>
      <c r="RWQ38" s="6"/>
      <c r="RWR38" s="6"/>
      <c r="RWS38" s="6"/>
      <c r="RWT38" s="6"/>
      <c r="RWU38" s="6"/>
      <c r="RWV38" s="6"/>
      <c r="RWW38" s="6"/>
      <c r="RWX38" s="6"/>
      <c r="RWY38" s="6"/>
      <c r="RWZ38" s="6"/>
      <c r="RXA38" s="6"/>
      <c r="RXB38" s="6"/>
      <c r="RXC38" s="6"/>
      <c r="RXD38" s="6"/>
      <c r="RXE38" s="6"/>
      <c r="RXF38" s="6"/>
      <c r="RXG38" s="6"/>
      <c r="RXH38" s="6"/>
      <c r="RXI38" s="6"/>
      <c r="RXJ38" s="6"/>
      <c r="RXK38" s="6"/>
      <c r="RXL38" s="6"/>
      <c r="RXM38" s="6"/>
      <c r="RXN38" s="6"/>
      <c r="RXO38" s="6"/>
      <c r="RXP38" s="6"/>
      <c r="RXQ38" s="6"/>
      <c r="RXR38" s="6"/>
      <c r="RXS38" s="6"/>
      <c r="RXT38" s="6"/>
      <c r="RXU38" s="6"/>
      <c r="RXV38" s="6"/>
      <c r="RXW38" s="6"/>
      <c r="RXX38" s="6"/>
      <c r="RXY38" s="6"/>
      <c r="RXZ38" s="6"/>
      <c r="RYA38" s="6"/>
      <c r="RYB38" s="6"/>
      <c r="RYC38" s="6"/>
      <c r="RYD38" s="6"/>
      <c r="RYE38" s="6"/>
      <c r="RYF38" s="6"/>
      <c r="RYG38" s="6"/>
      <c r="RYH38" s="6"/>
      <c r="RYI38" s="6"/>
      <c r="RYJ38" s="6"/>
      <c r="RYK38" s="6"/>
      <c r="RYL38" s="6"/>
      <c r="RYM38" s="6"/>
      <c r="RYN38" s="6"/>
      <c r="RYO38" s="6"/>
      <c r="RYP38" s="6"/>
      <c r="RYQ38" s="6"/>
      <c r="RYR38" s="6"/>
      <c r="RYS38" s="6"/>
      <c r="RYT38" s="6"/>
      <c r="RYU38" s="6"/>
      <c r="RYV38" s="6"/>
      <c r="RYW38" s="6"/>
      <c r="RYX38" s="6"/>
      <c r="RYY38" s="6"/>
      <c r="RYZ38" s="6"/>
      <c r="RZA38" s="6"/>
      <c r="RZB38" s="6"/>
      <c r="RZC38" s="6"/>
      <c r="RZD38" s="6"/>
      <c r="RZE38" s="6"/>
      <c r="RZF38" s="6"/>
      <c r="RZG38" s="6"/>
      <c r="RZH38" s="6"/>
      <c r="RZI38" s="6"/>
      <c r="RZJ38" s="6"/>
      <c r="RZK38" s="6"/>
      <c r="RZL38" s="6"/>
      <c r="RZM38" s="6"/>
      <c r="RZN38" s="6"/>
      <c r="RZO38" s="6"/>
      <c r="RZP38" s="6"/>
      <c r="RZQ38" s="6"/>
      <c r="RZR38" s="6"/>
      <c r="RZS38" s="6"/>
      <c r="RZT38" s="6"/>
      <c r="RZU38" s="6"/>
      <c r="RZV38" s="6"/>
      <c r="RZW38" s="6"/>
      <c r="RZX38" s="6"/>
      <c r="RZY38" s="6"/>
      <c r="RZZ38" s="6"/>
      <c r="SAA38" s="6"/>
      <c r="SAB38" s="6"/>
      <c r="SAC38" s="6"/>
      <c r="SAD38" s="6"/>
      <c r="SAE38" s="6"/>
      <c r="SAF38" s="6"/>
      <c r="SAG38" s="6"/>
      <c r="SAH38" s="6"/>
      <c r="SAI38" s="6"/>
      <c r="SAJ38" s="6"/>
      <c r="SAK38" s="6"/>
      <c r="SAL38" s="6"/>
      <c r="SAM38" s="6"/>
      <c r="SAN38" s="6"/>
      <c r="SAO38" s="6"/>
      <c r="SAP38" s="6"/>
      <c r="SAQ38" s="6"/>
      <c r="SAR38" s="6"/>
      <c r="SAS38" s="6"/>
      <c r="SAT38" s="6"/>
      <c r="SAU38" s="6"/>
      <c r="SAV38" s="6"/>
      <c r="SAW38" s="6"/>
      <c r="SAX38" s="6"/>
      <c r="SAY38" s="6"/>
      <c r="SAZ38" s="6"/>
      <c r="SBA38" s="6"/>
      <c r="SBB38" s="6"/>
      <c r="SBC38" s="6"/>
      <c r="SBD38" s="6"/>
      <c r="SBE38" s="6"/>
      <c r="SBF38" s="6"/>
      <c r="SBG38" s="6"/>
      <c r="SBH38" s="6"/>
      <c r="SBI38" s="6"/>
      <c r="SBJ38" s="6"/>
      <c r="SBK38" s="6"/>
      <c r="SBL38" s="6"/>
      <c r="SBM38" s="6"/>
      <c r="SBN38" s="6"/>
      <c r="SBO38" s="6"/>
      <c r="SBP38" s="6"/>
      <c r="SBQ38" s="6"/>
      <c r="SBR38" s="6"/>
      <c r="SBS38" s="6"/>
      <c r="SBT38" s="6"/>
      <c r="SBU38" s="6"/>
      <c r="SBV38" s="6"/>
      <c r="SBW38" s="6"/>
      <c r="SBX38" s="6"/>
      <c r="SBY38" s="6"/>
      <c r="SBZ38" s="6"/>
      <c r="SCA38" s="6"/>
      <c r="SCB38" s="6"/>
      <c r="SCC38" s="6"/>
      <c r="SCD38" s="6"/>
      <c r="SCE38" s="6"/>
      <c r="SCF38" s="6"/>
      <c r="SCG38" s="6"/>
      <c r="SCH38" s="6"/>
      <c r="SCI38" s="6"/>
      <c r="SCJ38" s="6"/>
      <c r="SCK38" s="6"/>
      <c r="SCL38" s="6"/>
      <c r="SCM38" s="6"/>
      <c r="SCN38" s="6"/>
      <c r="SCO38" s="6"/>
      <c r="SCP38" s="6"/>
      <c r="SCQ38" s="6"/>
      <c r="SCR38" s="6"/>
      <c r="SCS38" s="6"/>
      <c r="SCT38" s="6"/>
      <c r="SCU38" s="6"/>
      <c r="SCV38" s="6"/>
      <c r="SCW38" s="6"/>
      <c r="SCX38" s="6"/>
      <c r="SCY38" s="6"/>
      <c r="SCZ38" s="6"/>
      <c r="SDA38" s="6"/>
      <c r="SDB38" s="6"/>
      <c r="SDC38" s="6"/>
      <c r="SDD38" s="6"/>
      <c r="SDE38" s="6"/>
      <c r="SDF38" s="6"/>
      <c r="SDG38" s="6"/>
      <c r="SDH38" s="6"/>
      <c r="SDI38" s="6"/>
      <c r="SDJ38" s="6"/>
      <c r="SDK38" s="6"/>
      <c r="SDL38" s="6"/>
      <c r="SDM38" s="6"/>
      <c r="SDN38" s="6"/>
      <c r="SDO38" s="6"/>
      <c r="SDP38" s="6"/>
      <c r="SDQ38" s="6"/>
      <c r="SDR38" s="6"/>
      <c r="SDS38" s="6"/>
      <c r="SDT38" s="6"/>
      <c r="SDU38" s="6"/>
      <c r="SDV38" s="6"/>
      <c r="SDW38" s="6"/>
      <c r="SDX38" s="6"/>
      <c r="SDY38" s="6"/>
      <c r="SDZ38" s="6"/>
      <c r="SEA38" s="6"/>
      <c r="SEB38" s="6"/>
      <c r="SEC38" s="6"/>
      <c r="SED38" s="6"/>
      <c r="SEE38" s="6"/>
      <c r="SEF38" s="6"/>
      <c r="SEG38" s="6"/>
      <c r="SEH38" s="6"/>
      <c r="SEI38" s="6"/>
      <c r="SEJ38" s="6"/>
      <c r="SEK38" s="6"/>
      <c r="SEL38" s="6"/>
      <c r="SEM38" s="6"/>
      <c r="SEN38" s="6"/>
      <c r="SEO38" s="6"/>
      <c r="SEP38" s="6"/>
      <c r="SEQ38" s="6"/>
      <c r="SER38" s="6"/>
      <c r="SES38" s="6"/>
      <c r="SET38" s="6"/>
      <c r="SEU38" s="6"/>
      <c r="SEV38" s="6"/>
      <c r="SEW38" s="6"/>
      <c r="SEX38" s="6"/>
      <c r="SEY38" s="6"/>
      <c r="SEZ38" s="6"/>
      <c r="SFA38" s="6"/>
      <c r="SFB38" s="6"/>
      <c r="SFC38" s="6"/>
      <c r="SFD38" s="6"/>
      <c r="SFE38" s="6"/>
      <c r="SFF38" s="6"/>
      <c r="SFG38" s="6"/>
      <c r="SFH38" s="6"/>
      <c r="SFI38" s="6"/>
      <c r="SFJ38" s="6"/>
      <c r="SFK38" s="6"/>
      <c r="SFL38" s="6"/>
      <c r="SFM38" s="6"/>
      <c r="SFN38" s="6"/>
      <c r="SFO38" s="6"/>
      <c r="SFP38" s="6"/>
      <c r="SFQ38" s="6"/>
      <c r="SFR38" s="6"/>
      <c r="SFS38" s="6"/>
      <c r="SFT38" s="6"/>
      <c r="SFU38" s="6"/>
      <c r="SFV38" s="6"/>
      <c r="SFW38" s="6"/>
      <c r="SFX38" s="6"/>
      <c r="SFY38" s="6"/>
      <c r="SFZ38" s="6"/>
      <c r="SGA38" s="6"/>
      <c r="SGB38" s="6"/>
      <c r="SGC38" s="6"/>
      <c r="SGD38" s="6"/>
      <c r="SGE38" s="6"/>
      <c r="SGF38" s="6"/>
      <c r="SGG38" s="6"/>
      <c r="SGH38" s="6"/>
      <c r="SGI38" s="6"/>
      <c r="SGJ38" s="6"/>
      <c r="SGK38" s="6"/>
      <c r="SGL38" s="6"/>
      <c r="SGM38" s="6"/>
      <c r="SGN38" s="6"/>
      <c r="SGO38" s="6"/>
      <c r="SGP38" s="6"/>
      <c r="SGQ38" s="6"/>
      <c r="SGR38" s="6"/>
      <c r="SGS38" s="6"/>
      <c r="SGT38" s="6"/>
      <c r="SGU38" s="6"/>
      <c r="SGV38" s="6"/>
      <c r="SGW38" s="6"/>
      <c r="SGX38" s="6"/>
      <c r="SGY38" s="6"/>
      <c r="SGZ38" s="6"/>
      <c r="SHA38" s="6"/>
      <c r="SHB38" s="6"/>
      <c r="SHC38" s="6"/>
      <c r="SHD38" s="6"/>
      <c r="SHE38" s="6"/>
      <c r="SHF38" s="6"/>
      <c r="SHG38" s="6"/>
      <c r="SHH38" s="6"/>
      <c r="SHI38" s="6"/>
      <c r="SHJ38" s="6"/>
      <c r="SHK38" s="6"/>
      <c r="SHL38" s="6"/>
      <c r="SHM38" s="6"/>
      <c r="SHN38" s="6"/>
      <c r="SHO38" s="6"/>
      <c r="SHP38" s="6"/>
      <c r="SHQ38" s="6"/>
      <c r="SHR38" s="6"/>
      <c r="SHS38" s="6"/>
      <c r="SHT38" s="6"/>
      <c r="SHU38" s="6"/>
      <c r="SHV38" s="6"/>
      <c r="SHW38" s="6"/>
      <c r="SHX38" s="6"/>
      <c r="SHY38" s="6"/>
      <c r="SHZ38" s="6"/>
      <c r="SIA38" s="6"/>
      <c r="SIB38" s="6"/>
      <c r="SIC38" s="6"/>
      <c r="SID38" s="6"/>
      <c r="SIE38" s="6"/>
      <c r="SIF38" s="6"/>
      <c r="SIG38" s="6"/>
      <c r="SIH38" s="6"/>
      <c r="SII38" s="6"/>
      <c r="SIJ38" s="6"/>
      <c r="SIK38" s="6"/>
      <c r="SIL38" s="6"/>
      <c r="SIM38" s="6"/>
      <c r="SIN38" s="6"/>
      <c r="SIO38" s="6"/>
      <c r="SIP38" s="6"/>
      <c r="SIQ38" s="6"/>
      <c r="SIR38" s="6"/>
      <c r="SIS38" s="6"/>
      <c r="SIT38" s="6"/>
      <c r="SIU38" s="6"/>
      <c r="SIV38" s="6"/>
      <c r="SIW38" s="6"/>
      <c r="SIX38" s="6"/>
      <c r="SIY38" s="6"/>
      <c r="SIZ38" s="6"/>
      <c r="SJA38" s="6"/>
      <c r="SJB38" s="6"/>
      <c r="SJC38" s="6"/>
      <c r="SJD38" s="6"/>
      <c r="SJE38" s="6"/>
      <c r="SJF38" s="6"/>
      <c r="SJG38" s="6"/>
      <c r="SJH38" s="6"/>
      <c r="SJI38" s="6"/>
      <c r="SJJ38" s="6"/>
      <c r="SJK38" s="6"/>
      <c r="SJL38" s="6"/>
      <c r="SJM38" s="6"/>
      <c r="SJN38" s="6"/>
      <c r="SJO38" s="6"/>
      <c r="SJP38" s="6"/>
      <c r="SJQ38" s="6"/>
      <c r="SJR38" s="6"/>
      <c r="SJS38" s="6"/>
      <c r="SJT38" s="6"/>
      <c r="SJU38" s="6"/>
      <c r="SJV38" s="6"/>
      <c r="SJW38" s="6"/>
      <c r="SJX38" s="6"/>
      <c r="SJY38" s="6"/>
      <c r="SJZ38" s="6"/>
      <c r="SKA38" s="6"/>
      <c r="SKB38" s="6"/>
      <c r="SKC38" s="6"/>
      <c r="SKD38" s="6"/>
      <c r="SKE38" s="6"/>
      <c r="SKF38" s="6"/>
      <c r="SKG38" s="6"/>
      <c r="SKH38" s="6"/>
      <c r="SKI38" s="6"/>
      <c r="SKJ38" s="6"/>
      <c r="SKK38" s="6"/>
      <c r="SKL38" s="6"/>
      <c r="SKM38" s="6"/>
      <c r="SKN38" s="6"/>
      <c r="SKO38" s="6"/>
      <c r="SKP38" s="6"/>
      <c r="SKQ38" s="6"/>
      <c r="SKR38" s="6"/>
      <c r="SKS38" s="6"/>
      <c r="SKT38" s="6"/>
      <c r="SKU38" s="6"/>
      <c r="SKV38" s="6"/>
      <c r="SKW38" s="6"/>
      <c r="SKX38" s="6"/>
      <c r="SKY38" s="6"/>
      <c r="SKZ38" s="6"/>
      <c r="SLA38" s="6"/>
      <c r="SLB38" s="6"/>
      <c r="SLC38" s="6"/>
      <c r="SLD38" s="6"/>
      <c r="SLE38" s="6"/>
      <c r="SLF38" s="6"/>
      <c r="SLG38" s="6"/>
      <c r="SLH38" s="6"/>
      <c r="SLI38" s="6"/>
      <c r="SLJ38" s="6"/>
      <c r="SLK38" s="6"/>
      <c r="SLL38" s="6"/>
      <c r="SLM38" s="6"/>
      <c r="SLN38" s="6"/>
      <c r="SLO38" s="6"/>
      <c r="SLP38" s="6"/>
      <c r="SLQ38" s="6"/>
      <c r="SLR38" s="6"/>
      <c r="SLS38" s="6"/>
      <c r="SLT38" s="6"/>
      <c r="SLU38" s="6"/>
      <c r="SLV38" s="6"/>
      <c r="SLW38" s="6"/>
      <c r="SLX38" s="6"/>
      <c r="SLY38" s="6"/>
      <c r="SLZ38" s="6"/>
      <c r="SMA38" s="6"/>
      <c r="SMB38" s="6"/>
      <c r="SMC38" s="6"/>
      <c r="SMD38" s="6"/>
      <c r="SME38" s="6"/>
      <c r="SMF38" s="6"/>
      <c r="SMG38" s="6"/>
      <c r="SMH38" s="6"/>
      <c r="SMI38" s="6"/>
      <c r="SMJ38" s="6"/>
      <c r="SMK38" s="6"/>
      <c r="SML38" s="6"/>
      <c r="SMM38" s="6"/>
      <c r="SMN38" s="6"/>
      <c r="SMO38" s="6"/>
      <c r="SMP38" s="6"/>
      <c r="SMQ38" s="6"/>
      <c r="SMR38" s="6"/>
      <c r="SMS38" s="6"/>
      <c r="SMT38" s="6"/>
      <c r="SMU38" s="6"/>
      <c r="SMV38" s="6"/>
      <c r="SMW38" s="6"/>
      <c r="SMX38" s="6"/>
      <c r="SMY38" s="6"/>
      <c r="SMZ38" s="6"/>
      <c r="SNA38" s="6"/>
      <c r="SNB38" s="6"/>
      <c r="SNC38" s="6"/>
      <c r="SND38" s="6"/>
      <c r="SNE38" s="6"/>
      <c r="SNF38" s="6"/>
      <c r="SNG38" s="6"/>
      <c r="SNH38" s="6"/>
      <c r="SNI38" s="6"/>
      <c r="SNJ38" s="6"/>
      <c r="SNK38" s="6"/>
      <c r="SNL38" s="6"/>
      <c r="SNM38" s="6"/>
      <c r="SNN38" s="6"/>
      <c r="SNO38" s="6"/>
      <c r="SNP38" s="6"/>
      <c r="SNQ38" s="6"/>
      <c r="SNR38" s="6"/>
      <c r="SNS38" s="6"/>
      <c r="SNT38" s="6"/>
      <c r="SNU38" s="6"/>
      <c r="SNV38" s="6"/>
      <c r="SNW38" s="6"/>
      <c r="SNX38" s="6"/>
      <c r="SNY38" s="6"/>
      <c r="SNZ38" s="6"/>
      <c r="SOA38" s="6"/>
      <c r="SOB38" s="6"/>
      <c r="SOC38" s="6"/>
      <c r="SOD38" s="6"/>
      <c r="SOE38" s="6"/>
      <c r="SOF38" s="6"/>
      <c r="SOG38" s="6"/>
      <c r="SOH38" s="6"/>
      <c r="SOI38" s="6"/>
      <c r="SOJ38" s="6"/>
      <c r="SOK38" s="6"/>
      <c r="SOL38" s="6"/>
      <c r="SOM38" s="6"/>
      <c r="SON38" s="6"/>
      <c r="SOO38" s="6"/>
      <c r="SOP38" s="6"/>
      <c r="SOQ38" s="6"/>
      <c r="SOR38" s="6"/>
      <c r="SOS38" s="6"/>
      <c r="SOT38" s="6"/>
      <c r="SOU38" s="6"/>
      <c r="SOV38" s="6"/>
      <c r="SOW38" s="6"/>
      <c r="SOX38" s="6"/>
      <c r="SOY38" s="6"/>
      <c r="SOZ38" s="6"/>
      <c r="SPA38" s="6"/>
      <c r="SPB38" s="6"/>
      <c r="SPC38" s="6"/>
      <c r="SPD38" s="6"/>
      <c r="SPE38" s="6"/>
      <c r="SPF38" s="6"/>
      <c r="SPG38" s="6"/>
      <c r="SPH38" s="6"/>
      <c r="SPI38" s="6"/>
      <c r="SPJ38" s="6"/>
      <c r="SPK38" s="6"/>
      <c r="SPL38" s="6"/>
      <c r="SPM38" s="6"/>
      <c r="SPN38" s="6"/>
      <c r="SPO38" s="6"/>
      <c r="SPP38" s="6"/>
      <c r="SPQ38" s="6"/>
      <c r="SPR38" s="6"/>
      <c r="SPS38" s="6"/>
      <c r="SPT38" s="6"/>
      <c r="SPU38" s="6"/>
      <c r="SPV38" s="6"/>
      <c r="SPW38" s="6"/>
      <c r="SPX38" s="6"/>
      <c r="SPY38" s="6"/>
      <c r="SPZ38" s="6"/>
      <c r="SQA38" s="6"/>
      <c r="SQB38" s="6"/>
      <c r="SQC38" s="6"/>
      <c r="SQD38" s="6"/>
      <c r="SQE38" s="6"/>
      <c r="SQF38" s="6"/>
      <c r="SQG38" s="6"/>
      <c r="SQH38" s="6"/>
      <c r="SQI38" s="6"/>
      <c r="SQJ38" s="6"/>
      <c r="SQK38" s="6"/>
      <c r="SQL38" s="6"/>
      <c r="SQM38" s="6"/>
      <c r="SQN38" s="6"/>
      <c r="SQO38" s="6"/>
      <c r="SQP38" s="6"/>
      <c r="SQQ38" s="6"/>
      <c r="SQR38" s="6"/>
      <c r="SQS38" s="6"/>
      <c r="SQT38" s="6"/>
      <c r="SQU38" s="6"/>
      <c r="SQV38" s="6"/>
      <c r="SQW38" s="6"/>
      <c r="SQX38" s="6"/>
      <c r="SQY38" s="6"/>
      <c r="SQZ38" s="6"/>
      <c r="SRA38" s="6"/>
      <c r="SRB38" s="6"/>
      <c r="SRC38" s="6"/>
      <c r="SRD38" s="6"/>
      <c r="SRE38" s="6"/>
      <c r="SRF38" s="6"/>
      <c r="SRG38" s="6"/>
      <c r="SRH38" s="6"/>
      <c r="SRI38" s="6"/>
      <c r="SRJ38" s="6"/>
      <c r="SRK38" s="6"/>
      <c r="SRL38" s="6"/>
      <c r="SRM38" s="6"/>
      <c r="SRN38" s="6"/>
      <c r="SRO38" s="6"/>
      <c r="SRP38" s="6"/>
      <c r="SRQ38" s="6"/>
      <c r="SRR38" s="6"/>
      <c r="SRS38" s="6"/>
      <c r="SRT38" s="6"/>
      <c r="SRU38" s="6"/>
      <c r="SRV38" s="6"/>
      <c r="SRW38" s="6"/>
      <c r="SRX38" s="6"/>
      <c r="SRY38" s="6"/>
      <c r="SRZ38" s="6"/>
      <c r="SSA38" s="6"/>
      <c r="SSB38" s="6"/>
      <c r="SSC38" s="6"/>
      <c r="SSD38" s="6"/>
      <c r="SSE38" s="6"/>
      <c r="SSF38" s="6"/>
      <c r="SSG38" s="6"/>
      <c r="SSH38" s="6"/>
      <c r="SSI38" s="6"/>
      <c r="SSJ38" s="6"/>
      <c r="SSK38" s="6"/>
      <c r="SSL38" s="6"/>
      <c r="SSM38" s="6"/>
      <c r="SSN38" s="6"/>
      <c r="SSO38" s="6"/>
      <c r="SSP38" s="6"/>
      <c r="SSQ38" s="6"/>
      <c r="SSR38" s="6"/>
      <c r="SSS38" s="6"/>
      <c r="SST38" s="6"/>
      <c r="SSU38" s="6"/>
      <c r="SSV38" s="6"/>
      <c r="SSW38" s="6"/>
      <c r="SSX38" s="6"/>
      <c r="SSY38" s="6"/>
      <c r="SSZ38" s="6"/>
      <c r="STA38" s="6"/>
      <c r="STB38" s="6"/>
      <c r="STC38" s="6"/>
      <c r="STD38" s="6"/>
      <c r="STE38" s="6"/>
      <c r="STF38" s="6"/>
      <c r="STG38" s="6"/>
      <c r="STH38" s="6"/>
      <c r="STI38" s="6"/>
      <c r="STJ38" s="6"/>
      <c r="STK38" s="6"/>
      <c r="STL38" s="6"/>
      <c r="STM38" s="6"/>
      <c r="STN38" s="6"/>
      <c r="STO38" s="6"/>
      <c r="STP38" s="6"/>
      <c r="STQ38" s="6"/>
      <c r="STR38" s="6"/>
      <c r="STS38" s="6"/>
      <c r="STT38" s="6"/>
      <c r="STU38" s="6"/>
      <c r="STV38" s="6"/>
      <c r="STW38" s="6"/>
      <c r="STX38" s="6"/>
      <c r="STY38" s="6"/>
      <c r="STZ38" s="6"/>
      <c r="SUA38" s="6"/>
      <c r="SUB38" s="6"/>
      <c r="SUC38" s="6"/>
      <c r="SUD38" s="6"/>
      <c r="SUE38" s="6"/>
      <c r="SUF38" s="6"/>
      <c r="SUG38" s="6"/>
      <c r="SUH38" s="6"/>
      <c r="SUI38" s="6"/>
      <c r="SUJ38" s="6"/>
      <c r="SUK38" s="6"/>
      <c r="SUL38" s="6"/>
      <c r="SUM38" s="6"/>
      <c r="SUN38" s="6"/>
      <c r="SUO38" s="6"/>
      <c r="SUP38" s="6"/>
      <c r="SUQ38" s="6"/>
      <c r="SUR38" s="6"/>
      <c r="SUS38" s="6"/>
      <c r="SUT38" s="6"/>
      <c r="SUU38" s="6"/>
      <c r="SUV38" s="6"/>
      <c r="SUW38" s="6"/>
      <c r="SUX38" s="6"/>
      <c r="SUY38" s="6"/>
      <c r="SUZ38" s="6"/>
      <c r="SVA38" s="6"/>
      <c r="SVB38" s="6"/>
      <c r="SVC38" s="6"/>
      <c r="SVD38" s="6"/>
      <c r="SVE38" s="6"/>
      <c r="SVF38" s="6"/>
      <c r="SVG38" s="6"/>
      <c r="SVH38" s="6"/>
      <c r="SVI38" s="6"/>
      <c r="SVJ38" s="6"/>
      <c r="SVK38" s="6"/>
      <c r="SVL38" s="6"/>
      <c r="SVM38" s="6"/>
      <c r="SVN38" s="6"/>
      <c r="SVO38" s="6"/>
      <c r="SVP38" s="6"/>
      <c r="SVQ38" s="6"/>
      <c r="SVR38" s="6"/>
      <c r="SVS38" s="6"/>
      <c r="SVT38" s="6"/>
      <c r="SVU38" s="6"/>
      <c r="SVV38" s="6"/>
      <c r="SVW38" s="6"/>
      <c r="SVX38" s="6"/>
      <c r="SVY38" s="6"/>
      <c r="SVZ38" s="6"/>
      <c r="SWA38" s="6"/>
      <c r="SWB38" s="6"/>
      <c r="SWC38" s="6"/>
      <c r="SWD38" s="6"/>
      <c r="SWE38" s="6"/>
      <c r="SWF38" s="6"/>
      <c r="SWG38" s="6"/>
      <c r="SWH38" s="6"/>
      <c r="SWI38" s="6"/>
      <c r="SWJ38" s="6"/>
      <c r="SWK38" s="6"/>
      <c r="SWL38" s="6"/>
      <c r="SWM38" s="6"/>
      <c r="SWN38" s="6"/>
      <c r="SWO38" s="6"/>
      <c r="SWP38" s="6"/>
      <c r="SWQ38" s="6"/>
      <c r="SWR38" s="6"/>
      <c r="SWS38" s="6"/>
      <c r="SWT38" s="6"/>
      <c r="SWU38" s="6"/>
      <c r="SWV38" s="6"/>
      <c r="SWW38" s="6"/>
      <c r="SWX38" s="6"/>
      <c r="SWY38" s="6"/>
      <c r="SWZ38" s="6"/>
      <c r="SXA38" s="6"/>
      <c r="SXB38" s="6"/>
      <c r="SXC38" s="6"/>
      <c r="SXD38" s="6"/>
      <c r="SXE38" s="6"/>
      <c r="SXF38" s="6"/>
      <c r="SXG38" s="6"/>
      <c r="SXH38" s="6"/>
      <c r="SXI38" s="6"/>
      <c r="SXJ38" s="6"/>
      <c r="SXK38" s="6"/>
      <c r="SXL38" s="6"/>
      <c r="SXM38" s="6"/>
      <c r="SXN38" s="6"/>
      <c r="SXO38" s="6"/>
      <c r="SXP38" s="6"/>
      <c r="SXQ38" s="6"/>
      <c r="SXR38" s="6"/>
      <c r="SXS38" s="6"/>
      <c r="SXT38" s="6"/>
      <c r="SXU38" s="6"/>
      <c r="SXV38" s="6"/>
      <c r="SXW38" s="6"/>
      <c r="SXX38" s="6"/>
      <c r="SXY38" s="6"/>
      <c r="SXZ38" s="6"/>
      <c r="SYA38" s="6"/>
      <c r="SYB38" s="6"/>
      <c r="SYC38" s="6"/>
      <c r="SYD38" s="6"/>
      <c r="SYE38" s="6"/>
      <c r="SYF38" s="6"/>
      <c r="SYG38" s="6"/>
      <c r="SYH38" s="6"/>
      <c r="SYI38" s="6"/>
      <c r="SYJ38" s="6"/>
      <c r="SYK38" s="6"/>
      <c r="SYL38" s="6"/>
      <c r="SYM38" s="6"/>
      <c r="SYN38" s="6"/>
      <c r="SYO38" s="6"/>
      <c r="SYP38" s="6"/>
      <c r="SYQ38" s="6"/>
      <c r="SYR38" s="6"/>
      <c r="SYS38" s="6"/>
      <c r="SYT38" s="6"/>
      <c r="SYU38" s="6"/>
      <c r="SYV38" s="6"/>
      <c r="SYW38" s="6"/>
      <c r="SYX38" s="6"/>
      <c r="SYY38" s="6"/>
      <c r="SYZ38" s="6"/>
      <c r="SZA38" s="6"/>
      <c r="SZB38" s="6"/>
      <c r="SZC38" s="6"/>
      <c r="SZD38" s="6"/>
      <c r="SZE38" s="6"/>
      <c r="SZF38" s="6"/>
      <c r="SZG38" s="6"/>
      <c r="SZH38" s="6"/>
      <c r="SZI38" s="6"/>
      <c r="SZJ38" s="6"/>
      <c r="SZK38" s="6"/>
      <c r="SZL38" s="6"/>
      <c r="SZM38" s="6"/>
      <c r="SZN38" s="6"/>
      <c r="SZO38" s="6"/>
      <c r="SZP38" s="6"/>
      <c r="SZQ38" s="6"/>
      <c r="SZR38" s="6"/>
      <c r="SZS38" s="6"/>
      <c r="SZT38" s="6"/>
      <c r="SZU38" s="6"/>
      <c r="SZV38" s="6"/>
      <c r="SZW38" s="6"/>
      <c r="SZX38" s="6"/>
      <c r="SZY38" s="6"/>
      <c r="SZZ38" s="6"/>
      <c r="TAA38" s="6"/>
      <c r="TAB38" s="6"/>
      <c r="TAC38" s="6"/>
      <c r="TAD38" s="6"/>
      <c r="TAE38" s="6"/>
      <c r="TAF38" s="6"/>
      <c r="TAG38" s="6"/>
      <c r="TAH38" s="6"/>
      <c r="TAI38" s="6"/>
      <c r="TAJ38" s="6"/>
      <c r="TAK38" s="6"/>
      <c r="TAL38" s="6"/>
      <c r="TAM38" s="6"/>
      <c r="TAN38" s="6"/>
      <c r="TAO38" s="6"/>
      <c r="TAP38" s="6"/>
      <c r="TAQ38" s="6"/>
      <c r="TAR38" s="6"/>
      <c r="TAS38" s="6"/>
      <c r="TAT38" s="6"/>
      <c r="TAU38" s="6"/>
      <c r="TAV38" s="6"/>
      <c r="TAW38" s="6"/>
      <c r="TAX38" s="6"/>
      <c r="TAY38" s="6"/>
      <c r="TAZ38" s="6"/>
      <c r="TBA38" s="6"/>
      <c r="TBB38" s="6"/>
      <c r="TBC38" s="6"/>
      <c r="TBD38" s="6"/>
      <c r="TBE38" s="6"/>
      <c r="TBF38" s="6"/>
      <c r="TBG38" s="6"/>
      <c r="TBH38" s="6"/>
      <c r="TBI38" s="6"/>
      <c r="TBJ38" s="6"/>
      <c r="TBK38" s="6"/>
      <c r="TBL38" s="6"/>
      <c r="TBM38" s="6"/>
      <c r="TBN38" s="6"/>
      <c r="TBO38" s="6"/>
      <c r="TBP38" s="6"/>
      <c r="TBQ38" s="6"/>
      <c r="TBR38" s="6"/>
      <c r="TBS38" s="6"/>
      <c r="TBT38" s="6"/>
      <c r="TBU38" s="6"/>
      <c r="TBV38" s="6"/>
      <c r="TBW38" s="6"/>
      <c r="TBX38" s="6"/>
      <c r="TBY38" s="6"/>
      <c r="TBZ38" s="6"/>
      <c r="TCA38" s="6"/>
      <c r="TCB38" s="6"/>
      <c r="TCC38" s="6"/>
      <c r="TCD38" s="6"/>
      <c r="TCE38" s="6"/>
      <c r="TCF38" s="6"/>
      <c r="TCG38" s="6"/>
      <c r="TCH38" s="6"/>
      <c r="TCI38" s="6"/>
      <c r="TCJ38" s="6"/>
      <c r="TCK38" s="6"/>
      <c r="TCL38" s="6"/>
      <c r="TCM38" s="6"/>
      <c r="TCN38" s="6"/>
      <c r="TCO38" s="6"/>
      <c r="TCP38" s="6"/>
      <c r="TCQ38" s="6"/>
      <c r="TCR38" s="6"/>
      <c r="TCS38" s="6"/>
      <c r="TCT38" s="6"/>
      <c r="TCU38" s="6"/>
      <c r="TCV38" s="6"/>
      <c r="TCW38" s="6"/>
      <c r="TCX38" s="6"/>
      <c r="TCY38" s="6"/>
      <c r="TCZ38" s="6"/>
      <c r="TDA38" s="6"/>
      <c r="TDB38" s="6"/>
      <c r="TDC38" s="6"/>
      <c r="TDD38" s="6"/>
      <c r="TDE38" s="6"/>
      <c r="TDF38" s="6"/>
      <c r="TDG38" s="6"/>
      <c r="TDH38" s="6"/>
      <c r="TDI38" s="6"/>
      <c r="TDJ38" s="6"/>
      <c r="TDK38" s="6"/>
      <c r="TDL38" s="6"/>
      <c r="TDM38" s="6"/>
      <c r="TDN38" s="6"/>
      <c r="TDO38" s="6"/>
      <c r="TDP38" s="6"/>
      <c r="TDQ38" s="6"/>
      <c r="TDR38" s="6"/>
      <c r="TDS38" s="6"/>
      <c r="TDT38" s="6"/>
      <c r="TDU38" s="6"/>
      <c r="TDV38" s="6"/>
      <c r="TDW38" s="6"/>
      <c r="TDX38" s="6"/>
      <c r="TDY38" s="6"/>
      <c r="TDZ38" s="6"/>
      <c r="TEA38" s="6"/>
      <c r="TEB38" s="6"/>
      <c r="TEC38" s="6"/>
      <c r="TED38" s="6"/>
      <c r="TEE38" s="6"/>
      <c r="TEF38" s="6"/>
      <c r="TEG38" s="6"/>
      <c r="TEH38" s="6"/>
      <c r="TEI38" s="6"/>
      <c r="TEJ38" s="6"/>
      <c r="TEK38" s="6"/>
      <c r="TEL38" s="6"/>
      <c r="TEM38" s="6"/>
      <c r="TEN38" s="6"/>
      <c r="TEO38" s="6"/>
      <c r="TEP38" s="6"/>
      <c r="TEQ38" s="6"/>
      <c r="TER38" s="6"/>
      <c r="TES38" s="6"/>
      <c r="TET38" s="6"/>
      <c r="TEU38" s="6"/>
      <c r="TEV38" s="6"/>
      <c r="TEW38" s="6"/>
      <c r="TEX38" s="6"/>
      <c r="TEY38" s="6"/>
      <c r="TEZ38" s="6"/>
      <c r="TFA38" s="6"/>
      <c r="TFB38" s="6"/>
      <c r="TFC38" s="6"/>
      <c r="TFD38" s="6"/>
      <c r="TFE38" s="6"/>
      <c r="TFF38" s="6"/>
      <c r="TFG38" s="6"/>
      <c r="TFH38" s="6"/>
      <c r="TFI38" s="6"/>
      <c r="TFJ38" s="6"/>
      <c r="TFK38" s="6"/>
      <c r="TFL38" s="6"/>
      <c r="TFM38" s="6"/>
      <c r="TFN38" s="6"/>
      <c r="TFO38" s="6"/>
      <c r="TFP38" s="6"/>
      <c r="TFQ38" s="6"/>
      <c r="TFR38" s="6"/>
      <c r="TFS38" s="6"/>
      <c r="TFT38" s="6"/>
      <c r="TFU38" s="6"/>
      <c r="TFV38" s="6"/>
      <c r="TFW38" s="6"/>
      <c r="TFX38" s="6"/>
      <c r="TFY38" s="6"/>
      <c r="TFZ38" s="6"/>
      <c r="TGA38" s="6"/>
      <c r="TGB38" s="6"/>
      <c r="TGC38" s="6"/>
      <c r="TGD38" s="6"/>
      <c r="TGE38" s="6"/>
      <c r="TGF38" s="6"/>
      <c r="TGG38" s="6"/>
      <c r="TGH38" s="6"/>
      <c r="TGI38" s="6"/>
      <c r="TGJ38" s="6"/>
      <c r="TGK38" s="6"/>
      <c r="TGL38" s="6"/>
      <c r="TGM38" s="6"/>
      <c r="TGN38" s="6"/>
      <c r="TGO38" s="6"/>
      <c r="TGP38" s="6"/>
      <c r="TGQ38" s="6"/>
      <c r="TGR38" s="6"/>
      <c r="TGS38" s="6"/>
      <c r="TGT38" s="6"/>
      <c r="TGU38" s="6"/>
      <c r="TGV38" s="6"/>
      <c r="TGW38" s="6"/>
      <c r="TGX38" s="6"/>
      <c r="TGY38" s="6"/>
      <c r="TGZ38" s="6"/>
      <c r="THA38" s="6"/>
      <c r="THB38" s="6"/>
      <c r="THC38" s="6"/>
      <c r="THD38" s="6"/>
      <c r="THE38" s="6"/>
      <c r="THF38" s="6"/>
      <c r="THG38" s="6"/>
      <c r="THH38" s="6"/>
      <c r="THI38" s="6"/>
      <c r="THJ38" s="6"/>
      <c r="THK38" s="6"/>
      <c r="THL38" s="6"/>
      <c r="THM38" s="6"/>
      <c r="THN38" s="6"/>
      <c r="THO38" s="6"/>
      <c r="THP38" s="6"/>
      <c r="THQ38" s="6"/>
      <c r="THR38" s="6"/>
      <c r="THS38" s="6"/>
      <c r="THT38" s="6"/>
      <c r="THU38" s="6"/>
      <c r="THV38" s="6"/>
      <c r="THW38" s="6"/>
      <c r="THX38" s="6"/>
      <c r="THY38" s="6"/>
      <c r="THZ38" s="6"/>
      <c r="TIA38" s="6"/>
      <c r="TIB38" s="6"/>
      <c r="TIC38" s="6"/>
      <c r="TID38" s="6"/>
      <c r="TIE38" s="6"/>
      <c r="TIF38" s="6"/>
      <c r="TIG38" s="6"/>
      <c r="TIH38" s="6"/>
      <c r="TII38" s="6"/>
      <c r="TIJ38" s="6"/>
      <c r="TIK38" s="6"/>
      <c r="TIL38" s="6"/>
      <c r="TIM38" s="6"/>
      <c r="TIN38" s="6"/>
      <c r="TIO38" s="6"/>
      <c r="TIP38" s="6"/>
      <c r="TIQ38" s="6"/>
      <c r="TIR38" s="6"/>
      <c r="TIS38" s="6"/>
      <c r="TIT38" s="6"/>
      <c r="TIU38" s="6"/>
      <c r="TIV38" s="6"/>
      <c r="TIW38" s="6"/>
      <c r="TIX38" s="6"/>
      <c r="TIY38" s="6"/>
      <c r="TIZ38" s="6"/>
      <c r="TJA38" s="6"/>
      <c r="TJB38" s="6"/>
      <c r="TJC38" s="6"/>
      <c r="TJD38" s="6"/>
      <c r="TJE38" s="6"/>
      <c r="TJF38" s="6"/>
      <c r="TJG38" s="6"/>
      <c r="TJH38" s="6"/>
      <c r="TJI38" s="6"/>
      <c r="TJJ38" s="6"/>
      <c r="TJK38" s="6"/>
      <c r="TJL38" s="6"/>
      <c r="TJM38" s="6"/>
      <c r="TJN38" s="6"/>
      <c r="TJO38" s="6"/>
      <c r="TJP38" s="6"/>
      <c r="TJQ38" s="6"/>
      <c r="TJR38" s="6"/>
      <c r="TJS38" s="6"/>
      <c r="TJT38" s="6"/>
      <c r="TJU38" s="6"/>
      <c r="TJV38" s="6"/>
      <c r="TJW38" s="6"/>
      <c r="TJX38" s="6"/>
      <c r="TJY38" s="6"/>
      <c r="TJZ38" s="6"/>
      <c r="TKA38" s="6"/>
      <c r="TKB38" s="6"/>
      <c r="TKC38" s="6"/>
      <c r="TKD38" s="6"/>
      <c r="TKE38" s="6"/>
      <c r="TKF38" s="6"/>
      <c r="TKG38" s="6"/>
      <c r="TKH38" s="6"/>
      <c r="TKI38" s="6"/>
      <c r="TKJ38" s="6"/>
      <c r="TKK38" s="6"/>
      <c r="TKL38" s="6"/>
      <c r="TKM38" s="6"/>
      <c r="TKN38" s="6"/>
      <c r="TKO38" s="6"/>
      <c r="TKP38" s="6"/>
      <c r="TKQ38" s="6"/>
      <c r="TKR38" s="6"/>
      <c r="TKS38" s="6"/>
      <c r="TKT38" s="6"/>
      <c r="TKU38" s="6"/>
      <c r="TKV38" s="6"/>
      <c r="TKW38" s="6"/>
      <c r="TKX38" s="6"/>
      <c r="TKY38" s="6"/>
      <c r="TKZ38" s="6"/>
      <c r="TLA38" s="6"/>
      <c r="TLB38" s="6"/>
      <c r="TLC38" s="6"/>
      <c r="TLD38" s="6"/>
      <c r="TLE38" s="6"/>
      <c r="TLF38" s="6"/>
      <c r="TLG38" s="6"/>
      <c r="TLH38" s="6"/>
      <c r="TLI38" s="6"/>
      <c r="TLJ38" s="6"/>
      <c r="TLK38" s="6"/>
      <c r="TLL38" s="6"/>
      <c r="TLM38" s="6"/>
      <c r="TLN38" s="6"/>
      <c r="TLO38" s="6"/>
      <c r="TLP38" s="6"/>
      <c r="TLQ38" s="6"/>
      <c r="TLR38" s="6"/>
      <c r="TLS38" s="6"/>
      <c r="TLT38" s="6"/>
      <c r="TLU38" s="6"/>
      <c r="TLV38" s="6"/>
      <c r="TLW38" s="6"/>
      <c r="TLX38" s="6"/>
      <c r="TLY38" s="6"/>
      <c r="TLZ38" s="6"/>
      <c r="TMA38" s="6"/>
      <c r="TMB38" s="6"/>
      <c r="TMC38" s="6"/>
      <c r="TMD38" s="6"/>
      <c r="TME38" s="6"/>
      <c r="TMF38" s="6"/>
      <c r="TMG38" s="6"/>
      <c r="TMH38" s="6"/>
      <c r="TMI38" s="6"/>
      <c r="TMJ38" s="6"/>
      <c r="TMK38" s="6"/>
      <c r="TML38" s="6"/>
      <c r="TMM38" s="6"/>
      <c r="TMN38" s="6"/>
      <c r="TMO38" s="6"/>
      <c r="TMP38" s="6"/>
      <c r="TMQ38" s="6"/>
      <c r="TMR38" s="6"/>
      <c r="TMS38" s="6"/>
      <c r="TMT38" s="6"/>
      <c r="TMU38" s="6"/>
      <c r="TMV38" s="6"/>
      <c r="TMW38" s="6"/>
      <c r="TMX38" s="6"/>
      <c r="TMY38" s="6"/>
      <c r="TMZ38" s="6"/>
      <c r="TNA38" s="6"/>
      <c r="TNB38" s="6"/>
      <c r="TNC38" s="6"/>
      <c r="TND38" s="6"/>
      <c r="TNE38" s="6"/>
      <c r="TNF38" s="6"/>
      <c r="TNG38" s="6"/>
      <c r="TNH38" s="6"/>
      <c r="TNI38" s="6"/>
      <c r="TNJ38" s="6"/>
      <c r="TNK38" s="6"/>
      <c r="TNL38" s="6"/>
      <c r="TNM38" s="6"/>
      <c r="TNN38" s="6"/>
      <c r="TNO38" s="6"/>
      <c r="TNP38" s="6"/>
      <c r="TNQ38" s="6"/>
      <c r="TNR38" s="6"/>
      <c r="TNS38" s="6"/>
      <c r="TNT38" s="6"/>
      <c r="TNU38" s="6"/>
      <c r="TNV38" s="6"/>
      <c r="TNW38" s="6"/>
      <c r="TNX38" s="6"/>
      <c r="TNY38" s="6"/>
      <c r="TNZ38" s="6"/>
      <c r="TOA38" s="6"/>
      <c r="TOB38" s="6"/>
      <c r="TOC38" s="6"/>
      <c r="TOD38" s="6"/>
      <c r="TOE38" s="6"/>
      <c r="TOF38" s="6"/>
      <c r="TOG38" s="6"/>
      <c r="TOH38" s="6"/>
      <c r="TOI38" s="6"/>
      <c r="TOJ38" s="6"/>
      <c r="TOK38" s="6"/>
      <c r="TOL38" s="6"/>
      <c r="TOM38" s="6"/>
      <c r="TON38" s="6"/>
      <c r="TOO38" s="6"/>
      <c r="TOP38" s="6"/>
      <c r="TOQ38" s="6"/>
      <c r="TOR38" s="6"/>
      <c r="TOS38" s="6"/>
      <c r="TOT38" s="6"/>
      <c r="TOU38" s="6"/>
      <c r="TOV38" s="6"/>
      <c r="TOW38" s="6"/>
      <c r="TOX38" s="6"/>
      <c r="TOY38" s="6"/>
      <c r="TOZ38" s="6"/>
      <c r="TPA38" s="6"/>
      <c r="TPB38" s="6"/>
      <c r="TPC38" s="6"/>
      <c r="TPD38" s="6"/>
      <c r="TPE38" s="6"/>
      <c r="TPF38" s="6"/>
      <c r="TPG38" s="6"/>
      <c r="TPH38" s="6"/>
      <c r="TPI38" s="6"/>
      <c r="TPJ38" s="6"/>
      <c r="TPK38" s="6"/>
      <c r="TPL38" s="6"/>
      <c r="TPM38" s="6"/>
      <c r="TPN38" s="6"/>
      <c r="TPO38" s="6"/>
      <c r="TPP38" s="6"/>
      <c r="TPQ38" s="6"/>
      <c r="TPR38" s="6"/>
      <c r="TPS38" s="6"/>
      <c r="TPT38" s="6"/>
      <c r="TPU38" s="6"/>
      <c r="TPV38" s="6"/>
      <c r="TPW38" s="6"/>
      <c r="TPX38" s="6"/>
      <c r="TPY38" s="6"/>
      <c r="TPZ38" s="6"/>
      <c r="TQA38" s="6"/>
      <c r="TQB38" s="6"/>
      <c r="TQC38" s="6"/>
      <c r="TQD38" s="6"/>
      <c r="TQE38" s="6"/>
      <c r="TQF38" s="6"/>
      <c r="TQG38" s="6"/>
      <c r="TQH38" s="6"/>
      <c r="TQI38" s="6"/>
      <c r="TQJ38" s="6"/>
      <c r="TQK38" s="6"/>
      <c r="TQL38" s="6"/>
      <c r="TQM38" s="6"/>
      <c r="TQN38" s="6"/>
      <c r="TQO38" s="6"/>
      <c r="TQP38" s="6"/>
      <c r="TQQ38" s="6"/>
      <c r="TQR38" s="6"/>
      <c r="TQS38" s="6"/>
      <c r="TQT38" s="6"/>
      <c r="TQU38" s="6"/>
      <c r="TQV38" s="6"/>
      <c r="TQW38" s="6"/>
      <c r="TQX38" s="6"/>
      <c r="TQY38" s="6"/>
      <c r="TQZ38" s="6"/>
      <c r="TRA38" s="6"/>
      <c r="TRB38" s="6"/>
      <c r="TRC38" s="6"/>
      <c r="TRD38" s="6"/>
      <c r="TRE38" s="6"/>
      <c r="TRF38" s="6"/>
      <c r="TRG38" s="6"/>
      <c r="TRH38" s="6"/>
      <c r="TRI38" s="6"/>
      <c r="TRJ38" s="6"/>
      <c r="TRK38" s="6"/>
      <c r="TRL38" s="6"/>
      <c r="TRM38" s="6"/>
      <c r="TRN38" s="6"/>
      <c r="TRO38" s="6"/>
      <c r="TRP38" s="6"/>
      <c r="TRQ38" s="6"/>
      <c r="TRR38" s="6"/>
      <c r="TRS38" s="6"/>
      <c r="TRT38" s="6"/>
      <c r="TRU38" s="6"/>
      <c r="TRV38" s="6"/>
      <c r="TRW38" s="6"/>
      <c r="TRX38" s="6"/>
      <c r="TRY38" s="6"/>
      <c r="TRZ38" s="6"/>
      <c r="TSA38" s="6"/>
      <c r="TSB38" s="6"/>
      <c r="TSC38" s="6"/>
      <c r="TSD38" s="6"/>
      <c r="TSE38" s="6"/>
      <c r="TSF38" s="6"/>
      <c r="TSG38" s="6"/>
      <c r="TSH38" s="6"/>
      <c r="TSI38" s="6"/>
      <c r="TSJ38" s="6"/>
      <c r="TSK38" s="6"/>
      <c r="TSL38" s="6"/>
      <c r="TSM38" s="6"/>
      <c r="TSN38" s="6"/>
      <c r="TSO38" s="6"/>
      <c r="TSP38" s="6"/>
      <c r="TSQ38" s="6"/>
      <c r="TSR38" s="6"/>
      <c r="TSS38" s="6"/>
      <c r="TST38" s="6"/>
      <c r="TSU38" s="6"/>
      <c r="TSV38" s="6"/>
      <c r="TSW38" s="6"/>
      <c r="TSX38" s="6"/>
      <c r="TSY38" s="6"/>
      <c r="TSZ38" s="6"/>
      <c r="TTA38" s="6"/>
      <c r="TTB38" s="6"/>
      <c r="TTC38" s="6"/>
      <c r="TTD38" s="6"/>
      <c r="TTE38" s="6"/>
      <c r="TTF38" s="6"/>
      <c r="TTG38" s="6"/>
      <c r="TTH38" s="6"/>
      <c r="TTI38" s="6"/>
      <c r="TTJ38" s="6"/>
      <c r="TTK38" s="6"/>
      <c r="TTL38" s="6"/>
      <c r="TTM38" s="6"/>
      <c r="TTN38" s="6"/>
      <c r="TTO38" s="6"/>
      <c r="TTP38" s="6"/>
      <c r="TTQ38" s="6"/>
      <c r="TTR38" s="6"/>
      <c r="TTS38" s="6"/>
      <c r="TTT38" s="6"/>
      <c r="TTU38" s="6"/>
      <c r="TTV38" s="6"/>
      <c r="TTW38" s="6"/>
      <c r="TTX38" s="6"/>
      <c r="TTY38" s="6"/>
      <c r="TTZ38" s="6"/>
      <c r="TUA38" s="6"/>
      <c r="TUB38" s="6"/>
      <c r="TUC38" s="6"/>
      <c r="TUD38" s="6"/>
      <c r="TUE38" s="6"/>
      <c r="TUF38" s="6"/>
      <c r="TUG38" s="6"/>
      <c r="TUH38" s="6"/>
      <c r="TUI38" s="6"/>
      <c r="TUJ38" s="6"/>
      <c r="TUK38" s="6"/>
      <c r="TUL38" s="6"/>
      <c r="TUM38" s="6"/>
      <c r="TUN38" s="6"/>
      <c r="TUO38" s="6"/>
      <c r="TUP38" s="6"/>
      <c r="TUQ38" s="6"/>
      <c r="TUR38" s="6"/>
      <c r="TUS38" s="6"/>
      <c r="TUT38" s="6"/>
      <c r="TUU38" s="6"/>
      <c r="TUV38" s="6"/>
      <c r="TUW38" s="6"/>
      <c r="TUX38" s="6"/>
      <c r="TUY38" s="6"/>
      <c r="TUZ38" s="6"/>
      <c r="TVA38" s="6"/>
      <c r="TVB38" s="6"/>
      <c r="TVC38" s="6"/>
      <c r="TVD38" s="6"/>
      <c r="TVE38" s="6"/>
      <c r="TVF38" s="6"/>
      <c r="TVG38" s="6"/>
      <c r="TVH38" s="6"/>
      <c r="TVI38" s="6"/>
      <c r="TVJ38" s="6"/>
      <c r="TVK38" s="6"/>
      <c r="TVL38" s="6"/>
      <c r="TVM38" s="6"/>
      <c r="TVN38" s="6"/>
      <c r="TVO38" s="6"/>
      <c r="TVP38" s="6"/>
      <c r="TVQ38" s="6"/>
      <c r="TVR38" s="6"/>
      <c r="TVS38" s="6"/>
      <c r="TVT38" s="6"/>
      <c r="TVU38" s="6"/>
      <c r="TVV38" s="6"/>
      <c r="TVW38" s="6"/>
      <c r="TVX38" s="6"/>
      <c r="TVY38" s="6"/>
      <c r="TVZ38" s="6"/>
      <c r="TWA38" s="6"/>
      <c r="TWB38" s="6"/>
      <c r="TWC38" s="6"/>
      <c r="TWD38" s="6"/>
      <c r="TWE38" s="6"/>
      <c r="TWF38" s="6"/>
      <c r="TWG38" s="6"/>
      <c r="TWH38" s="6"/>
      <c r="TWI38" s="6"/>
      <c r="TWJ38" s="6"/>
      <c r="TWK38" s="6"/>
      <c r="TWL38" s="6"/>
      <c r="TWM38" s="6"/>
      <c r="TWN38" s="6"/>
      <c r="TWO38" s="6"/>
      <c r="TWP38" s="6"/>
      <c r="TWQ38" s="6"/>
      <c r="TWR38" s="6"/>
      <c r="TWS38" s="6"/>
      <c r="TWT38" s="6"/>
      <c r="TWU38" s="6"/>
      <c r="TWV38" s="6"/>
      <c r="TWW38" s="6"/>
      <c r="TWX38" s="6"/>
      <c r="TWY38" s="6"/>
      <c r="TWZ38" s="6"/>
      <c r="TXA38" s="6"/>
      <c r="TXB38" s="6"/>
      <c r="TXC38" s="6"/>
      <c r="TXD38" s="6"/>
      <c r="TXE38" s="6"/>
      <c r="TXF38" s="6"/>
      <c r="TXG38" s="6"/>
      <c r="TXH38" s="6"/>
      <c r="TXI38" s="6"/>
      <c r="TXJ38" s="6"/>
      <c r="TXK38" s="6"/>
      <c r="TXL38" s="6"/>
      <c r="TXM38" s="6"/>
      <c r="TXN38" s="6"/>
      <c r="TXO38" s="6"/>
      <c r="TXP38" s="6"/>
      <c r="TXQ38" s="6"/>
      <c r="TXR38" s="6"/>
      <c r="TXS38" s="6"/>
      <c r="TXT38" s="6"/>
      <c r="TXU38" s="6"/>
      <c r="TXV38" s="6"/>
      <c r="TXW38" s="6"/>
      <c r="TXX38" s="6"/>
      <c r="TXY38" s="6"/>
      <c r="TXZ38" s="6"/>
      <c r="TYA38" s="6"/>
      <c r="TYB38" s="6"/>
      <c r="TYC38" s="6"/>
      <c r="TYD38" s="6"/>
      <c r="TYE38" s="6"/>
      <c r="TYF38" s="6"/>
      <c r="TYG38" s="6"/>
      <c r="TYH38" s="6"/>
      <c r="TYI38" s="6"/>
      <c r="TYJ38" s="6"/>
      <c r="TYK38" s="6"/>
      <c r="TYL38" s="6"/>
      <c r="TYM38" s="6"/>
      <c r="TYN38" s="6"/>
      <c r="TYO38" s="6"/>
      <c r="TYP38" s="6"/>
      <c r="TYQ38" s="6"/>
      <c r="TYR38" s="6"/>
      <c r="TYS38" s="6"/>
      <c r="TYT38" s="6"/>
      <c r="TYU38" s="6"/>
      <c r="TYV38" s="6"/>
      <c r="TYW38" s="6"/>
      <c r="TYX38" s="6"/>
      <c r="TYY38" s="6"/>
      <c r="TYZ38" s="6"/>
      <c r="TZA38" s="6"/>
      <c r="TZB38" s="6"/>
      <c r="TZC38" s="6"/>
      <c r="TZD38" s="6"/>
      <c r="TZE38" s="6"/>
      <c r="TZF38" s="6"/>
      <c r="TZG38" s="6"/>
      <c r="TZH38" s="6"/>
      <c r="TZI38" s="6"/>
      <c r="TZJ38" s="6"/>
      <c r="TZK38" s="6"/>
      <c r="TZL38" s="6"/>
      <c r="TZM38" s="6"/>
      <c r="TZN38" s="6"/>
      <c r="TZO38" s="6"/>
      <c r="TZP38" s="6"/>
      <c r="TZQ38" s="6"/>
      <c r="TZR38" s="6"/>
      <c r="TZS38" s="6"/>
      <c r="TZT38" s="6"/>
      <c r="TZU38" s="6"/>
      <c r="TZV38" s="6"/>
      <c r="TZW38" s="6"/>
      <c r="TZX38" s="6"/>
      <c r="TZY38" s="6"/>
      <c r="TZZ38" s="6"/>
      <c r="UAA38" s="6"/>
      <c r="UAB38" s="6"/>
      <c r="UAC38" s="6"/>
      <c r="UAD38" s="6"/>
      <c r="UAE38" s="6"/>
      <c r="UAF38" s="6"/>
      <c r="UAG38" s="6"/>
      <c r="UAH38" s="6"/>
      <c r="UAI38" s="6"/>
      <c r="UAJ38" s="6"/>
      <c r="UAK38" s="6"/>
      <c r="UAL38" s="6"/>
      <c r="UAM38" s="6"/>
      <c r="UAN38" s="6"/>
      <c r="UAO38" s="6"/>
      <c r="UAP38" s="6"/>
      <c r="UAQ38" s="6"/>
      <c r="UAR38" s="6"/>
      <c r="UAS38" s="6"/>
      <c r="UAT38" s="6"/>
      <c r="UAU38" s="6"/>
      <c r="UAV38" s="6"/>
      <c r="UAW38" s="6"/>
      <c r="UAX38" s="6"/>
      <c r="UAY38" s="6"/>
      <c r="UAZ38" s="6"/>
      <c r="UBA38" s="6"/>
      <c r="UBB38" s="6"/>
      <c r="UBC38" s="6"/>
      <c r="UBD38" s="6"/>
      <c r="UBE38" s="6"/>
      <c r="UBF38" s="6"/>
      <c r="UBG38" s="6"/>
      <c r="UBH38" s="6"/>
      <c r="UBI38" s="6"/>
      <c r="UBJ38" s="6"/>
      <c r="UBK38" s="6"/>
      <c r="UBL38" s="6"/>
      <c r="UBM38" s="6"/>
      <c r="UBN38" s="6"/>
      <c r="UBO38" s="6"/>
      <c r="UBP38" s="6"/>
      <c r="UBQ38" s="6"/>
      <c r="UBR38" s="6"/>
      <c r="UBS38" s="6"/>
      <c r="UBT38" s="6"/>
      <c r="UBU38" s="6"/>
      <c r="UBV38" s="6"/>
      <c r="UBW38" s="6"/>
      <c r="UBX38" s="6"/>
      <c r="UBY38" s="6"/>
      <c r="UBZ38" s="6"/>
      <c r="UCA38" s="6"/>
      <c r="UCB38" s="6"/>
      <c r="UCC38" s="6"/>
      <c r="UCD38" s="6"/>
      <c r="UCE38" s="6"/>
      <c r="UCF38" s="6"/>
      <c r="UCG38" s="6"/>
      <c r="UCH38" s="6"/>
      <c r="UCI38" s="6"/>
      <c r="UCJ38" s="6"/>
      <c r="UCK38" s="6"/>
      <c r="UCL38" s="6"/>
      <c r="UCM38" s="6"/>
      <c r="UCN38" s="6"/>
      <c r="UCO38" s="6"/>
      <c r="UCP38" s="6"/>
      <c r="UCQ38" s="6"/>
      <c r="UCR38" s="6"/>
      <c r="UCS38" s="6"/>
      <c r="UCT38" s="6"/>
      <c r="UCU38" s="6"/>
      <c r="UCV38" s="6"/>
      <c r="UCW38" s="6"/>
      <c r="UCX38" s="6"/>
      <c r="UCY38" s="6"/>
      <c r="UCZ38" s="6"/>
      <c r="UDA38" s="6"/>
      <c r="UDB38" s="6"/>
      <c r="UDC38" s="6"/>
      <c r="UDD38" s="6"/>
      <c r="UDE38" s="6"/>
      <c r="UDF38" s="6"/>
      <c r="UDG38" s="6"/>
      <c r="UDH38" s="6"/>
      <c r="UDI38" s="6"/>
      <c r="UDJ38" s="6"/>
      <c r="UDK38" s="6"/>
      <c r="UDL38" s="6"/>
      <c r="UDM38" s="6"/>
      <c r="UDN38" s="6"/>
      <c r="UDO38" s="6"/>
      <c r="UDP38" s="6"/>
      <c r="UDQ38" s="6"/>
      <c r="UDR38" s="6"/>
      <c r="UDS38" s="6"/>
      <c r="UDT38" s="6"/>
      <c r="UDU38" s="6"/>
      <c r="UDV38" s="6"/>
      <c r="UDW38" s="6"/>
      <c r="UDX38" s="6"/>
      <c r="UDY38" s="6"/>
      <c r="UDZ38" s="6"/>
      <c r="UEA38" s="6"/>
      <c r="UEB38" s="6"/>
      <c r="UEC38" s="6"/>
      <c r="UED38" s="6"/>
      <c r="UEE38" s="6"/>
      <c r="UEF38" s="6"/>
      <c r="UEG38" s="6"/>
      <c r="UEH38" s="6"/>
      <c r="UEI38" s="6"/>
      <c r="UEJ38" s="6"/>
      <c r="UEK38" s="6"/>
      <c r="UEL38" s="6"/>
      <c r="UEM38" s="6"/>
      <c r="UEN38" s="6"/>
      <c r="UEO38" s="6"/>
      <c r="UEP38" s="6"/>
      <c r="UEQ38" s="6"/>
      <c r="UER38" s="6"/>
      <c r="UES38" s="6"/>
      <c r="UET38" s="6"/>
      <c r="UEU38" s="6"/>
      <c r="UEV38" s="6"/>
      <c r="UEW38" s="6"/>
      <c r="UEX38" s="6"/>
      <c r="UEY38" s="6"/>
      <c r="UEZ38" s="6"/>
      <c r="UFA38" s="6"/>
      <c r="UFB38" s="6"/>
      <c r="UFC38" s="6"/>
      <c r="UFD38" s="6"/>
      <c r="UFE38" s="6"/>
      <c r="UFF38" s="6"/>
      <c r="UFG38" s="6"/>
      <c r="UFH38" s="6"/>
      <c r="UFI38" s="6"/>
      <c r="UFJ38" s="6"/>
      <c r="UFK38" s="6"/>
      <c r="UFL38" s="6"/>
      <c r="UFM38" s="6"/>
      <c r="UFN38" s="6"/>
      <c r="UFO38" s="6"/>
      <c r="UFP38" s="6"/>
      <c r="UFQ38" s="6"/>
      <c r="UFR38" s="6"/>
      <c r="UFS38" s="6"/>
      <c r="UFT38" s="6"/>
      <c r="UFU38" s="6"/>
      <c r="UFV38" s="6"/>
      <c r="UFW38" s="6"/>
      <c r="UFX38" s="6"/>
      <c r="UFY38" s="6"/>
      <c r="UFZ38" s="6"/>
      <c r="UGA38" s="6"/>
      <c r="UGB38" s="6"/>
      <c r="UGC38" s="6"/>
      <c r="UGD38" s="6"/>
      <c r="UGE38" s="6"/>
      <c r="UGF38" s="6"/>
      <c r="UGG38" s="6"/>
      <c r="UGH38" s="6"/>
      <c r="UGI38" s="6"/>
      <c r="UGJ38" s="6"/>
      <c r="UGK38" s="6"/>
      <c r="UGL38" s="6"/>
      <c r="UGM38" s="6"/>
      <c r="UGN38" s="6"/>
      <c r="UGO38" s="6"/>
      <c r="UGP38" s="6"/>
      <c r="UGQ38" s="6"/>
      <c r="UGR38" s="6"/>
      <c r="UGS38" s="6"/>
      <c r="UGT38" s="6"/>
      <c r="UGU38" s="6"/>
      <c r="UGV38" s="6"/>
      <c r="UGW38" s="6"/>
      <c r="UGX38" s="6"/>
      <c r="UGY38" s="6"/>
      <c r="UGZ38" s="6"/>
      <c r="UHA38" s="6"/>
      <c r="UHB38" s="6"/>
      <c r="UHC38" s="6"/>
      <c r="UHD38" s="6"/>
      <c r="UHE38" s="6"/>
      <c r="UHF38" s="6"/>
      <c r="UHG38" s="6"/>
      <c r="UHH38" s="6"/>
      <c r="UHI38" s="6"/>
      <c r="UHJ38" s="6"/>
      <c r="UHK38" s="6"/>
      <c r="UHL38" s="6"/>
      <c r="UHM38" s="6"/>
      <c r="UHN38" s="6"/>
      <c r="UHO38" s="6"/>
      <c r="UHP38" s="6"/>
      <c r="UHQ38" s="6"/>
      <c r="UHR38" s="6"/>
      <c r="UHS38" s="6"/>
      <c r="UHT38" s="6"/>
      <c r="UHU38" s="6"/>
      <c r="UHV38" s="6"/>
      <c r="UHW38" s="6"/>
      <c r="UHX38" s="6"/>
      <c r="UHY38" s="6"/>
      <c r="UHZ38" s="6"/>
      <c r="UIA38" s="6"/>
      <c r="UIB38" s="6"/>
      <c r="UIC38" s="6"/>
      <c r="UID38" s="6"/>
      <c r="UIE38" s="6"/>
      <c r="UIF38" s="6"/>
      <c r="UIG38" s="6"/>
      <c r="UIH38" s="6"/>
      <c r="UII38" s="6"/>
      <c r="UIJ38" s="6"/>
      <c r="UIK38" s="6"/>
      <c r="UIL38" s="6"/>
      <c r="UIM38" s="6"/>
      <c r="UIN38" s="6"/>
      <c r="UIO38" s="6"/>
      <c r="UIP38" s="6"/>
      <c r="UIQ38" s="6"/>
      <c r="UIR38" s="6"/>
      <c r="UIS38" s="6"/>
      <c r="UIT38" s="6"/>
      <c r="UIU38" s="6"/>
      <c r="UIV38" s="6"/>
      <c r="UIW38" s="6"/>
      <c r="UIX38" s="6"/>
      <c r="UIY38" s="6"/>
      <c r="UIZ38" s="6"/>
      <c r="UJA38" s="6"/>
      <c r="UJB38" s="6"/>
      <c r="UJC38" s="6"/>
      <c r="UJD38" s="6"/>
      <c r="UJE38" s="6"/>
      <c r="UJF38" s="6"/>
      <c r="UJG38" s="6"/>
      <c r="UJH38" s="6"/>
      <c r="UJI38" s="6"/>
      <c r="UJJ38" s="6"/>
      <c r="UJK38" s="6"/>
      <c r="UJL38" s="6"/>
      <c r="UJM38" s="6"/>
      <c r="UJN38" s="6"/>
      <c r="UJO38" s="6"/>
      <c r="UJP38" s="6"/>
      <c r="UJQ38" s="6"/>
      <c r="UJR38" s="6"/>
      <c r="UJS38" s="6"/>
      <c r="UJT38" s="6"/>
      <c r="UJU38" s="6"/>
      <c r="UJV38" s="6"/>
      <c r="UJW38" s="6"/>
      <c r="UJX38" s="6"/>
      <c r="UJY38" s="6"/>
      <c r="UJZ38" s="6"/>
      <c r="UKA38" s="6"/>
      <c r="UKB38" s="6"/>
      <c r="UKC38" s="6"/>
      <c r="UKD38" s="6"/>
      <c r="UKE38" s="6"/>
      <c r="UKF38" s="6"/>
      <c r="UKG38" s="6"/>
      <c r="UKH38" s="6"/>
      <c r="UKI38" s="6"/>
      <c r="UKJ38" s="6"/>
      <c r="UKK38" s="6"/>
      <c r="UKL38" s="6"/>
      <c r="UKM38" s="6"/>
      <c r="UKN38" s="6"/>
      <c r="UKO38" s="6"/>
      <c r="UKP38" s="6"/>
      <c r="UKQ38" s="6"/>
      <c r="UKR38" s="6"/>
      <c r="UKS38" s="6"/>
      <c r="UKT38" s="6"/>
      <c r="UKU38" s="6"/>
      <c r="UKV38" s="6"/>
      <c r="UKW38" s="6"/>
      <c r="UKX38" s="6"/>
      <c r="UKY38" s="6"/>
      <c r="UKZ38" s="6"/>
      <c r="ULA38" s="6"/>
      <c r="ULB38" s="6"/>
      <c r="ULC38" s="6"/>
      <c r="ULD38" s="6"/>
      <c r="ULE38" s="6"/>
      <c r="ULF38" s="6"/>
      <c r="ULG38" s="6"/>
      <c r="ULH38" s="6"/>
      <c r="ULI38" s="6"/>
      <c r="ULJ38" s="6"/>
      <c r="ULK38" s="6"/>
      <c r="ULL38" s="6"/>
      <c r="ULM38" s="6"/>
      <c r="ULN38" s="6"/>
      <c r="ULO38" s="6"/>
      <c r="ULP38" s="6"/>
      <c r="ULQ38" s="6"/>
      <c r="ULR38" s="6"/>
      <c r="ULS38" s="6"/>
      <c r="ULT38" s="6"/>
      <c r="ULU38" s="6"/>
      <c r="ULV38" s="6"/>
      <c r="ULW38" s="6"/>
      <c r="ULX38" s="6"/>
      <c r="ULY38" s="6"/>
      <c r="ULZ38" s="6"/>
      <c r="UMA38" s="6"/>
      <c r="UMB38" s="6"/>
      <c r="UMC38" s="6"/>
      <c r="UMD38" s="6"/>
      <c r="UME38" s="6"/>
      <c r="UMF38" s="6"/>
      <c r="UMG38" s="6"/>
      <c r="UMH38" s="6"/>
      <c r="UMI38" s="6"/>
      <c r="UMJ38" s="6"/>
      <c r="UMK38" s="6"/>
      <c r="UML38" s="6"/>
      <c r="UMM38" s="6"/>
      <c r="UMN38" s="6"/>
      <c r="UMO38" s="6"/>
      <c r="UMP38" s="6"/>
      <c r="UMQ38" s="6"/>
      <c r="UMR38" s="6"/>
      <c r="UMS38" s="6"/>
      <c r="UMT38" s="6"/>
      <c r="UMU38" s="6"/>
      <c r="UMV38" s="6"/>
      <c r="UMW38" s="6"/>
      <c r="UMX38" s="6"/>
      <c r="UMY38" s="6"/>
      <c r="UMZ38" s="6"/>
      <c r="UNA38" s="6"/>
      <c r="UNB38" s="6"/>
      <c r="UNC38" s="6"/>
      <c r="UND38" s="6"/>
      <c r="UNE38" s="6"/>
      <c r="UNF38" s="6"/>
      <c r="UNG38" s="6"/>
      <c r="UNH38" s="6"/>
      <c r="UNI38" s="6"/>
      <c r="UNJ38" s="6"/>
      <c r="UNK38" s="6"/>
      <c r="UNL38" s="6"/>
      <c r="UNM38" s="6"/>
      <c r="UNN38" s="6"/>
      <c r="UNO38" s="6"/>
      <c r="UNP38" s="6"/>
      <c r="UNQ38" s="6"/>
      <c r="UNR38" s="6"/>
      <c r="UNS38" s="6"/>
      <c r="UNT38" s="6"/>
      <c r="UNU38" s="6"/>
      <c r="UNV38" s="6"/>
      <c r="UNW38" s="6"/>
      <c r="UNX38" s="6"/>
      <c r="UNY38" s="6"/>
      <c r="UNZ38" s="6"/>
      <c r="UOA38" s="6"/>
      <c r="UOB38" s="6"/>
      <c r="UOC38" s="6"/>
      <c r="UOD38" s="6"/>
      <c r="UOE38" s="6"/>
      <c r="UOF38" s="6"/>
      <c r="UOG38" s="6"/>
      <c r="UOH38" s="6"/>
      <c r="UOI38" s="6"/>
      <c r="UOJ38" s="6"/>
      <c r="UOK38" s="6"/>
      <c r="UOL38" s="6"/>
      <c r="UOM38" s="6"/>
      <c r="UON38" s="6"/>
      <c r="UOO38" s="6"/>
      <c r="UOP38" s="6"/>
      <c r="UOQ38" s="6"/>
      <c r="UOR38" s="6"/>
      <c r="UOS38" s="6"/>
      <c r="UOT38" s="6"/>
      <c r="UOU38" s="6"/>
      <c r="UOV38" s="6"/>
      <c r="UOW38" s="6"/>
      <c r="UOX38" s="6"/>
      <c r="UOY38" s="6"/>
      <c r="UOZ38" s="6"/>
      <c r="UPA38" s="6"/>
      <c r="UPB38" s="6"/>
      <c r="UPC38" s="6"/>
      <c r="UPD38" s="6"/>
      <c r="UPE38" s="6"/>
      <c r="UPF38" s="6"/>
      <c r="UPG38" s="6"/>
      <c r="UPH38" s="6"/>
      <c r="UPI38" s="6"/>
      <c r="UPJ38" s="6"/>
      <c r="UPK38" s="6"/>
      <c r="UPL38" s="6"/>
      <c r="UPM38" s="6"/>
      <c r="UPN38" s="6"/>
      <c r="UPO38" s="6"/>
      <c r="UPP38" s="6"/>
      <c r="UPQ38" s="6"/>
      <c r="UPR38" s="6"/>
      <c r="UPS38" s="6"/>
      <c r="UPT38" s="6"/>
      <c r="UPU38" s="6"/>
      <c r="UPV38" s="6"/>
      <c r="UPW38" s="6"/>
      <c r="UPX38" s="6"/>
      <c r="UPY38" s="6"/>
      <c r="UPZ38" s="6"/>
      <c r="UQA38" s="6"/>
      <c r="UQB38" s="6"/>
      <c r="UQC38" s="6"/>
      <c r="UQD38" s="6"/>
      <c r="UQE38" s="6"/>
      <c r="UQF38" s="6"/>
      <c r="UQG38" s="6"/>
      <c r="UQH38" s="6"/>
      <c r="UQI38" s="6"/>
      <c r="UQJ38" s="6"/>
      <c r="UQK38" s="6"/>
      <c r="UQL38" s="6"/>
      <c r="UQM38" s="6"/>
      <c r="UQN38" s="6"/>
      <c r="UQO38" s="6"/>
      <c r="UQP38" s="6"/>
      <c r="UQQ38" s="6"/>
      <c r="UQR38" s="6"/>
      <c r="UQS38" s="6"/>
      <c r="UQT38" s="6"/>
      <c r="UQU38" s="6"/>
      <c r="UQV38" s="6"/>
      <c r="UQW38" s="6"/>
      <c r="UQX38" s="6"/>
      <c r="UQY38" s="6"/>
      <c r="UQZ38" s="6"/>
      <c r="URA38" s="6"/>
      <c r="URB38" s="6"/>
      <c r="URC38" s="6"/>
      <c r="URD38" s="6"/>
      <c r="URE38" s="6"/>
      <c r="URF38" s="6"/>
      <c r="URG38" s="6"/>
      <c r="URH38" s="6"/>
      <c r="URI38" s="6"/>
      <c r="URJ38" s="6"/>
      <c r="URK38" s="6"/>
      <c r="URL38" s="6"/>
      <c r="URM38" s="6"/>
      <c r="URN38" s="6"/>
      <c r="URO38" s="6"/>
      <c r="URP38" s="6"/>
      <c r="URQ38" s="6"/>
      <c r="URR38" s="6"/>
      <c r="URS38" s="6"/>
      <c r="URT38" s="6"/>
      <c r="URU38" s="6"/>
      <c r="URV38" s="6"/>
      <c r="URW38" s="6"/>
      <c r="URX38" s="6"/>
      <c r="URY38" s="6"/>
      <c r="URZ38" s="6"/>
      <c r="USA38" s="6"/>
      <c r="USB38" s="6"/>
      <c r="USC38" s="6"/>
      <c r="USD38" s="6"/>
      <c r="USE38" s="6"/>
      <c r="USF38" s="6"/>
      <c r="USG38" s="6"/>
      <c r="USH38" s="6"/>
      <c r="USI38" s="6"/>
      <c r="USJ38" s="6"/>
      <c r="USK38" s="6"/>
      <c r="USL38" s="6"/>
      <c r="USM38" s="6"/>
      <c r="USN38" s="6"/>
      <c r="USO38" s="6"/>
      <c r="USP38" s="6"/>
      <c r="USQ38" s="6"/>
      <c r="USR38" s="6"/>
      <c r="USS38" s="6"/>
      <c r="UST38" s="6"/>
      <c r="USU38" s="6"/>
      <c r="USV38" s="6"/>
      <c r="USW38" s="6"/>
      <c r="USX38" s="6"/>
      <c r="USY38" s="6"/>
      <c r="USZ38" s="6"/>
      <c r="UTA38" s="6"/>
      <c r="UTB38" s="6"/>
      <c r="UTC38" s="6"/>
      <c r="UTD38" s="6"/>
      <c r="UTE38" s="6"/>
      <c r="UTF38" s="6"/>
      <c r="UTG38" s="6"/>
      <c r="UTH38" s="6"/>
      <c r="UTI38" s="6"/>
      <c r="UTJ38" s="6"/>
      <c r="UTK38" s="6"/>
      <c r="UTL38" s="6"/>
      <c r="UTM38" s="6"/>
      <c r="UTN38" s="6"/>
      <c r="UTO38" s="6"/>
      <c r="UTP38" s="6"/>
      <c r="UTQ38" s="6"/>
      <c r="UTR38" s="6"/>
      <c r="UTS38" s="6"/>
      <c r="UTT38" s="6"/>
      <c r="UTU38" s="6"/>
      <c r="UTV38" s="6"/>
      <c r="UTW38" s="6"/>
      <c r="UTX38" s="6"/>
      <c r="UTY38" s="6"/>
      <c r="UTZ38" s="6"/>
      <c r="UUA38" s="6"/>
      <c r="UUB38" s="6"/>
      <c r="UUC38" s="6"/>
      <c r="UUD38" s="6"/>
      <c r="UUE38" s="6"/>
      <c r="UUF38" s="6"/>
      <c r="UUG38" s="6"/>
      <c r="UUH38" s="6"/>
      <c r="UUI38" s="6"/>
      <c r="UUJ38" s="6"/>
      <c r="UUK38" s="6"/>
      <c r="UUL38" s="6"/>
      <c r="UUM38" s="6"/>
      <c r="UUN38" s="6"/>
      <c r="UUO38" s="6"/>
      <c r="UUP38" s="6"/>
      <c r="UUQ38" s="6"/>
      <c r="UUR38" s="6"/>
      <c r="UUS38" s="6"/>
      <c r="UUT38" s="6"/>
      <c r="UUU38" s="6"/>
      <c r="UUV38" s="6"/>
      <c r="UUW38" s="6"/>
      <c r="UUX38" s="6"/>
      <c r="UUY38" s="6"/>
      <c r="UUZ38" s="6"/>
      <c r="UVA38" s="6"/>
      <c r="UVB38" s="6"/>
      <c r="UVC38" s="6"/>
      <c r="UVD38" s="6"/>
      <c r="UVE38" s="6"/>
      <c r="UVF38" s="6"/>
      <c r="UVG38" s="6"/>
      <c r="UVH38" s="6"/>
      <c r="UVI38" s="6"/>
      <c r="UVJ38" s="6"/>
      <c r="UVK38" s="6"/>
      <c r="UVL38" s="6"/>
      <c r="UVM38" s="6"/>
      <c r="UVN38" s="6"/>
      <c r="UVO38" s="6"/>
      <c r="UVP38" s="6"/>
      <c r="UVQ38" s="6"/>
      <c r="UVR38" s="6"/>
      <c r="UVS38" s="6"/>
      <c r="UVT38" s="6"/>
      <c r="UVU38" s="6"/>
      <c r="UVV38" s="6"/>
      <c r="UVW38" s="6"/>
      <c r="UVX38" s="6"/>
      <c r="UVY38" s="6"/>
      <c r="UVZ38" s="6"/>
      <c r="UWA38" s="6"/>
      <c r="UWB38" s="6"/>
      <c r="UWC38" s="6"/>
      <c r="UWD38" s="6"/>
      <c r="UWE38" s="6"/>
      <c r="UWF38" s="6"/>
      <c r="UWG38" s="6"/>
      <c r="UWH38" s="6"/>
      <c r="UWI38" s="6"/>
      <c r="UWJ38" s="6"/>
      <c r="UWK38" s="6"/>
      <c r="UWL38" s="6"/>
      <c r="UWM38" s="6"/>
      <c r="UWN38" s="6"/>
      <c r="UWO38" s="6"/>
      <c r="UWP38" s="6"/>
      <c r="UWQ38" s="6"/>
      <c r="UWR38" s="6"/>
      <c r="UWS38" s="6"/>
      <c r="UWT38" s="6"/>
      <c r="UWU38" s="6"/>
      <c r="UWV38" s="6"/>
      <c r="UWW38" s="6"/>
      <c r="UWX38" s="6"/>
      <c r="UWY38" s="6"/>
      <c r="UWZ38" s="6"/>
      <c r="UXA38" s="6"/>
      <c r="UXB38" s="6"/>
      <c r="UXC38" s="6"/>
      <c r="UXD38" s="6"/>
      <c r="UXE38" s="6"/>
      <c r="UXF38" s="6"/>
      <c r="UXG38" s="6"/>
      <c r="UXH38" s="6"/>
      <c r="UXI38" s="6"/>
      <c r="UXJ38" s="6"/>
      <c r="UXK38" s="6"/>
      <c r="UXL38" s="6"/>
      <c r="UXM38" s="6"/>
      <c r="UXN38" s="6"/>
      <c r="UXO38" s="6"/>
      <c r="UXP38" s="6"/>
      <c r="UXQ38" s="6"/>
      <c r="UXR38" s="6"/>
      <c r="UXS38" s="6"/>
      <c r="UXT38" s="6"/>
      <c r="UXU38" s="6"/>
      <c r="UXV38" s="6"/>
      <c r="UXW38" s="6"/>
      <c r="UXX38" s="6"/>
      <c r="UXY38" s="6"/>
      <c r="UXZ38" s="6"/>
      <c r="UYA38" s="6"/>
      <c r="UYB38" s="6"/>
      <c r="UYC38" s="6"/>
      <c r="UYD38" s="6"/>
      <c r="UYE38" s="6"/>
      <c r="UYF38" s="6"/>
      <c r="UYG38" s="6"/>
      <c r="UYH38" s="6"/>
      <c r="UYI38" s="6"/>
      <c r="UYJ38" s="6"/>
      <c r="UYK38" s="6"/>
      <c r="UYL38" s="6"/>
      <c r="UYM38" s="6"/>
      <c r="UYN38" s="6"/>
      <c r="UYO38" s="6"/>
      <c r="UYP38" s="6"/>
      <c r="UYQ38" s="6"/>
      <c r="UYR38" s="6"/>
      <c r="UYS38" s="6"/>
      <c r="UYT38" s="6"/>
      <c r="UYU38" s="6"/>
      <c r="UYV38" s="6"/>
      <c r="UYW38" s="6"/>
      <c r="UYX38" s="6"/>
      <c r="UYY38" s="6"/>
      <c r="UYZ38" s="6"/>
      <c r="UZA38" s="6"/>
      <c r="UZB38" s="6"/>
      <c r="UZC38" s="6"/>
      <c r="UZD38" s="6"/>
      <c r="UZE38" s="6"/>
      <c r="UZF38" s="6"/>
      <c r="UZG38" s="6"/>
      <c r="UZH38" s="6"/>
      <c r="UZI38" s="6"/>
      <c r="UZJ38" s="6"/>
      <c r="UZK38" s="6"/>
      <c r="UZL38" s="6"/>
      <c r="UZM38" s="6"/>
      <c r="UZN38" s="6"/>
      <c r="UZO38" s="6"/>
      <c r="UZP38" s="6"/>
      <c r="UZQ38" s="6"/>
      <c r="UZR38" s="6"/>
      <c r="UZS38" s="6"/>
      <c r="UZT38" s="6"/>
      <c r="UZU38" s="6"/>
      <c r="UZV38" s="6"/>
      <c r="UZW38" s="6"/>
      <c r="UZX38" s="6"/>
      <c r="UZY38" s="6"/>
      <c r="UZZ38" s="6"/>
      <c r="VAA38" s="6"/>
      <c r="VAB38" s="6"/>
      <c r="VAC38" s="6"/>
      <c r="VAD38" s="6"/>
      <c r="VAE38" s="6"/>
      <c r="VAF38" s="6"/>
      <c r="VAG38" s="6"/>
      <c r="VAH38" s="6"/>
      <c r="VAI38" s="6"/>
      <c r="VAJ38" s="6"/>
      <c r="VAK38" s="6"/>
      <c r="VAL38" s="6"/>
      <c r="VAM38" s="6"/>
      <c r="VAN38" s="6"/>
      <c r="VAO38" s="6"/>
      <c r="VAP38" s="6"/>
      <c r="VAQ38" s="6"/>
      <c r="VAR38" s="6"/>
      <c r="VAS38" s="6"/>
      <c r="VAT38" s="6"/>
      <c r="VAU38" s="6"/>
      <c r="VAV38" s="6"/>
      <c r="VAW38" s="6"/>
      <c r="VAX38" s="6"/>
      <c r="VAY38" s="6"/>
      <c r="VAZ38" s="6"/>
      <c r="VBA38" s="6"/>
      <c r="VBB38" s="6"/>
      <c r="VBC38" s="6"/>
      <c r="VBD38" s="6"/>
      <c r="VBE38" s="6"/>
      <c r="VBF38" s="6"/>
      <c r="VBG38" s="6"/>
      <c r="VBH38" s="6"/>
      <c r="VBI38" s="6"/>
      <c r="VBJ38" s="6"/>
      <c r="VBK38" s="6"/>
      <c r="VBL38" s="6"/>
      <c r="VBM38" s="6"/>
      <c r="VBN38" s="6"/>
      <c r="VBO38" s="6"/>
      <c r="VBP38" s="6"/>
      <c r="VBQ38" s="6"/>
      <c r="VBR38" s="6"/>
      <c r="VBS38" s="6"/>
      <c r="VBT38" s="6"/>
      <c r="VBU38" s="6"/>
      <c r="VBV38" s="6"/>
      <c r="VBW38" s="6"/>
      <c r="VBX38" s="6"/>
      <c r="VBY38" s="6"/>
      <c r="VBZ38" s="6"/>
      <c r="VCA38" s="6"/>
      <c r="VCB38" s="6"/>
      <c r="VCC38" s="6"/>
      <c r="VCD38" s="6"/>
      <c r="VCE38" s="6"/>
      <c r="VCF38" s="6"/>
      <c r="VCG38" s="6"/>
      <c r="VCH38" s="6"/>
      <c r="VCI38" s="6"/>
      <c r="VCJ38" s="6"/>
      <c r="VCK38" s="6"/>
      <c r="VCL38" s="6"/>
      <c r="VCM38" s="6"/>
      <c r="VCN38" s="6"/>
      <c r="VCO38" s="6"/>
      <c r="VCP38" s="6"/>
      <c r="VCQ38" s="6"/>
      <c r="VCR38" s="6"/>
      <c r="VCS38" s="6"/>
      <c r="VCT38" s="6"/>
      <c r="VCU38" s="6"/>
      <c r="VCV38" s="6"/>
      <c r="VCW38" s="6"/>
      <c r="VCX38" s="6"/>
      <c r="VCY38" s="6"/>
      <c r="VCZ38" s="6"/>
      <c r="VDA38" s="6"/>
      <c r="VDB38" s="6"/>
      <c r="VDC38" s="6"/>
      <c r="VDD38" s="6"/>
      <c r="VDE38" s="6"/>
      <c r="VDF38" s="6"/>
      <c r="VDG38" s="6"/>
      <c r="VDH38" s="6"/>
      <c r="VDI38" s="6"/>
      <c r="VDJ38" s="6"/>
      <c r="VDK38" s="6"/>
      <c r="VDL38" s="6"/>
      <c r="VDM38" s="6"/>
      <c r="VDN38" s="6"/>
      <c r="VDO38" s="6"/>
      <c r="VDP38" s="6"/>
      <c r="VDQ38" s="6"/>
      <c r="VDR38" s="6"/>
      <c r="VDS38" s="6"/>
      <c r="VDT38" s="6"/>
      <c r="VDU38" s="6"/>
      <c r="VDV38" s="6"/>
      <c r="VDW38" s="6"/>
      <c r="VDX38" s="6"/>
      <c r="VDY38" s="6"/>
      <c r="VDZ38" s="6"/>
      <c r="VEA38" s="6"/>
      <c r="VEB38" s="6"/>
      <c r="VEC38" s="6"/>
      <c r="VED38" s="6"/>
      <c r="VEE38" s="6"/>
      <c r="VEF38" s="6"/>
      <c r="VEG38" s="6"/>
      <c r="VEH38" s="6"/>
      <c r="VEI38" s="6"/>
      <c r="VEJ38" s="6"/>
      <c r="VEK38" s="6"/>
      <c r="VEL38" s="6"/>
      <c r="VEM38" s="6"/>
      <c r="VEN38" s="6"/>
      <c r="VEO38" s="6"/>
      <c r="VEP38" s="6"/>
      <c r="VEQ38" s="6"/>
      <c r="VER38" s="6"/>
      <c r="VES38" s="6"/>
      <c r="VET38" s="6"/>
      <c r="VEU38" s="6"/>
      <c r="VEV38" s="6"/>
      <c r="VEW38" s="6"/>
      <c r="VEX38" s="6"/>
      <c r="VEY38" s="6"/>
      <c r="VEZ38" s="6"/>
      <c r="VFA38" s="6"/>
      <c r="VFB38" s="6"/>
      <c r="VFC38" s="6"/>
      <c r="VFD38" s="6"/>
      <c r="VFE38" s="6"/>
      <c r="VFF38" s="6"/>
      <c r="VFG38" s="6"/>
      <c r="VFH38" s="6"/>
      <c r="VFI38" s="6"/>
      <c r="VFJ38" s="6"/>
      <c r="VFK38" s="6"/>
      <c r="VFL38" s="6"/>
      <c r="VFM38" s="6"/>
      <c r="VFN38" s="6"/>
      <c r="VFO38" s="6"/>
      <c r="VFP38" s="6"/>
      <c r="VFQ38" s="6"/>
      <c r="VFR38" s="6"/>
      <c r="VFS38" s="6"/>
      <c r="VFT38" s="6"/>
      <c r="VFU38" s="6"/>
      <c r="VFV38" s="6"/>
      <c r="VFW38" s="6"/>
      <c r="VFX38" s="6"/>
      <c r="VFY38" s="6"/>
      <c r="VFZ38" s="6"/>
      <c r="VGA38" s="6"/>
      <c r="VGB38" s="6"/>
      <c r="VGC38" s="6"/>
      <c r="VGD38" s="6"/>
      <c r="VGE38" s="6"/>
      <c r="VGF38" s="6"/>
      <c r="VGG38" s="6"/>
      <c r="VGH38" s="6"/>
      <c r="VGI38" s="6"/>
      <c r="VGJ38" s="6"/>
      <c r="VGK38" s="6"/>
      <c r="VGL38" s="6"/>
      <c r="VGM38" s="6"/>
      <c r="VGN38" s="6"/>
      <c r="VGO38" s="6"/>
      <c r="VGP38" s="6"/>
      <c r="VGQ38" s="6"/>
      <c r="VGR38" s="6"/>
      <c r="VGS38" s="6"/>
      <c r="VGT38" s="6"/>
      <c r="VGU38" s="6"/>
      <c r="VGV38" s="6"/>
      <c r="VGW38" s="6"/>
      <c r="VGX38" s="6"/>
      <c r="VGY38" s="6"/>
      <c r="VGZ38" s="6"/>
      <c r="VHA38" s="6"/>
      <c r="VHB38" s="6"/>
      <c r="VHC38" s="6"/>
      <c r="VHD38" s="6"/>
      <c r="VHE38" s="6"/>
      <c r="VHF38" s="6"/>
      <c r="VHG38" s="6"/>
      <c r="VHH38" s="6"/>
      <c r="VHI38" s="6"/>
      <c r="VHJ38" s="6"/>
      <c r="VHK38" s="6"/>
      <c r="VHL38" s="6"/>
      <c r="VHM38" s="6"/>
      <c r="VHN38" s="6"/>
      <c r="VHO38" s="6"/>
      <c r="VHP38" s="6"/>
      <c r="VHQ38" s="6"/>
      <c r="VHR38" s="6"/>
      <c r="VHS38" s="6"/>
      <c r="VHT38" s="6"/>
      <c r="VHU38" s="6"/>
      <c r="VHV38" s="6"/>
      <c r="VHW38" s="6"/>
      <c r="VHX38" s="6"/>
      <c r="VHY38" s="6"/>
      <c r="VHZ38" s="6"/>
      <c r="VIA38" s="6"/>
      <c r="VIB38" s="6"/>
      <c r="VIC38" s="6"/>
      <c r="VID38" s="6"/>
      <c r="VIE38" s="6"/>
      <c r="VIF38" s="6"/>
      <c r="VIG38" s="6"/>
      <c r="VIH38" s="6"/>
      <c r="VII38" s="6"/>
      <c r="VIJ38" s="6"/>
      <c r="VIK38" s="6"/>
      <c r="VIL38" s="6"/>
      <c r="VIM38" s="6"/>
      <c r="VIN38" s="6"/>
      <c r="VIO38" s="6"/>
      <c r="VIP38" s="6"/>
      <c r="VIQ38" s="6"/>
      <c r="VIR38" s="6"/>
      <c r="VIS38" s="6"/>
      <c r="VIT38" s="6"/>
      <c r="VIU38" s="6"/>
      <c r="VIV38" s="6"/>
      <c r="VIW38" s="6"/>
      <c r="VIX38" s="6"/>
      <c r="VIY38" s="6"/>
      <c r="VIZ38" s="6"/>
      <c r="VJA38" s="6"/>
      <c r="VJB38" s="6"/>
      <c r="VJC38" s="6"/>
      <c r="VJD38" s="6"/>
      <c r="VJE38" s="6"/>
      <c r="VJF38" s="6"/>
      <c r="VJG38" s="6"/>
      <c r="VJH38" s="6"/>
      <c r="VJI38" s="6"/>
      <c r="VJJ38" s="6"/>
      <c r="VJK38" s="6"/>
      <c r="VJL38" s="6"/>
      <c r="VJM38" s="6"/>
      <c r="VJN38" s="6"/>
      <c r="VJO38" s="6"/>
      <c r="VJP38" s="6"/>
      <c r="VJQ38" s="6"/>
      <c r="VJR38" s="6"/>
      <c r="VJS38" s="6"/>
      <c r="VJT38" s="6"/>
      <c r="VJU38" s="6"/>
      <c r="VJV38" s="6"/>
      <c r="VJW38" s="6"/>
      <c r="VJX38" s="6"/>
      <c r="VJY38" s="6"/>
      <c r="VJZ38" s="6"/>
      <c r="VKA38" s="6"/>
      <c r="VKB38" s="6"/>
      <c r="VKC38" s="6"/>
      <c r="VKD38" s="6"/>
      <c r="VKE38" s="6"/>
      <c r="VKF38" s="6"/>
      <c r="VKG38" s="6"/>
      <c r="VKH38" s="6"/>
      <c r="VKI38" s="6"/>
      <c r="VKJ38" s="6"/>
      <c r="VKK38" s="6"/>
      <c r="VKL38" s="6"/>
      <c r="VKM38" s="6"/>
      <c r="VKN38" s="6"/>
      <c r="VKO38" s="6"/>
      <c r="VKP38" s="6"/>
      <c r="VKQ38" s="6"/>
      <c r="VKR38" s="6"/>
      <c r="VKS38" s="6"/>
      <c r="VKT38" s="6"/>
      <c r="VKU38" s="6"/>
      <c r="VKV38" s="6"/>
      <c r="VKW38" s="6"/>
      <c r="VKX38" s="6"/>
      <c r="VKY38" s="6"/>
      <c r="VKZ38" s="6"/>
      <c r="VLA38" s="6"/>
      <c r="VLB38" s="6"/>
      <c r="VLC38" s="6"/>
      <c r="VLD38" s="6"/>
      <c r="VLE38" s="6"/>
      <c r="VLF38" s="6"/>
      <c r="VLG38" s="6"/>
      <c r="VLH38" s="6"/>
      <c r="VLI38" s="6"/>
      <c r="VLJ38" s="6"/>
      <c r="VLK38" s="6"/>
      <c r="VLL38" s="6"/>
      <c r="VLM38" s="6"/>
      <c r="VLN38" s="6"/>
      <c r="VLO38" s="6"/>
      <c r="VLP38" s="6"/>
      <c r="VLQ38" s="6"/>
      <c r="VLR38" s="6"/>
      <c r="VLS38" s="6"/>
      <c r="VLT38" s="6"/>
      <c r="VLU38" s="6"/>
      <c r="VLV38" s="6"/>
      <c r="VLW38" s="6"/>
      <c r="VLX38" s="6"/>
      <c r="VLY38" s="6"/>
      <c r="VLZ38" s="6"/>
      <c r="VMA38" s="6"/>
      <c r="VMB38" s="6"/>
      <c r="VMC38" s="6"/>
      <c r="VMD38" s="6"/>
      <c r="VME38" s="6"/>
      <c r="VMF38" s="6"/>
      <c r="VMG38" s="6"/>
      <c r="VMH38" s="6"/>
      <c r="VMI38" s="6"/>
      <c r="VMJ38" s="6"/>
      <c r="VMK38" s="6"/>
      <c r="VML38" s="6"/>
      <c r="VMM38" s="6"/>
      <c r="VMN38" s="6"/>
      <c r="VMO38" s="6"/>
      <c r="VMP38" s="6"/>
      <c r="VMQ38" s="6"/>
      <c r="VMR38" s="6"/>
      <c r="VMS38" s="6"/>
      <c r="VMT38" s="6"/>
      <c r="VMU38" s="6"/>
      <c r="VMV38" s="6"/>
      <c r="VMW38" s="6"/>
      <c r="VMX38" s="6"/>
      <c r="VMY38" s="6"/>
      <c r="VMZ38" s="6"/>
      <c r="VNA38" s="6"/>
      <c r="VNB38" s="6"/>
      <c r="VNC38" s="6"/>
      <c r="VND38" s="6"/>
      <c r="VNE38" s="6"/>
      <c r="VNF38" s="6"/>
      <c r="VNG38" s="6"/>
      <c r="VNH38" s="6"/>
      <c r="VNI38" s="6"/>
      <c r="VNJ38" s="6"/>
      <c r="VNK38" s="6"/>
      <c r="VNL38" s="6"/>
      <c r="VNM38" s="6"/>
      <c r="VNN38" s="6"/>
      <c r="VNO38" s="6"/>
      <c r="VNP38" s="6"/>
      <c r="VNQ38" s="6"/>
      <c r="VNR38" s="6"/>
      <c r="VNS38" s="6"/>
      <c r="VNT38" s="6"/>
      <c r="VNU38" s="6"/>
      <c r="VNV38" s="6"/>
      <c r="VNW38" s="6"/>
      <c r="VNX38" s="6"/>
      <c r="VNY38" s="6"/>
      <c r="VNZ38" s="6"/>
      <c r="VOA38" s="6"/>
      <c r="VOB38" s="6"/>
      <c r="VOC38" s="6"/>
      <c r="VOD38" s="6"/>
      <c r="VOE38" s="6"/>
      <c r="VOF38" s="6"/>
      <c r="VOG38" s="6"/>
      <c r="VOH38" s="6"/>
      <c r="VOI38" s="6"/>
      <c r="VOJ38" s="6"/>
      <c r="VOK38" s="6"/>
      <c r="VOL38" s="6"/>
      <c r="VOM38" s="6"/>
      <c r="VON38" s="6"/>
      <c r="VOO38" s="6"/>
      <c r="VOP38" s="6"/>
      <c r="VOQ38" s="6"/>
      <c r="VOR38" s="6"/>
      <c r="VOS38" s="6"/>
      <c r="VOT38" s="6"/>
      <c r="VOU38" s="6"/>
      <c r="VOV38" s="6"/>
      <c r="VOW38" s="6"/>
      <c r="VOX38" s="6"/>
      <c r="VOY38" s="6"/>
      <c r="VOZ38" s="6"/>
      <c r="VPA38" s="6"/>
      <c r="VPB38" s="6"/>
      <c r="VPC38" s="6"/>
      <c r="VPD38" s="6"/>
      <c r="VPE38" s="6"/>
      <c r="VPF38" s="6"/>
      <c r="VPG38" s="6"/>
      <c r="VPH38" s="6"/>
      <c r="VPI38" s="6"/>
      <c r="VPJ38" s="6"/>
      <c r="VPK38" s="6"/>
      <c r="VPL38" s="6"/>
      <c r="VPM38" s="6"/>
      <c r="VPN38" s="6"/>
      <c r="VPO38" s="6"/>
      <c r="VPP38" s="6"/>
      <c r="VPQ38" s="6"/>
      <c r="VPR38" s="6"/>
      <c r="VPS38" s="6"/>
      <c r="VPT38" s="6"/>
      <c r="VPU38" s="6"/>
      <c r="VPV38" s="6"/>
      <c r="VPW38" s="6"/>
      <c r="VPX38" s="6"/>
      <c r="VPY38" s="6"/>
      <c r="VPZ38" s="6"/>
      <c r="VQA38" s="6"/>
      <c r="VQB38" s="6"/>
      <c r="VQC38" s="6"/>
      <c r="VQD38" s="6"/>
      <c r="VQE38" s="6"/>
      <c r="VQF38" s="6"/>
      <c r="VQG38" s="6"/>
      <c r="VQH38" s="6"/>
      <c r="VQI38" s="6"/>
      <c r="VQJ38" s="6"/>
      <c r="VQK38" s="6"/>
      <c r="VQL38" s="6"/>
      <c r="VQM38" s="6"/>
      <c r="VQN38" s="6"/>
      <c r="VQO38" s="6"/>
      <c r="VQP38" s="6"/>
      <c r="VQQ38" s="6"/>
      <c r="VQR38" s="6"/>
      <c r="VQS38" s="6"/>
      <c r="VQT38" s="6"/>
      <c r="VQU38" s="6"/>
      <c r="VQV38" s="6"/>
      <c r="VQW38" s="6"/>
      <c r="VQX38" s="6"/>
      <c r="VQY38" s="6"/>
      <c r="VQZ38" s="6"/>
      <c r="VRA38" s="6"/>
      <c r="VRB38" s="6"/>
      <c r="VRC38" s="6"/>
      <c r="VRD38" s="6"/>
      <c r="VRE38" s="6"/>
      <c r="VRF38" s="6"/>
      <c r="VRG38" s="6"/>
      <c r="VRH38" s="6"/>
      <c r="VRI38" s="6"/>
      <c r="VRJ38" s="6"/>
      <c r="VRK38" s="6"/>
      <c r="VRL38" s="6"/>
      <c r="VRM38" s="6"/>
      <c r="VRN38" s="6"/>
      <c r="VRO38" s="6"/>
      <c r="VRP38" s="6"/>
      <c r="VRQ38" s="6"/>
      <c r="VRR38" s="6"/>
      <c r="VRS38" s="6"/>
      <c r="VRT38" s="6"/>
      <c r="VRU38" s="6"/>
      <c r="VRV38" s="6"/>
      <c r="VRW38" s="6"/>
      <c r="VRX38" s="6"/>
      <c r="VRY38" s="6"/>
      <c r="VRZ38" s="6"/>
      <c r="VSA38" s="6"/>
      <c r="VSB38" s="6"/>
      <c r="VSC38" s="6"/>
      <c r="VSD38" s="6"/>
      <c r="VSE38" s="6"/>
      <c r="VSF38" s="6"/>
      <c r="VSG38" s="6"/>
      <c r="VSH38" s="6"/>
      <c r="VSI38" s="6"/>
      <c r="VSJ38" s="6"/>
      <c r="VSK38" s="6"/>
      <c r="VSL38" s="6"/>
      <c r="VSM38" s="6"/>
      <c r="VSN38" s="6"/>
      <c r="VSO38" s="6"/>
      <c r="VSP38" s="6"/>
      <c r="VSQ38" s="6"/>
      <c r="VSR38" s="6"/>
      <c r="VSS38" s="6"/>
      <c r="VST38" s="6"/>
      <c r="VSU38" s="6"/>
      <c r="VSV38" s="6"/>
      <c r="VSW38" s="6"/>
      <c r="VSX38" s="6"/>
      <c r="VSY38" s="6"/>
      <c r="VSZ38" s="6"/>
      <c r="VTA38" s="6"/>
      <c r="VTB38" s="6"/>
      <c r="VTC38" s="6"/>
      <c r="VTD38" s="6"/>
      <c r="VTE38" s="6"/>
      <c r="VTF38" s="6"/>
      <c r="VTG38" s="6"/>
      <c r="VTH38" s="6"/>
      <c r="VTI38" s="6"/>
      <c r="VTJ38" s="6"/>
      <c r="VTK38" s="6"/>
      <c r="VTL38" s="6"/>
      <c r="VTM38" s="6"/>
      <c r="VTN38" s="6"/>
      <c r="VTO38" s="6"/>
      <c r="VTP38" s="6"/>
      <c r="VTQ38" s="6"/>
      <c r="VTR38" s="6"/>
      <c r="VTS38" s="6"/>
      <c r="VTT38" s="6"/>
      <c r="VTU38" s="6"/>
      <c r="VTV38" s="6"/>
      <c r="VTW38" s="6"/>
      <c r="VTX38" s="6"/>
      <c r="VTY38" s="6"/>
      <c r="VTZ38" s="6"/>
      <c r="VUA38" s="6"/>
      <c r="VUB38" s="6"/>
      <c r="VUC38" s="6"/>
      <c r="VUD38" s="6"/>
      <c r="VUE38" s="6"/>
      <c r="VUF38" s="6"/>
      <c r="VUG38" s="6"/>
      <c r="VUH38" s="6"/>
      <c r="VUI38" s="6"/>
      <c r="VUJ38" s="6"/>
      <c r="VUK38" s="6"/>
      <c r="VUL38" s="6"/>
      <c r="VUM38" s="6"/>
      <c r="VUN38" s="6"/>
      <c r="VUO38" s="6"/>
      <c r="VUP38" s="6"/>
      <c r="VUQ38" s="6"/>
      <c r="VUR38" s="6"/>
      <c r="VUS38" s="6"/>
      <c r="VUT38" s="6"/>
      <c r="VUU38" s="6"/>
      <c r="VUV38" s="6"/>
      <c r="VUW38" s="6"/>
      <c r="VUX38" s="6"/>
      <c r="VUY38" s="6"/>
      <c r="VUZ38" s="6"/>
      <c r="VVA38" s="6"/>
      <c r="VVB38" s="6"/>
      <c r="VVC38" s="6"/>
      <c r="VVD38" s="6"/>
      <c r="VVE38" s="6"/>
      <c r="VVF38" s="6"/>
      <c r="VVG38" s="6"/>
      <c r="VVH38" s="6"/>
      <c r="VVI38" s="6"/>
      <c r="VVJ38" s="6"/>
      <c r="VVK38" s="6"/>
      <c r="VVL38" s="6"/>
      <c r="VVM38" s="6"/>
      <c r="VVN38" s="6"/>
      <c r="VVO38" s="6"/>
      <c r="VVP38" s="6"/>
      <c r="VVQ38" s="6"/>
      <c r="VVR38" s="6"/>
      <c r="VVS38" s="6"/>
      <c r="VVT38" s="6"/>
      <c r="VVU38" s="6"/>
      <c r="VVV38" s="6"/>
      <c r="VVW38" s="6"/>
      <c r="VVX38" s="6"/>
      <c r="VVY38" s="6"/>
      <c r="VVZ38" s="6"/>
      <c r="VWA38" s="6"/>
      <c r="VWB38" s="6"/>
      <c r="VWC38" s="6"/>
      <c r="VWD38" s="6"/>
      <c r="VWE38" s="6"/>
      <c r="VWF38" s="6"/>
      <c r="VWG38" s="6"/>
      <c r="VWH38" s="6"/>
      <c r="VWI38" s="6"/>
      <c r="VWJ38" s="6"/>
      <c r="VWK38" s="6"/>
      <c r="VWL38" s="6"/>
      <c r="VWM38" s="6"/>
      <c r="VWN38" s="6"/>
      <c r="VWO38" s="6"/>
      <c r="VWP38" s="6"/>
      <c r="VWQ38" s="6"/>
      <c r="VWR38" s="6"/>
      <c r="VWS38" s="6"/>
      <c r="VWT38" s="6"/>
      <c r="VWU38" s="6"/>
      <c r="VWV38" s="6"/>
      <c r="VWW38" s="6"/>
      <c r="VWX38" s="6"/>
      <c r="VWY38" s="6"/>
      <c r="VWZ38" s="6"/>
      <c r="VXA38" s="6"/>
      <c r="VXB38" s="6"/>
      <c r="VXC38" s="6"/>
      <c r="VXD38" s="6"/>
      <c r="VXE38" s="6"/>
      <c r="VXF38" s="6"/>
      <c r="VXG38" s="6"/>
      <c r="VXH38" s="6"/>
      <c r="VXI38" s="6"/>
      <c r="VXJ38" s="6"/>
      <c r="VXK38" s="6"/>
      <c r="VXL38" s="6"/>
      <c r="VXM38" s="6"/>
      <c r="VXN38" s="6"/>
      <c r="VXO38" s="6"/>
      <c r="VXP38" s="6"/>
      <c r="VXQ38" s="6"/>
      <c r="VXR38" s="6"/>
      <c r="VXS38" s="6"/>
      <c r="VXT38" s="6"/>
      <c r="VXU38" s="6"/>
      <c r="VXV38" s="6"/>
      <c r="VXW38" s="6"/>
      <c r="VXX38" s="6"/>
      <c r="VXY38" s="6"/>
      <c r="VXZ38" s="6"/>
      <c r="VYA38" s="6"/>
      <c r="VYB38" s="6"/>
      <c r="VYC38" s="6"/>
      <c r="VYD38" s="6"/>
      <c r="VYE38" s="6"/>
      <c r="VYF38" s="6"/>
      <c r="VYG38" s="6"/>
      <c r="VYH38" s="6"/>
      <c r="VYI38" s="6"/>
      <c r="VYJ38" s="6"/>
      <c r="VYK38" s="6"/>
      <c r="VYL38" s="6"/>
      <c r="VYM38" s="6"/>
      <c r="VYN38" s="6"/>
      <c r="VYO38" s="6"/>
      <c r="VYP38" s="6"/>
      <c r="VYQ38" s="6"/>
      <c r="VYR38" s="6"/>
      <c r="VYS38" s="6"/>
      <c r="VYT38" s="6"/>
      <c r="VYU38" s="6"/>
      <c r="VYV38" s="6"/>
      <c r="VYW38" s="6"/>
      <c r="VYX38" s="6"/>
      <c r="VYY38" s="6"/>
      <c r="VYZ38" s="6"/>
      <c r="VZA38" s="6"/>
      <c r="VZB38" s="6"/>
      <c r="VZC38" s="6"/>
      <c r="VZD38" s="6"/>
      <c r="VZE38" s="6"/>
      <c r="VZF38" s="6"/>
      <c r="VZG38" s="6"/>
      <c r="VZH38" s="6"/>
      <c r="VZI38" s="6"/>
      <c r="VZJ38" s="6"/>
      <c r="VZK38" s="6"/>
      <c r="VZL38" s="6"/>
      <c r="VZM38" s="6"/>
      <c r="VZN38" s="6"/>
      <c r="VZO38" s="6"/>
      <c r="VZP38" s="6"/>
      <c r="VZQ38" s="6"/>
      <c r="VZR38" s="6"/>
      <c r="VZS38" s="6"/>
      <c r="VZT38" s="6"/>
      <c r="VZU38" s="6"/>
      <c r="VZV38" s="6"/>
      <c r="VZW38" s="6"/>
      <c r="VZX38" s="6"/>
      <c r="VZY38" s="6"/>
      <c r="VZZ38" s="6"/>
      <c r="WAA38" s="6"/>
      <c r="WAB38" s="6"/>
      <c r="WAC38" s="6"/>
      <c r="WAD38" s="6"/>
      <c r="WAE38" s="6"/>
      <c r="WAF38" s="6"/>
      <c r="WAG38" s="6"/>
      <c r="WAH38" s="6"/>
      <c r="WAI38" s="6"/>
      <c r="WAJ38" s="6"/>
      <c r="WAK38" s="6"/>
      <c r="WAL38" s="6"/>
      <c r="WAM38" s="6"/>
      <c r="WAN38" s="6"/>
      <c r="WAO38" s="6"/>
      <c r="WAP38" s="6"/>
      <c r="WAQ38" s="6"/>
      <c r="WAR38" s="6"/>
      <c r="WAS38" s="6"/>
      <c r="WAT38" s="6"/>
      <c r="WAU38" s="6"/>
      <c r="WAV38" s="6"/>
      <c r="WAW38" s="6"/>
      <c r="WAX38" s="6"/>
      <c r="WAY38" s="6"/>
      <c r="WAZ38" s="6"/>
      <c r="WBA38" s="6"/>
      <c r="WBB38" s="6"/>
      <c r="WBC38" s="6"/>
      <c r="WBD38" s="6"/>
      <c r="WBE38" s="6"/>
      <c r="WBF38" s="6"/>
      <c r="WBG38" s="6"/>
      <c r="WBH38" s="6"/>
      <c r="WBI38" s="6"/>
      <c r="WBJ38" s="6"/>
      <c r="WBK38" s="6"/>
      <c r="WBL38" s="6"/>
      <c r="WBM38" s="6"/>
      <c r="WBN38" s="6"/>
      <c r="WBO38" s="6"/>
      <c r="WBP38" s="6"/>
      <c r="WBQ38" s="6"/>
      <c r="WBR38" s="6"/>
      <c r="WBS38" s="6"/>
      <c r="WBT38" s="6"/>
      <c r="WBU38" s="6"/>
      <c r="WBV38" s="6"/>
      <c r="WBW38" s="6"/>
      <c r="WBX38" s="6"/>
      <c r="WBY38" s="6"/>
      <c r="WBZ38" s="6"/>
      <c r="WCA38" s="6"/>
      <c r="WCB38" s="6"/>
      <c r="WCC38" s="6"/>
      <c r="WCD38" s="6"/>
      <c r="WCE38" s="6"/>
      <c r="WCF38" s="6"/>
      <c r="WCG38" s="6"/>
      <c r="WCH38" s="6"/>
      <c r="WCI38" s="6"/>
      <c r="WCJ38" s="6"/>
      <c r="WCK38" s="6"/>
      <c r="WCL38" s="6"/>
      <c r="WCM38" s="6"/>
      <c r="WCN38" s="6"/>
      <c r="WCO38" s="6"/>
      <c r="WCP38" s="6"/>
      <c r="WCQ38" s="6"/>
      <c r="WCR38" s="6"/>
      <c r="WCS38" s="6"/>
      <c r="WCT38" s="6"/>
      <c r="WCU38" s="6"/>
      <c r="WCV38" s="6"/>
      <c r="WCW38" s="6"/>
      <c r="WCX38" s="6"/>
      <c r="WCY38" s="6"/>
      <c r="WCZ38" s="6"/>
      <c r="WDA38" s="6"/>
      <c r="WDB38" s="6"/>
      <c r="WDC38" s="6"/>
      <c r="WDD38" s="6"/>
      <c r="WDE38" s="6"/>
      <c r="WDF38" s="6"/>
      <c r="WDG38" s="6"/>
      <c r="WDH38" s="6"/>
      <c r="WDI38" s="6"/>
      <c r="WDJ38" s="6"/>
      <c r="WDK38" s="6"/>
      <c r="WDL38" s="6"/>
      <c r="WDM38" s="6"/>
      <c r="WDN38" s="6"/>
      <c r="WDO38" s="6"/>
      <c r="WDP38" s="6"/>
      <c r="WDQ38" s="6"/>
      <c r="WDR38" s="6"/>
      <c r="WDS38" s="6"/>
      <c r="WDT38" s="6"/>
      <c r="WDU38" s="6"/>
      <c r="WDV38" s="6"/>
      <c r="WDW38" s="6"/>
      <c r="WDX38" s="6"/>
      <c r="WDY38" s="6"/>
      <c r="WDZ38" s="6"/>
      <c r="WEA38" s="6"/>
      <c r="WEB38" s="6"/>
      <c r="WEC38" s="6"/>
      <c r="WED38" s="6"/>
      <c r="WEE38" s="6"/>
      <c r="WEF38" s="6"/>
      <c r="WEG38" s="6"/>
      <c r="WEH38" s="6"/>
      <c r="WEI38" s="6"/>
      <c r="WEJ38" s="6"/>
      <c r="WEK38" s="6"/>
      <c r="WEL38" s="6"/>
      <c r="WEM38" s="6"/>
      <c r="WEN38" s="6"/>
      <c r="WEO38" s="6"/>
      <c r="WEP38" s="6"/>
      <c r="WEQ38" s="6"/>
      <c r="WER38" s="6"/>
      <c r="WES38" s="6"/>
      <c r="WET38" s="6"/>
      <c r="WEU38" s="6"/>
      <c r="WEV38" s="6"/>
      <c r="WEW38" s="6"/>
      <c r="WEX38" s="6"/>
      <c r="WEY38" s="6"/>
      <c r="WEZ38" s="6"/>
      <c r="WFA38" s="6"/>
      <c r="WFB38" s="6"/>
      <c r="WFC38" s="6"/>
      <c r="WFD38" s="6"/>
      <c r="WFE38" s="6"/>
      <c r="WFF38" s="6"/>
      <c r="WFG38" s="6"/>
      <c r="WFH38" s="6"/>
      <c r="WFI38" s="6"/>
      <c r="WFJ38" s="6"/>
      <c r="WFK38" s="6"/>
      <c r="WFL38" s="6"/>
      <c r="WFM38" s="6"/>
      <c r="WFN38" s="6"/>
      <c r="WFO38" s="6"/>
      <c r="WFP38" s="6"/>
      <c r="WFQ38" s="6"/>
      <c r="WFR38" s="6"/>
      <c r="WFS38" s="6"/>
      <c r="WFT38" s="6"/>
      <c r="WFU38" s="6"/>
      <c r="WFV38" s="6"/>
      <c r="WFW38" s="6"/>
      <c r="WFX38" s="6"/>
      <c r="WFY38" s="6"/>
      <c r="WFZ38" s="6"/>
      <c r="WGA38" s="6"/>
      <c r="WGB38" s="6"/>
      <c r="WGC38" s="6"/>
      <c r="WGD38" s="6"/>
      <c r="WGE38" s="6"/>
      <c r="WGF38" s="6"/>
      <c r="WGG38" s="6"/>
      <c r="WGH38" s="6"/>
      <c r="WGI38" s="6"/>
      <c r="WGJ38" s="6"/>
      <c r="WGK38" s="6"/>
      <c r="WGL38" s="6"/>
      <c r="WGM38" s="6"/>
      <c r="WGN38" s="6"/>
      <c r="WGO38" s="6"/>
      <c r="WGP38" s="6"/>
      <c r="WGQ38" s="6"/>
      <c r="WGR38" s="6"/>
      <c r="WGS38" s="6"/>
      <c r="WGT38" s="6"/>
      <c r="WGU38" s="6"/>
      <c r="WGV38" s="6"/>
      <c r="WGW38" s="6"/>
      <c r="WGX38" s="6"/>
      <c r="WGY38" s="6"/>
      <c r="WGZ38" s="6"/>
      <c r="WHA38" s="6"/>
      <c r="WHB38" s="6"/>
      <c r="WHC38" s="6"/>
      <c r="WHD38" s="6"/>
      <c r="WHE38" s="6"/>
      <c r="WHF38" s="6"/>
      <c r="WHG38" s="6"/>
      <c r="WHH38" s="6"/>
      <c r="WHI38" s="6"/>
      <c r="WHJ38" s="6"/>
      <c r="WHK38" s="6"/>
      <c r="WHL38" s="6"/>
      <c r="WHM38" s="6"/>
      <c r="WHN38" s="6"/>
      <c r="WHO38" s="6"/>
      <c r="WHP38" s="6"/>
      <c r="WHQ38" s="6"/>
      <c r="WHR38" s="6"/>
      <c r="WHS38" s="6"/>
      <c r="WHT38" s="6"/>
      <c r="WHU38" s="6"/>
      <c r="WHV38" s="6"/>
      <c r="WHW38" s="6"/>
      <c r="WHX38" s="6"/>
      <c r="WHY38" s="6"/>
      <c r="WHZ38" s="6"/>
      <c r="WIA38" s="6"/>
      <c r="WIB38" s="6"/>
      <c r="WIC38" s="6"/>
      <c r="WID38" s="6"/>
      <c r="WIE38" s="6"/>
      <c r="WIF38" s="6"/>
      <c r="WIG38" s="6"/>
      <c r="WIH38" s="6"/>
      <c r="WII38" s="6"/>
      <c r="WIJ38" s="6"/>
      <c r="WIK38" s="6"/>
      <c r="WIL38" s="6"/>
      <c r="WIM38" s="6"/>
      <c r="WIN38" s="6"/>
      <c r="WIO38" s="6"/>
      <c r="WIP38" s="6"/>
      <c r="WIQ38" s="6"/>
      <c r="WIR38" s="6"/>
      <c r="WIS38" s="6"/>
      <c r="WIT38" s="6"/>
      <c r="WIU38" s="6"/>
      <c r="WIV38" s="6"/>
      <c r="WIW38" s="6"/>
      <c r="WIX38" s="6"/>
      <c r="WIY38" s="6"/>
      <c r="WIZ38" s="6"/>
      <c r="WJA38" s="6"/>
      <c r="WJB38" s="6"/>
      <c r="WJC38" s="6"/>
      <c r="WJD38" s="6"/>
      <c r="WJE38" s="6"/>
      <c r="WJF38" s="6"/>
      <c r="WJG38" s="6"/>
      <c r="WJH38" s="6"/>
      <c r="WJI38" s="6"/>
      <c r="WJJ38" s="6"/>
      <c r="WJK38" s="6"/>
      <c r="WJL38" s="6"/>
      <c r="WJM38" s="6"/>
      <c r="WJN38" s="6"/>
      <c r="WJO38" s="6"/>
      <c r="WJP38" s="6"/>
      <c r="WJQ38" s="6"/>
      <c r="WJR38" s="6"/>
      <c r="WJS38" s="6"/>
      <c r="WJT38" s="6"/>
      <c r="WJU38" s="6"/>
      <c r="WJV38" s="6"/>
      <c r="WJW38" s="6"/>
      <c r="WJX38" s="6"/>
      <c r="WJY38" s="6"/>
      <c r="WJZ38" s="6"/>
      <c r="WKA38" s="6"/>
      <c r="WKB38" s="6"/>
      <c r="WKC38" s="6"/>
      <c r="WKD38" s="6"/>
      <c r="WKE38" s="6"/>
      <c r="WKF38" s="6"/>
      <c r="WKG38" s="6"/>
      <c r="WKH38" s="6"/>
      <c r="WKI38" s="6"/>
      <c r="WKJ38" s="6"/>
      <c r="WKK38" s="6"/>
      <c r="WKL38" s="6"/>
      <c r="WKM38" s="6"/>
      <c r="WKN38" s="6"/>
      <c r="WKO38" s="6"/>
      <c r="WKP38" s="6"/>
      <c r="WKQ38" s="6"/>
      <c r="WKR38" s="6"/>
      <c r="WKS38" s="6"/>
      <c r="WKT38" s="6"/>
      <c r="WKU38" s="6"/>
      <c r="WKV38" s="6"/>
      <c r="WKW38" s="6"/>
      <c r="WKX38" s="6"/>
      <c r="WKY38" s="6"/>
      <c r="WKZ38" s="6"/>
      <c r="WLA38" s="6"/>
      <c r="WLB38" s="6"/>
      <c r="WLC38" s="6"/>
      <c r="WLD38" s="6"/>
      <c r="WLE38" s="6"/>
      <c r="WLF38" s="6"/>
      <c r="WLG38" s="6"/>
      <c r="WLH38" s="6"/>
      <c r="WLI38" s="6"/>
      <c r="WLJ38" s="6"/>
      <c r="WLK38" s="6"/>
      <c r="WLL38" s="6"/>
      <c r="WLM38" s="6"/>
      <c r="WLN38" s="6"/>
      <c r="WLO38" s="6"/>
      <c r="WLP38" s="6"/>
      <c r="WLQ38" s="6"/>
      <c r="WLR38" s="6"/>
      <c r="WLS38" s="6"/>
      <c r="WLT38" s="6"/>
      <c r="WLU38" s="6"/>
      <c r="WLV38" s="6"/>
      <c r="WLW38" s="6"/>
      <c r="WLX38" s="6"/>
      <c r="WLY38" s="6"/>
      <c r="WLZ38" s="6"/>
      <c r="WMA38" s="6"/>
      <c r="WMB38" s="6"/>
      <c r="WMC38" s="6"/>
      <c r="WMD38" s="6"/>
      <c r="WME38" s="6"/>
      <c r="WMF38" s="6"/>
      <c r="WMG38" s="6"/>
      <c r="WMH38" s="6"/>
      <c r="WMI38" s="6"/>
      <c r="WMJ38" s="6"/>
      <c r="WMK38" s="6"/>
      <c r="WML38" s="6"/>
      <c r="WMM38" s="6"/>
      <c r="WMN38" s="6"/>
      <c r="WMO38" s="6"/>
      <c r="WMP38" s="6"/>
      <c r="WMQ38" s="6"/>
      <c r="WMR38" s="6"/>
      <c r="WMS38" s="6"/>
      <c r="WMT38" s="6"/>
      <c r="WMU38" s="6"/>
      <c r="WMV38" s="6"/>
      <c r="WMW38" s="6"/>
      <c r="WMX38" s="6"/>
      <c r="WMY38" s="6"/>
      <c r="WMZ38" s="6"/>
      <c r="WNA38" s="6"/>
      <c r="WNB38" s="6"/>
      <c r="WNC38" s="6"/>
      <c r="WND38" s="6"/>
      <c r="WNE38" s="6"/>
      <c r="WNF38" s="6"/>
      <c r="WNG38" s="6"/>
      <c r="WNH38" s="6"/>
      <c r="WNI38" s="6"/>
      <c r="WNJ38" s="6"/>
      <c r="WNK38" s="6"/>
      <c r="WNL38" s="6"/>
      <c r="WNM38" s="6"/>
      <c r="WNN38" s="6"/>
      <c r="WNO38" s="6"/>
      <c r="WNP38" s="6"/>
      <c r="WNQ38" s="6"/>
      <c r="WNR38" s="6"/>
      <c r="WNS38" s="6"/>
      <c r="WNT38" s="6"/>
      <c r="WNU38" s="6"/>
      <c r="WNV38" s="6"/>
      <c r="WNW38" s="6"/>
      <c r="WNX38" s="6"/>
      <c r="WNY38" s="6"/>
      <c r="WNZ38" s="6"/>
      <c r="WOA38" s="6"/>
      <c r="WOB38" s="6"/>
      <c r="WOC38" s="6"/>
      <c r="WOD38" s="6"/>
      <c r="WOE38" s="6"/>
      <c r="WOF38" s="6"/>
      <c r="WOG38" s="6"/>
      <c r="WOH38" s="6"/>
      <c r="WOI38" s="6"/>
      <c r="WOJ38" s="6"/>
      <c r="WOK38" s="6"/>
      <c r="WOL38" s="6"/>
      <c r="WOM38" s="6"/>
      <c r="WON38" s="6"/>
      <c r="WOO38" s="6"/>
      <c r="WOP38" s="6"/>
      <c r="WOQ38" s="6"/>
      <c r="WOR38" s="6"/>
      <c r="WOS38" s="6"/>
      <c r="WOT38" s="6"/>
      <c r="WOU38" s="6"/>
      <c r="WOV38" s="6"/>
      <c r="WOW38" s="6"/>
      <c r="WOX38" s="6"/>
      <c r="WOY38" s="6"/>
      <c r="WOZ38" s="6"/>
      <c r="WPA38" s="6"/>
      <c r="WPB38" s="6"/>
      <c r="WPC38" s="6"/>
      <c r="WPD38" s="6"/>
      <c r="WPE38" s="6"/>
      <c r="WPF38" s="6"/>
      <c r="WPG38" s="6"/>
      <c r="WPH38" s="6"/>
      <c r="WPI38" s="6"/>
      <c r="WPJ38" s="6"/>
      <c r="WPK38" s="6"/>
      <c r="WPL38" s="6"/>
      <c r="WPM38" s="6"/>
      <c r="WPN38" s="6"/>
      <c r="WPO38" s="6"/>
      <c r="WPP38" s="6"/>
      <c r="WPQ38" s="6"/>
      <c r="WPR38" s="6"/>
      <c r="WPS38" s="6"/>
      <c r="WPT38" s="6"/>
      <c r="WPU38" s="6"/>
      <c r="WPV38" s="6"/>
      <c r="WPW38" s="6"/>
      <c r="WPX38" s="6"/>
      <c r="WPY38" s="6"/>
      <c r="WPZ38" s="6"/>
      <c r="WQA38" s="6"/>
      <c r="WQB38" s="6"/>
      <c r="WQC38" s="6"/>
      <c r="WQD38" s="6"/>
      <c r="WQE38" s="6"/>
      <c r="WQF38" s="6"/>
      <c r="WQG38" s="6"/>
      <c r="WQH38" s="6"/>
      <c r="WQI38" s="6"/>
      <c r="WQJ38" s="6"/>
      <c r="WQK38" s="6"/>
      <c r="WQL38" s="6"/>
      <c r="WQM38" s="6"/>
      <c r="WQN38" s="6"/>
      <c r="WQO38" s="6"/>
      <c r="WQP38" s="6"/>
      <c r="WQQ38" s="6"/>
      <c r="WQR38" s="6"/>
      <c r="WQS38" s="6"/>
      <c r="WQT38" s="6"/>
      <c r="WQU38" s="6"/>
      <c r="WQV38" s="6"/>
      <c r="WQW38" s="6"/>
      <c r="WQX38" s="6"/>
      <c r="WQY38" s="6"/>
      <c r="WQZ38" s="6"/>
      <c r="WRA38" s="6"/>
      <c r="WRB38" s="6"/>
      <c r="WRC38" s="6"/>
      <c r="WRD38" s="6"/>
      <c r="WRE38" s="6"/>
      <c r="WRF38" s="6"/>
      <c r="WRG38" s="6"/>
      <c r="WRH38" s="6"/>
      <c r="WRI38" s="6"/>
      <c r="WRJ38" s="6"/>
      <c r="WRK38" s="6"/>
      <c r="WRL38" s="6"/>
      <c r="WRM38" s="6"/>
      <c r="WRN38" s="6"/>
      <c r="WRO38" s="6"/>
      <c r="WRP38" s="6"/>
      <c r="WRQ38" s="6"/>
      <c r="WRR38" s="6"/>
      <c r="WRS38" s="6"/>
      <c r="WRT38" s="6"/>
      <c r="WRU38" s="6"/>
      <c r="WRV38" s="6"/>
      <c r="WRW38" s="6"/>
      <c r="WRX38" s="6"/>
      <c r="WRY38" s="6"/>
      <c r="WRZ38" s="6"/>
      <c r="WSA38" s="6"/>
      <c r="WSB38" s="6"/>
      <c r="WSC38" s="6"/>
      <c r="WSD38" s="6"/>
      <c r="WSE38" s="6"/>
      <c r="WSF38" s="6"/>
      <c r="WSG38" s="6"/>
      <c r="WSH38" s="6"/>
      <c r="WSI38" s="6"/>
      <c r="WSJ38" s="6"/>
      <c r="WSK38" s="6"/>
      <c r="WSL38" s="6"/>
      <c r="WSM38" s="6"/>
      <c r="WSN38" s="6"/>
      <c r="WSO38" s="6"/>
      <c r="WSP38" s="6"/>
      <c r="WSQ38" s="6"/>
      <c r="WSR38" s="6"/>
      <c r="WSS38" s="6"/>
      <c r="WST38" s="6"/>
      <c r="WSU38" s="6"/>
      <c r="WSV38" s="6"/>
      <c r="WSW38" s="6"/>
      <c r="WSX38" s="6"/>
      <c r="WSY38" s="6"/>
      <c r="WSZ38" s="6"/>
      <c r="WTA38" s="6"/>
      <c r="WTB38" s="6"/>
      <c r="WTC38" s="6"/>
      <c r="WTD38" s="6"/>
      <c r="WTE38" s="6"/>
      <c r="WTF38" s="6"/>
      <c r="WTG38" s="6"/>
      <c r="WTH38" s="6"/>
      <c r="WTI38" s="6"/>
      <c r="WTJ38" s="6"/>
      <c r="WTK38" s="6"/>
      <c r="WTL38" s="6"/>
      <c r="WTM38" s="6"/>
      <c r="WTN38" s="6"/>
      <c r="WTO38" s="6"/>
      <c r="WTP38" s="6"/>
      <c r="WTQ38" s="6"/>
      <c r="WTR38" s="6"/>
      <c r="WTS38" s="6"/>
      <c r="WTT38" s="6"/>
      <c r="WTU38" s="6"/>
      <c r="WTV38" s="6"/>
      <c r="WTW38" s="6"/>
      <c r="WTX38" s="6"/>
      <c r="WTY38" s="6"/>
      <c r="WTZ38" s="6"/>
      <c r="WUA38" s="6"/>
      <c r="WUB38" s="6"/>
      <c r="WUC38" s="6"/>
      <c r="WUD38" s="6"/>
      <c r="WUE38" s="6"/>
      <c r="WUF38" s="6"/>
      <c r="WUG38" s="6"/>
      <c r="WUH38" s="6"/>
      <c r="WUI38" s="6"/>
      <c r="WUJ38" s="6"/>
      <c r="WUK38" s="6"/>
      <c r="WUL38" s="6"/>
      <c r="WUM38" s="6"/>
      <c r="WUN38" s="6"/>
      <c r="WUO38" s="6"/>
      <c r="WUP38" s="6"/>
      <c r="WUQ38" s="6"/>
      <c r="WUR38" s="6"/>
      <c r="WUS38" s="6"/>
      <c r="WUT38" s="6"/>
      <c r="WUU38" s="6"/>
      <c r="WUV38" s="6"/>
      <c r="WUW38" s="6"/>
      <c r="WUX38" s="6"/>
      <c r="WUY38" s="6"/>
      <c r="WUZ38" s="6"/>
      <c r="WVA38" s="6"/>
      <c r="WVB38" s="6"/>
      <c r="WVC38" s="6"/>
      <c r="WVD38" s="6"/>
      <c r="WVE38" s="6"/>
      <c r="WVF38" s="6"/>
      <c r="WVG38" s="6"/>
      <c r="WVH38" s="6"/>
      <c r="WVI38" s="6"/>
      <c r="WVJ38" s="6"/>
      <c r="WVK38" s="6"/>
      <c r="WVL38" s="6"/>
      <c r="WVM38" s="6"/>
      <c r="WVN38" s="6"/>
      <c r="WVO38" s="6"/>
      <c r="WVP38" s="6"/>
      <c r="WVQ38" s="6"/>
      <c r="WVR38" s="6"/>
      <c r="WVS38" s="6"/>
      <c r="WVT38" s="6"/>
      <c r="WVU38" s="6"/>
      <c r="WVV38" s="6"/>
      <c r="WVW38" s="6"/>
      <c r="WVX38" s="6"/>
      <c r="WVY38" s="6"/>
      <c r="WVZ38" s="6"/>
      <c r="WWA38" s="6"/>
      <c r="WWB38" s="6"/>
      <c r="WWC38" s="6"/>
      <c r="WWD38" s="6"/>
      <c r="WWE38" s="6"/>
      <c r="WWF38" s="6"/>
      <c r="WWG38" s="6"/>
      <c r="WWH38" s="6"/>
      <c r="WWI38" s="6"/>
      <c r="WWJ38" s="6"/>
      <c r="WWK38" s="6"/>
      <c r="WWL38" s="6"/>
      <c r="WWM38" s="6"/>
      <c r="WWN38" s="6"/>
      <c r="WWO38" s="6"/>
      <c r="WWP38" s="6"/>
      <c r="WWQ38" s="6"/>
      <c r="WWR38" s="6"/>
      <c r="WWS38" s="6"/>
      <c r="WWT38" s="6"/>
      <c r="WWU38" s="6"/>
      <c r="WWV38" s="6"/>
      <c r="WWW38" s="6"/>
      <c r="WWX38" s="6"/>
      <c r="WWY38" s="6"/>
      <c r="WWZ38" s="6"/>
      <c r="WXA38" s="6"/>
      <c r="WXB38" s="6"/>
      <c r="WXC38" s="6"/>
      <c r="WXD38" s="6"/>
      <c r="WXE38" s="6"/>
      <c r="WXF38" s="6"/>
      <c r="WXG38" s="6"/>
      <c r="WXH38" s="6"/>
      <c r="WXI38" s="6"/>
      <c r="WXJ38" s="6"/>
      <c r="WXK38" s="6"/>
      <c r="WXL38" s="6"/>
      <c r="WXM38" s="6"/>
      <c r="WXN38" s="6"/>
      <c r="WXO38" s="6"/>
      <c r="WXP38" s="6"/>
      <c r="WXQ38" s="6"/>
      <c r="WXR38" s="6"/>
      <c r="WXS38" s="6"/>
      <c r="WXT38" s="6"/>
      <c r="WXU38" s="6"/>
      <c r="WXV38" s="6"/>
      <c r="WXW38" s="6"/>
      <c r="WXX38" s="6"/>
      <c r="WXY38" s="6"/>
      <c r="WXZ38" s="6"/>
      <c r="WYA38" s="6"/>
      <c r="WYB38" s="6"/>
      <c r="WYC38" s="6"/>
      <c r="WYD38" s="6"/>
      <c r="WYE38" s="6"/>
      <c r="WYF38" s="6"/>
      <c r="WYG38" s="6"/>
      <c r="WYH38" s="6"/>
      <c r="WYI38" s="6"/>
      <c r="WYJ38" s="6"/>
      <c r="WYK38" s="6"/>
      <c r="WYL38" s="6"/>
      <c r="WYM38" s="6"/>
      <c r="WYN38" s="6"/>
      <c r="WYO38" s="6"/>
      <c r="WYP38" s="6"/>
      <c r="WYQ38" s="6"/>
      <c r="WYR38" s="6"/>
      <c r="WYS38" s="6"/>
      <c r="WYT38" s="6"/>
      <c r="WYU38" s="6"/>
      <c r="WYV38" s="6"/>
      <c r="WYW38" s="6"/>
      <c r="WYX38" s="6"/>
      <c r="WYY38" s="6"/>
      <c r="WYZ38" s="6"/>
      <c r="WZA38" s="6"/>
      <c r="WZB38" s="6"/>
      <c r="WZC38" s="6"/>
      <c r="WZD38" s="6"/>
      <c r="WZE38" s="6"/>
      <c r="WZF38" s="6"/>
      <c r="WZG38" s="6"/>
      <c r="WZH38" s="6"/>
      <c r="WZI38" s="6"/>
      <c r="WZJ38" s="6"/>
      <c r="WZK38" s="6"/>
      <c r="WZL38" s="6"/>
      <c r="WZM38" s="6"/>
      <c r="WZN38" s="6"/>
      <c r="WZO38" s="6"/>
      <c r="WZP38" s="6"/>
      <c r="WZQ38" s="6"/>
      <c r="WZR38" s="6"/>
      <c r="WZS38" s="6"/>
      <c r="WZT38" s="6"/>
      <c r="WZU38" s="6"/>
      <c r="WZV38" s="6"/>
      <c r="WZW38" s="6"/>
      <c r="WZX38" s="6"/>
      <c r="WZY38" s="6"/>
      <c r="WZZ38" s="6"/>
      <c r="XAA38" s="6"/>
      <c r="XAB38" s="6"/>
      <c r="XAC38" s="6"/>
      <c r="XAD38" s="6"/>
      <c r="XAE38" s="6"/>
      <c r="XAF38" s="6"/>
      <c r="XAG38" s="6"/>
      <c r="XAH38" s="6"/>
      <c r="XAI38" s="6"/>
      <c r="XAJ38" s="6"/>
      <c r="XAK38" s="6"/>
      <c r="XAL38" s="6"/>
      <c r="XAM38" s="6"/>
      <c r="XAN38" s="6"/>
      <c r="XAO38" s="6"/>
      <c r="XAP38" s="6"/>
      <c r="XAQ38" s="6"/>
      <c r="XAR38" s="6"/>
      <c r="XAS38" s="6"/>
      <c r="XAT38" s="6"/>
      <c r="XAU38" s="6"/>
      <c r="XAV38" s="6"/>
      <c r="XAW38" s="6"/>
      <c r="XAX38" s="6"/>
      <c r="XAY38" s="6"/>
      <c r="XAZ38" s="6"/>
      <c r="XBA38" s="6"/>
      <c r="XBB38" s="6"/>
      <c r="XBC38" s="6"/>
      <c r="XBD38" s="6"/>
      <c r="XBE38" s="6"/>
      <c r="XBF38" s="6"/>
      <c r="XBG38" s="6"/>
      <c r="XBH38" s="6"/>
      <c r="XBI38" s="6"/>
      <c r="XBJ38" s="6"/>
      <c r="XBK38" s="6"/>
      <c r="XBL38" s="6"/>
      <c r="XBM38" s="6"/>
      <c r="XBN38" s="6"/>
      <c r="XBO38" s="6"/>
      <c r="XBP38" s="6"/>
      <c r="XBQ38" s="6"/>
      <c r="XBR38" s="6"/>
      <c r="XBS38" s="6"/>
      <c r="XBT38" s="6"/>
      <c r="XBU38" s="6"/>
      <c r="XBV38" s="6"/>
      <c r="XBW38" s="6"/>
      <c r="XBX38" s="6"/>
      <c r="XBY38" s="6"/>
      <c r="XBZ38" s="6"/>
      <c r="XCA38" s="6"/>
      <c r="XCB38" s="6"/>
      <c r="XCC38" s="6"/>
      <c r="XCD38" s="6"/>
      <c r="XCE38" s="6"/>
      <c r="XCF38" s="6"/>
      <c r="XCG38" s="6"/>
      <c r="XCH38" s="6"/>
      <c r="XCI38" s="6"/>
      <c r="XCJ38" s="6"/>
      <c r="XCK38" s="6"/>
      <c r="XCL38" s="6"/>
      <c r="XCM38" s="6"/>
      <c r="XCN38" s="6"/>
      <c r="XCO38" s="6"/>
      <c r="XCP38" s="6"/>
      <c r="XCQ38" s="6"/>
      <c r="XCR38" s="6"/>
      <c r="XCS38" s="6"/>
      <c r="XCT38" s="6"/>
      <c r="XCU38" s="6"/>
      <c r="XCV38" s="6"/>
      <c r="XCW38" s="6"/>
      <c r="XCX38" s="6"/>
      <c r="XCY38" s="6"/>
      <c r="XCZ38" s="6"/>
      <c r="XDA38" s="6"/>
      <c r="XDB38" s="6"/>
      <c r="XDC38" s="6"/>
      <c r="XDD38" s="6"/>
      <c r="XDE38" s="6"/>
      <c r="XDF38" s="6"/>
      <c r="XDG38" s="6"/>
      <c r="XDH38" s="6"/>
      <c r="XDI38" s="6"/>
      <c r="XDJ38" s="6"/>
      <c r="XDK38" s="6"/>
      <c r="XDL38" s="6"/>
      <c r="XDM38" s="6"/>
      <c r="XDN38" s="6"/>
      <c r="XDO38" s="6"/>
      <c r="XDP38" s="6"/>
      <c r="XDQ38" s="6"/>
      <c r="XDR38" s="6"/>
      <c r="XDS38" s="6"/>
      <c r="XDT38" s="6"/>
      <c r="XDU38" s="6"/>
      <c r="XDV38" s="6"/>
      <c r="XDW38" s="6"/>
      <c r="XDX38" s="6"/>
      <c r="XDY38" s="6"/>
      <c r="XDZ38" s="6"/>
      <c r="XEA38" s="6"/>
      <c r="XEB38" s="6"/>
      <c r="XEC38" s="6"/>
      <c r="XED38" s="6"/>
      <c r="XEE38" s="6"/>
      <c r="XEF38" s="6"/>
      <c r="XEG38" s="6"/>
      <c r="XEH38" s="6"/>
      <c r="XEI38" s="6"/>
      <c r="XEJ38" s="6"/>
      <c r="XEK38" s="6"/>
      <c r="XEL38" s="6"/>
      <c r="XEM38" s="6"/>
      <c r="XEN38" s="6"/>
      <c r="XEO38" s="6"/>
      <c r="XEP38" s="6"/>
      <c r="XEQ38" s="6"/>
      <c r="XER38" s="6"/>
      <c r="XES38" s="6"/>
      <c r="XET38" s="6"/>
      <c r="XEU38" s="6"/>
    </row>
    <row r="39" spans="1:16375" s="1" customFormat="1" ht="23.25" customHeight="1" x14ac:dyDescent="0.45">
      <c r="A39" s="1" t="s">
        <v>68</v>
      </c>
      <c r="D39" s="15"/>
      <c r="E39" s="15"/>
    </row>
    <row r="40" spans="1:16375" s="1" customFormat="1" ht="23.25" customHeight="1" x14ac:dyDescent="0.45">
      <c r="A40" s="1" t="s">
        <v>145</v>
      </c>
      <c r="D40" s="15"/>
      <c r="E40" s="15"/>
    </row>
    <row r="41" spans="1:16375" s="1" customFormat="1" ht="23.25" customHeight="1" x14ac:dyDescent="0.45">
      <c r="A41" s="1" t="s">
        <v>183</v>
      </c>
      <c r="D41" s="15"/>
      <c r="E41" s="15"/>
    </row>
    <row r="42" spans="1:16375" s="1" customFormat="1" ht="12.75" customHeight="1" x14ac:dyDescent="0.45">
      <c r="D42" s="15"/>
      <c r="E42" s="15"/>
    </row>
    <row r="43" spans="1:16375" s="1" customFormat="1" ht="22.9" customHeight="1" x14ac:dyDescent="0.45">
      <c r="D43" s="15"/>
      <c r="E43" s="15"/>
      <c r="F43" s="252" t="s">
        <v>98</v>
      </c>
      <c r="G43" s="252"/>
      <c r="H43" s="252"/>
      <c r="I43" s="252"/>
      <c r="J43" s="252"/>
      <c r="K43" s="252"/>
      <c r="L43" s="252"/>
    </row>
    <row r="44" spans="1:16375" s="1" customFormat="1" ht="23.25" customHeight="1" x14ac:dyDescent="0.45">
      <c r="D44" s="15"/>
      <c r="E44" s="15"/>
      <c r="F44" s="253" t="s">
        <v>69</v>
      </c>
      <c r="G44" s="253"/>
      <c r="H44" s="253"/>
      <c r="I44" s="5"/>
      <c r="J44" s="254" t="s">
        <v>71</v>
      </c>
      <c r="K44" s="254"/>
      <c r="L44" s="254"/>
    </row>
    <row r="45" spans="1:16375" s="1" customFormat="1" ht="23.25" customHeight="1" x14ac:dyDescent="0.45">
      <c r="D45" s="15"/>
      <c r="E45" s="15"/>
      <c r="F45" s="255" t="s">
        <v>70</v>
      </c>
      <c r="G45" s="255"/>
      <c r="H45" s="255"/>
      <c r="I45" s="5"/>
      <c r="J45" s="256" t="s">
        <v>72</v>
      </c>
      <c r="K45" s="256"/>
      <c r="L45" s="256"/>
    </row>
    <row r="46" spans="1:16375" ht="23.25" customHeight="1" x14ac:dyDescent="0.45">
      <c r="A46" s="2"/>
      <c r="D46" s="231" t="s">
        <v>182</v>
      </c>
      <c r="E46" s="4"/>
      <c r="F46" s="225">
        <v>2020</v>
      </c>
      <c r="H46" s="225">
        <v>2019</v>
      </c>
      <c r="J46" s="225">
        <v>2020</v>
      </c>
      <c r="L46" s="225">
        <v>2019</v>
      </c>
    </row>
    <row r="47" spans="1:16375" ht="23.25" customHeight="1" x14ac:dyDescent="0.45">
      <c r="A47" s="1" t="s">
        <v>201</v>
      </c>
      <c r="B47" s="2"/>
      <c r="C47" s="2"/>
      <c r="D47" s="238"/>
      <c r="E47" s="238"/>
      <c r="F47" s="23"/>
      <c r="H47" s="9"/>
      <c r="I47" s="9"/>
      <c r="J47" s="23"/>
      <c r="L47" s="9"/>
    </row>
    <row r="48" spans="1:16375" ht="23.25" customHeight="1" x14ac:dyDescent="0.45">
      <c r="A48" s="2" t="s">
        <v>202</v>
      </c>
      <c r="B48" s="2"/>
      <c r="C48" s="2"/>
      <c r="F48" s="25">
        <v>0</v>
      </c>
      <c r="H48" s="25">
        <v>0</v>
      </c>
      <c r="I48" s="9"/>
      <c r="J48" s="25">
        <v>0</v>
      </c>
      <c r="L48" s="25">
        <v>0</v>
      </c>
    </row>
    <row r="49" spans="1:16375" ht="23.25" customHeight="1" thickBot="1" x14ac:dyDescent="0.5">
      <c r="A49" s="2" t="s">
        <v>81</v>
      </c>
      <c r="B49" s="2"/>
      <c r="C49" s="2"/>
      <c r="F49" s="30">
        <f>F30+F48</f>
        <v>-38224</v>
      </c>
      <c r="G49" s="29">
        <f>SUM(G47:G48)</f>
        <v>0</v>
      </c>
      <c r="H49" s="30">
        <f>+H48+H30</f>
        <v>-40778</v>
      </c>
      <c r="I49" s="29">
        <f t="shared" ref="I49:K49" si="0">SUM(I47:I48)</f>
        <v>0</v>
      </c>
      <c r="J49" s="30">
        <f>J30+J48</f>
        <v>-14596</v>
      </c>
      <c r="K49" s="29">
        <f t="shared" si="0"/>
        <v>0</v>
      </c>
      <c r="L49" s="30">
        <f>+L48+L30</f>
        <v>-27344</v>
      </c>
    </row>
    <row r="50" spans="1:16375" ht="21.75" thickTop="1" x14ac:dyDescent="0.45">
      <c r="A50" s="2"/>
      <c r="B50" s="2"/>
      <c r="C50" s="2"/>
      <c r="F50" s="12"/>
      <c r="G50" s="2"/>
      <c r="H50" s="12"/>
      <c r="I50" s="2"/>
      <c r="J50" s="12"/>
      <c r="K50" s="2"/>
      <c r="L50" s="12"/>
    </row>
    <row r="51" spans="1:16375" ht="23.25" customHeight="1" x14ac:dyDescent="0.45">
      <c r="A51" s="2" t="s">
        <v>66</v>
      </c>
      <c r="F51" s="4"/>
      <c r="G51" s="4"/>
      <c r="H51" s="4"/>
      <c r="I51" s="4"/>
      <c r="J51" s="32"/>
      <c r="K51" s="33"/>
      <c r="L51" s="32"/>
    </row>
    <row r="52" spans="1:16375" ht="23.25" customHeight="1" x14ac:dyDescent="0.45">
      <c r="B52" s="5" t="s">
        <v>79</v>
      </c>
      <c r="F52" s="23"/>
      <c r="H52" s="23"/>
      <c r="I52" s="9"/>
      <c r="J52" s="29"/>
      <c r="L52" s="23"/>
    </row>
    <row r="53" spans="1:16375" ht="23.25" customHeight="1" x14ac:dyDescent="0.45">
      <c r="B53" s="5"/>
      <c r="C53" s="3" t="s">
        <v>150</v>
      </c>
      <c r="F53" s="23">
        <f>F30-F58</f>
        <v>-30261</v>
      </c>
      <c r="H53" s="23">
        <v>-38636</v>
      </c>
      <c r="I53" s="9"/>
      <c r="J53" s="23">
        <f>J30-J58</f>
        <v>-14596</v>
      </c>
      <c r="L53" s="23">
        <f>L30-L58</f>
        <v>-27344</v>
      </c>
    </row>
    <row r="54" spans="1:16375" ht="23.25" customHeight="1" x14ac:dyDescent="0.45">
      <c r="B54" s="5"/>
      <c r="C54" s="3" t="s">
        <v>151</v>
      </c>
      <c r="F54" s="25">
        <v>0</v>
      </c>
      <c r="H54" s="25">
        <v>-396</v>
      </c>
      <c r="I54" s="9"/>
      <c r="J54" s="25">
        <v>0</v>
      </c>
      <c r="L54" s="25">
        <v>0</v>
      </c>
    </row>
    <row r="55" spans="1:16375" ht="23.25" customHeight="1" x14ac:dyDescent="0.45">
      <c r="B55" s="5" t="s">
        <v>152</v>
      </c>
    </row>
    <row r="56" spans="1:16375" ht="23.25" customHeight="1" x14ac:dyDescent="0.45">
      <c r="B56" s="5"/>
      <c r="C56" s="3" t="s">
        <v>153</v>
      </c>
      <c r="F56" s="25">
        <f>SUM(F53:F54)</f>
        <v>-30261</v>
      </c>
      <c r="H56" s="25">
        <f>SUM(H53:H54)</f>
        <v>-39032</v>
      </c>
      <c r="I56" s="9"/>
      <c r="J56" s="25">
        <f>SUM(J53:J54)</f>
        <v>-14596</v>
      </c>
      <c r="L56" s="25">
        <f>SUM(L53:L54)</f>
        <v>-27344</v>
      </c>
    </row>
    <row r="57" spans="1:16375" ht="23.25" customHeight="1" x14ac:dyDescent="0.45">
      <c r="B57" s="5" t="s">
        <v>53</v>
      </c>
      <c r="F57" s="23"/>
      <c r="G57" s="24"/>
      <c r="H57" s="23"/>
      <c r="I57" s="9"/>
      <c r="J57" s="103"/>
      <c r="K57" s="24"/>
      <c r="L57" s="103"/>
    </row>
    <row r="58" spans="1:16375" ht="23.25" customHeight="1" x14ac:dyDescent="0.45">
      <c r="B58" s="5"/>
      <c r="C58" s="3" t="s">
        <v>150</v>
      </c>
      <c r="F58" s="23">
        <v>-7963</v>
      </c>
      <c r="H58" s="23">
        <v>-2142</v>
      </c>
      <c r="I58" s="9"/>
      <c r="J58" s="103">
        <v>0</v>
      </c>
      <c r="L58" s="103">
        <v>0</v>
      </c>
    </row>
    <row r="59" spans="1:16375" ht="23.25" customHeight="1" x14ac:dyDescent="0.45">
      <c r="B59" s="5"/>
      <c r="C59" s="3" t="s">
        <v>151</v>
      </c>
      <c r="F59" s="23">
        <v>0</v>
      </c>
      <c r="H59" s="23">
        <v>-324</v>
      </c>
      <c r="I59" s="9"/>
      <c r="J59" s="103">
        <v>0</v>
      </c>
      <c r="L59" s="103">
        <v>0</v>
      </c>
    </row>
    <row r="60" spans="1:16375" ht="23.25" customHeight="1" thickBot="1" x14ac:dyDescent="0.5">
      <c r="A60" s="2" t="s">
        <v>67</v>
      </c>
      <c r="B60" s="34"/>
      <c r="C60" s="34"/>
      <c r="F60" s="30">
        <f>F56+F58+F59</f>
        <v>-38224</v>
      </c>
      <c r="H60" s="30">
        <f>H56+H58+H59</f>
        <v>-41498</v>
      </c>
      <c r="J60" s="30">
        <f>J56+J58+J59</f>
        <v>-14596</v>
      </c>
      <c r="L60" s="30">
        <f>L56+L58+L59</f>
        <v>-27344</v>
      </c>
    </row>
    <row r="61" spans="1:16375" ht="12.75" customHeight="1" thickTop="1" x14ac:dyDescent="0.45">
      <c r="A61" s="35"/>
      <c r="B61" s="34"/>
      <c r="C61" s="34"/>
      <c r="J61" s="9"/>
      <c r="K61" s="24"/>
      <c r="L61" s="9"/>
    </row>
    <row r="62" spans="1:16375" ht="23.25" hidden="1" customHeight="1" x14ac:dyDescent="0.45">
      <c r="D62" s="3"/>
      <c r="E62" s="3"/>
      <c r="L62" s="21" t="s">
        <v>99</v>
      </c>
    </row>
    <row r="63" spans="1:16375" ht="23.25" hidden="1" customHeight="1" x14ac:dyDescent="0.4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22" t="s">
        <v>101</v>
      </c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CO63" s="6"/>
      <c r="CP63" s="6"/>
      <c r="CQ63" s="6"/>
      <c r="CR63" s="6"/>
      <c r="CS63" s="6"/>
      <c r="CT63" s="6"/>
      <c r="CU63" s="6"/>
      <c r="CV63" s="6"/>
      <c r="CW63" s="6"/>
      <c r="CX63" s="6"/>
      <c r="CY63" s="6"/>
      <c r="CZ63" s="6"/>
      <c r="DA63" s="6"/>
      <c r="DB63" s="6"/>
      <c r="DC63" s="6"/>
      <c r="DD63" s="6"/>
      <c r="DE63" s="6"/>
      <c r="DF63" s="6"/>
      <c r="DG63" s="6"/>
      <c r="DH63" s="6"/>
      <c r="DI63" s="6"/>
      <c r="DJ63" s="6"/>
      <c r="DK63" s="6"/>
      <c r="DL63" s="6"/>
      <c r="DM63" s="6"/>
      <c r="DN63" s="6"/>
      <c r="DO63" s="6"/>
      <c r="DP63" s="6"/>
      <c r="DQ63" s="6"/>
      <c r="DR63" s="6"/>
      <c r="DS63" s="6"/>
      <c r="DT63" s="6"/>
      <c r="DU63" s="6"/>
      <c r="DV63" s="6"/>
      <c r="DW63" s="6"/>
      <c r="DX63" s="6"/>
      <c r="DY63" s="6"/>
      <c r="DZ63" s="6"/>
      <c r="EA63" s="6"/>
      <c r="EB63" s="6"/>
      <c r="EC63" s="6"/>
      <c r="ED63" s="6"/>
      <c r="EE63" s="6"/>
      <c r="EF63" s="6"/>
      <c r="EG63" s="6"/>
      <c r="EH63" s="6"/>
      <c r="EI63" s="6"/>
      <c r="EJ63" s="6"/>
      <c r="EK63" s="6"/>
      <c r="EL63" s="6"/>
      <c r="EM63" s="6"/>
      <c r="EN63" s="6"/>
      <c r="EO63" s="6"/>
      <c r="EP63" s="6"/>
      <c r="EQ63" s="6"/>
      <c r="ER63" s="6"/>
      <c r="ES63" s="6"/>
      <c r="ET63" s="6"/>
      <c r="EU63" s="6"/>
      <c r="EV63" s="6"/>
      <c r="EW63" s="6"/>
      <c r="EX63" s="6"/>
      <c r="EY63" s="6"/>
      <c r="EZ63" s="6"/>
      <c r="FA63" s="6"/>
      <c r="FB63" s="6"/>
      <c r="FC63" s="6"/>
      <c r="FD63" s="6"/>
      <c r="FE63" s="6"/>
      <c r="FF63" s="6"/>
      <c r="FG63" s="6"/>
      <c r="FH63" s="6"/>
      <c r="FI63" s="6"/>
      <c r="FJ63" s="6"/>
      <c r="FK63" s="6"/>
      <c r="FL63" s="6"/>
      <c r="FM63" s="6"/>
      <c r="FN63" s="6"/>
      <c r="FO63" s="6"/>
      <c r="FP63" s="6"/>
      <c r="FQ63" s="6"/>
      <c r="FR63" s="6"/>
      <c r="FS63" s="6"/>
      <c r="FT63" s="6"/>
      <c r="FU63" s="6"/>
      <c r="FV63" s="6"/>
      <c r="FW63" s="6"/>
      <c r="FX63" s="6"/>
      <c r="FY63" s="6"/>
      <c r="FZ63" s="6"/>
      <c r="GA63" s="6"/>
      <c r="GB63" s="6"/>
      <c r="GC63" s="6"/>
      <c r="GD63" s="6"/>
      <c r="GE63" s="6"/>
      <c r="GF63" s="6"/>
      <c r="GG63" s="6"/>
      <c r="GH63" s="6"/>
      <c r="GI63" s="6"/>
      <c r="GJ63" s="6"/>
      <c r="GK63" s="6"/>
      <c r="GL63" s="6"/>
      <c r="GM63" s="6"/>
      <c r="GN63" s="6"/>
      <c r="GO63" s="6"/>
      <c r="GP63" s="6"/>
      <c r="GQ63" s="6"/>
      <c r="GR63" s="6"/>
      <c r="GS63" s="6"/>
      <c r="GT63" s="6"/>
      <c r="GU63" s="6"/>
      <c r="GV63" s="6"/>
      <c r="GW63" s="6"/>
      <c r="GX63" s="6"/>
      <c r="GY63" s="6"/>
      <c r="GZ63" s="6"/>
      <c r="HA63" s="6"/>
      <c r="HB63" s="6"/>
      <c r="HC63" s="6"/>
      <c r="HD63" s="6"/>
      <c r="HE63" s="6"/>
      <c r="HF63" s="6"/>
      <c r="HG63" s="6"/>
      <c r="HH63" s="6"/>
      <c r="HI63" s="6"/>
      <c r="HJ63" s="6"/>
      <c r="HK63" s="6"/>
      <c r="HL63" s="6"/>
      <c r="HM63" s="6"/>
      <c r="HN63" s="6"/>
      <c r="HO63" s="6"/>
      <c r="HP63" s="6"/>
      <c r="HQ63" s="6"/>
      <c r="HR63" s="6"/>
      <c r="HS63" s="6"/>
      <c r="HT63" s="6"/>
      <c r="HU63" s="6"/>
      <c r="HV63" s="6"/>
      <c r="HW63" s="6"/>
      <c r="HX63" s="6"/>
      <c r="HY63" s="6"/>
      <c r="HZ63" s="6"/>
      <c r="IA63" s="6"/>
      <c r="IB63" s="6"/>
      <c r="IC63" s="6"/>
      <c r="ID63" s="6"/>
      <c r="IE63" s="6"/>
      <c r="IF63" s="6"/>
      <c r="IG63" s="6"/>
      <c r="IH63" s="6"/>
      <c r="II63" s="6"/>
      <c r="IJ63" s="6"/>
      <c r="IK63" s="6"/>
      <c r="IL63" s="6"/>
      <c r="IM63" s="6"/>
      <c r="IN63" s="6"/>
      <c r="IO63" s="6"/>
      <c r="IP63" s="6"/>
      <c r="IQ63" s="6"/>
      <c r="IR63" s="6"/>
      <c r="IS63" s="6"/>
      <c r="IT63" s="6"/>
      <c r="IU63" s="6"/>
      <c r="IV63" s="6"/>
      <c r="IW63" s="6"/>
      <c r="IX63" s="6"/>
      <c r="IY63" s="6"/>
      <c r="IZ63" s="6"/>
      <c r="JA63" s="6"/>
      <c r="JB63" s="6"/>
      <c r="JC63" s="6"/>
      <c r="JD63" s="6"/>
      <c r="JE63" s="6"/>
      <c r="JF63" s="6"/>
      <c r="JG63" s="6"/>
      <c r="JH63" s="6"/>
      <c r="JI63" s="6"/>
      <c r="JJ63" s="6"/>
      <c r="JK63" s="6"/>
      <c r="JL63" s="6"/>
      <c r="JM63" s="6"/>
      <c r="JN63" s="6"/>
      <c r="JO63" s="6"/>
      <c r="JP63" s="6"/>
      <c r="JQ63" s="6"/>
      <c r="JR63" s="6"/>
      <c r="JS63" s="6"/>
      <c r="JT63" s="6"/>
      <c r="JU63" s="6"/>
      <c r="JV63" s="6"/>
      <c r="JW63" s="6"/>
      <c r="JX63" s="6"/>
      <c r="JY63" s="6"/>
      <c r="JZ63" s="6"/>
      <c r="KA63" s="6"/>
      <c r="KB63" s="6"/>
      <c r="KC63" s="6"/>
      <c r="KD63" s="6"/>
      <c r="KE63" s="6"/>
      <c r="KF63" s="6"/>
      <c r="KG63" s="6"/>
      <c r="KH63" s="6"/>
      <c r="KI63" s="6"/>
      <c r="KJ63" s="6"/>
      <c r="KK63" s="6"/>
      <c r="KL63" s="6"/>
      <c r="KM63" s="6"/>
      <c r="KN63" s="6"/>
      <c r="KO63" s="6"/>
      <c r="KP63" s="6"/>
      <c r="KQ63" s="6"/>
      <c r="KR63" s="6"/>
      <c r="KS63" s="6"/>
      <c r="KT63" s="6"/>
      <c r="KU63" s="6"/>
      <c r="KV63" s="6"/>
      <c r="KW63" s="6"/>
      <c r="KX63" s="6"/>
      <c r="KY63" s="6"/>
      <c r="KZ63" s="6"/>
      <c r="LA63" s="6"/>
      <c r="LB63" s="6"/>
      <c r="LC63" s="6"/>
      <c r="LD63" s="6"/>
      <c r="LE63" s="6"/>
      <c r="LF63" s="6"/>
      <c r="LG63" s="6"/>
      <c r="LH63" s="6"/>
      <c r="LI63" s="6"/>
      <c r="LJ63" s="6"/>
      <c r="LK63" s="6"/>
      <c r="LL63" s="6"/>
      <c r="LM63" s="6"/>
      <c r="LN63" s="6"/>
      <c r="LO63" s="6"/>
      <c r="LP63" s="6"/>
      <c r="LQ63" s="6"/>
      <c r="LR63" s="6"/>
      <c r="LS63" s="6"/>
      <c r="LT63" s="6"/>
      <c r="LU63" s="6"/>
      <c r="LV63" s="6"/>
      <c r="LW63" s="6"/>
      <c r="LX63" s="6"/>
      <c r="LY63" s="6"/>
      <c r="LZ63" s="6"/>
      <c r="MA63" s="6"/>
      <c r="MB63" s="6"/>
      <c r="MC63" s="6"/>
      <c r="MD63" s="6"/>
      <c r="ME63" s="6"/>
      <c r="MF63" s="6"/>
      <c r="MG63" s="6"/>
      <c r="MH63" s="6"/>
      <c r="MI63" s="6"/>
      <c r="MJ63" s="6"/>
      <c r="MK63" s="6"/>
      <c r="ML63" s="6"/>
      <c r="MM63" s="6"/>
      <c r="MN63" s="6"/>
      <c r="MO63" s="6"/>
      <c r="MP63" s="6"/>
      <c r="MQ63" s="6"/>
      <c r="MR63" s="6"/>
      <c r="MS63" s="6"/>
      <c r="MT63" s="6"/>
      <c r="MU63" s="6"/>
      <c r="MV63" s="6"/>
      <c r="MW63" s="6"/>
      <c r="MX63" s="6"/>
      <c r="MY63" s="6"/>
      <c r="MZ63" s="6"/>
      <c r="NA63" s="6"/>
      <c r="NB63" s="6"/>
      <c r="NC63" s="6"/>
      <c r="ND63" s="6"/>
      <c r="NE63" s="6"/>
      <c r="NF63" s="6"/>
      <c r="NG63" s="6"/>
      <c r="NH63" s="6"/>
      <c r="NI63" s="6"/>
      <c r="NJ63" s="6"/>
      <c r="NK63" s="6"/>
      <c r="NL63" s="6"/>
      <c r="NM63" s="6"/>
      <c r="NN63" s="6"/>
      <c r="NO63" s="6"/>
      <c r="NP63" s="6"/>
      <c r="NQ63" s="6"/>
      <c r="NR63" s="6"/>
      <c r="NS63" s="6"/>
      <c r="NT63" s="6"/>
      <c r="NU63" s="6"/>
      <c r="NV63" s="6"/>
      <c r="NW63" s="6"/>
      <c r="NX63" s="6"/>
      <c r="NY63" s="6"/>
      <c r="NZ63" s="6"/>
      <c r="OA63" s="6"/>
      <c r="OB63" s="6"/>
      <c r="OC63" s="6"/>
      <c r="OD63" s="6"/>
      <c r="OE63" s="6"/>
      <c r="OF63" s="6"/>
      <c r="OG63" s="6"/>
      <c r="OH63" s="6"/>
      <c r="OI63" s="6"/>
      <c r="OJ63" s="6"/>
      <c r="OK63" s="6"/>
      <c r="OL63" s="6"/>
      <c r="OM63" s="6"/>
      <c r="ON63" s="6"/>
      <c r="OO63" s="6"/>
      <c r="OP63" s="6"/>
      <c r="OQ63" s="6"/>
      <c r="OR63" s="6"/>
      <c r="OS63" s="6"/>
      <c r="OT63" s="6"/>
      <c r="OU63" s="6"/>
      <c r="OV63" s="6"/>
      <c r="OW63" s="6"/>
      <c r="OX63" s="6"/>
      <c r="OY63" s="6"/>
      <c r="OZ63" s="6"/>
      <c r="PA63" s="6"/>
      <c r="PB63" s="6"/>
      <c r="PC63" s="6"/>
      <c r="PD63" s="6"/>
      <c r="PE63" s="6"/>
      <c r="PF63" s="6"/>
      <c r="PG63" s="6"/>
      <c r="PH63" s="6"/>
      <c r="PI63" s="6"/>
      <c r="PJ63" s="6"/>
      <c r="PK63" s="6"/>
      <c r="PL63" s="6"/>
      <c r="PM63" s="6"/>
      <c r="PN63" s="6"/>
      <c r="PO63" s="6"/>
      <c r="PP63" s="6"/>
      <c r="PQ63" s="6"/>
      <c r="PR63" s="6"/>
      <c r="PS63" s="6"/>
      <c r="PT63" s="6"/>
      <c r="PU63" s="6"/>
      <c r="PV63" s="6"/>
      <c r="PW63" s="6"/>
      <c r="PX63" s="6"/>
      <c r="PY63" s="6"/>
      <c r="PZ63" s="6"/>
      <c r="QA63" s="6"/>
      <c r="QB63" s="6"/>
      <c r="QC63" s="6"/>
      <c r="QD63" s="6"/>
      <c r="QE63" s="6"/>
      <c r="QF63" s="6"/>
      <c r="QG63" s="6"/>
      <c r="QH63" s="6"/>
      <c r="QI63" s="6"/>
      <c r="QJ63" s="6"/>
      <c r="QK63" s="6"/>
      <c r="QL63" s="6"/>
      <c r="QM63" s="6"/>
      <c r="QN63" s="6"/>
      <c r="QO63" s="6"/>
      <c r="QP63" s="6"/>
      <c r="QQ63" s="6"/>
      <c r="QR63" s="6"/>
      <c r="QS63" s="6"/>
      <c r="QT63" s="6"/>
      <c r="QU63" s="6"/>
      <c r="QV63" s="6"/>
      <c r="QW63" s="6"/>
      <c r="QX63" s="6"/>
      <c r="QY63" s="6"/>
      <c r="QZ63" s="6"/>
      <c r="RA63" s="6"/>
      <c r="RB63" s="6"/>
      <c r="RC63" s="6"/>
      <c r="RD63" s="6"/>
      <c r="RE63" s="6"/>
      <c r="RF63" s="6"/>
      <c r="RG63" s="6"/>
      <c r="RH63" s="6"/>
      <c r="RI63" s="6"/>
      <c r="RJ63" s="6"/>
      <c r="RK63" s="6"/>
      <c r="RL63" s="6"/>
      <c r="RM63" s="6"/>
      <c r="RN63" s="6"/>
      <c r="RO63" s="6"/>
      <c r="RP63" s="6"/>
      <c r="RQ63" s="6"/>
      <c r="RR63" s="6"/>
      <c r="RS63" s="6"/>
      <c r="RT63" s="6"/>
      <c r="RU63" s="6"/>
      <c r="RV63" s="6"/>
      <c r="RW63" s="6"/>
      <c r="RX63" s="6"/>
      <c r="RY63" s="6"/>
      <c r="RZ63" s="6"/>
      <c r="SA63" s="6"/>
      <c r="SB63" s="6"/>
      <c r="SC63" s="6"/>
      <c r="SD63" s="6"/>
      <c r="SE63" s="6"/>
      <c r="SF63" s="6"/>
      <c r="SG63" s="6"/>
      <c r="SH63" s="6"/>
      <c r="SI63" s="6"/>
      <c r="SJ63" s="6"/>
      <c r="SK63" s="6"/>
      <c r="SL63" s="6"/>
      <c r="SM63" s="6"/>
      <c r="SN63" s="6"/>
      <c r="SO63" s="6"/>
      <c r="SP63" s="6"/>
      <c r="SQ63" s="6"/>
      <c r="SR63" s="6"/>
      <c r="SS63" s="6"/>
      <c r="ST63" s="6"/>
      <c r="SU63" s="6"/>
      <c r="SV63" s="6"/>
      <c r="SW63" s="6"/>
      <c r="SX63" s="6"/>
      <c r="SY63" s="6"/>
      <c r="SZ63" s="6"/>
      <c r="TA63" s="6"/>
      <c r="TB63" s="6"/>
      <c r="TC63" s="6"/>
      <c r="TD63" s="6"/>
      <c r="TE63" s="6"/>
      <c r="TF63" s="6"/>
      <c r="TG63" s="6"/>
      <c r="TH63" s="6"/>
      <c r="TI63" s="6"/>
      <c r="TJ63" s="6"/>
      <c r="TK63" s="6"/>
      <c r="TL63" s="6"/>
      <c r="TM63" s="6"/>
      <c r="TN63" s="6"/>
      <c r="TO63" s="6"/>
      <c r="TP63" s="6"/>
      <c r="TQ63" s="6"/>
      <c r="TR63" s="6"/>
      <c r="TS63" s="6"/>
      <c r="TT63" s="6"/>
      <c r="TU63" s="6"/>
      <c r="TV63" s="6"/>
      <c r="TW63" s="6"/>
      <c r="TX63" s="6"/>
      <c r="TY63" s="6"/>
      <c r="TZ63" s="6"/>
      <c r="UA63" s="6"/>
      <c r="UB63" s="6"/>
      <c r="UC63" s="6"/>
      <c r="UD63" s="6"/>
      <c r="UE63" s="6"/>
      <c r="UF63" s="6"/>
      <c r="UG63" s="6"/>
      <c r="UH63" s="6"/>
      <c r="UI63" s="6"/>
      <c r="UJ63" s="6"/>
      <c r="UK63" s="6"/>
      <c r="UL63" s="6"/>
      <c r="UM63" s="6"/>
      <c r="UN63" s="6"/>
      <c r="UO63" s="6"/>
      <c r="UP63" s="6"/>
      <c r="UQ63" s="6"/>
      <c r="UR63" s="6"/>
      <c r="US63" s="6"/>
      <c r="UT63" s="6"/>
      <c r="UU63" s="6"/>
      <c r="UV63" s="6"/>
      <c r="UW63" s="6"/>
      <c r="UX63" s="6"/>
      <c r="UY63" s="6"/>
      <c r="UZ63" s="6"/>
      <c r="VA63" s="6"/>
      <c r="VB63" s="6"/>
      <c r="VC63" s="6"/>
      <c r="VD63" s="6"/>
      <c r="VE63" s="6"/>
      <c r="VF63" s="6"/>
      <c r="VG63" s="6"/>
      <c r="VH63" s="6"/>
      <c r="VI63" s="6"/>
      <c r="VJ63" s="6"/>
      <c r="VK63" s="6"/>
      <c r="VL63" s="6"/>
      <c r="VM63" s="6"/>
      <c r="VN63" s="6"/>
      <c r="VO63" s="6"/>
      <c r="VP63" s="6"/>
      <c r="VQ63" s="6"/>
      <c r="VR63" s="6"/>
      <c r="VS63" s="6"/>
      <c r="VT63" s="6"/>
      <c r="VU63" s="6"/>
      <c r="VV63" s="6"/>
      <c r="VW63" s="6"/>
      <c r="VX63" s="6"/>
      <c r="VY63" s="6"/>
      <c r="VZ63" s="6"/>
      <c r="WA63" s="6"/>
      <c r="WB63" s="6"/>
      <c r="WC63" s="6"/>
      <c r="WD63" s="6"/>
      <c r="WE63" s="6"/>
      <c r="WF63" s="6"/>
      <c r="WG63" s="6"/>
      <c r="WH63" s="6"/>
      <c r="WI63" s="6"/>
      <c r="WJ63" s="6"/>
      <c r="WK63" s="6"/>
      <c r="WL63" s="6"/>
      <c r="WM63" s="6"/>
      <c r="WN63" s="6"/>
      <c r="WO63" s="6"/>
      <c r="WP63" s="6"/>
      <c r="WQ63" s="6"/>
      <c r="WR63" s="6"/>
      <c r="WS63" s="6"/>
      <c r="WT63" s="6"/>
      <c r="WU63" s="6"/>
      <c r="WV63" s="6"/>
      <c r="WW63" s="6"/>
      <c r="WX63" s="6"/>
      <c r="WY63" s="6"/>
      <c r="WZ63" s="6"/>
      <c r="XA63" s="6"/>
      <c r="XB63" s="6"/>
      <c r="XC63" s="6"/>
      <c r="XD63" s="6"/>
      <c r="XE63" s="6"/>
      <c r="XF63" s="6"/>
      <c r="XG63" s="6"/>
      <c r="XH63" s="6"/>
      <c r="XI63" s="6"/>
      <c r="XJ63" s="6"/>
      <c r="XK63" s="6"/>
      <c r="XL63" s="6"/>
      <c r="XM63" s="6"/>
      <c r="XN63" s="6"/>
      <c r="XO63" s="6"/>
      <c r="XP63" s="6"/>
      <c r="XQ63" s="6"/>
      <c r="XR63" s="6"/>
      <c r="XS63" s="6"/>
      <c r="XT63" s="6"/>
      <c r="XU63" s="6"/>
      <c r="XV63" s="6"/>
      <c r="XW63" s="6"/>
      <c r="XX63" s="6"/>
      <c r="XY63" s="6"/>
      <c r="XZ63" s="6"/>
      <c r="YA63" s="6"/>
      <c r="YB63" s="6"/>
      <c r="YC63" s="6"/>
      <c r="YD63" s="6"/>
      <c r="YE63" s="6"/>
      <c r="YF63" s="6"/>
      <c r="YG63" s="6"/>
      <c r="YH63" s="6"/>
      <c r="YI63" s="6"/>
      <c r="YJ63" s="6"/>
      <c r="YK63" s="6"/>
      <c r="YL63" s="6"/>
      <c r="YM63" s="6"/>
      <c r="YN63" s="6"/>
      <c r="YO63" s="6"/>
      <c r="YP63" s="6"/>
      <c r="YQ63" s="6"/>
      <c r="YR63" s="6"/>
      <c r="YS63" s="6"/>
      <c r="YT63" s="6"/>
      <c r="YU63" s="6"/>
      <c r="YV63" s="6"/>
      <c r="YW63" s="6"/>
      <c r="YX63" s="6"/>
      <c r="YY63" s="6"/>
      <c r="YZ63" s="6"/>
      <c r="ZA63" s="6"/>
      <c r="ZB63" s="6"/>
      <c r="ZC63" s="6"/>
      <c r="ZD63" s="6"/>
      <c r="ZE63" s="6"/>
      <c r="ZF63" s="6"/>
      <c r="ZG63" s="6"/>
      <c r="ZH63" s="6"/>
      <c r="ZI63" s="6"/>
      <c r="ZJ63" s="6"/>
      <c r="ZK63" s="6"/>
      <c r="ZL63" s="6"/>
      <c r="ZM63" s="6"/>
      <c r="ZN63" s="6"/>
      <c r="ZO63" s="6"/>
      <c r="ZP63" s="6"/>
      <c r="ZQ63" s="6"/>
      <c r="ZR63" s="6"/>
      <c r="ZS63" s="6"/>
      <c r="ZT63" s="6"/>
      <c r="ZU63" s="6"/>
      <c r="ZV63" s="6"/>
      <c r="ZW63" s="6"/>
      <c r="ZX63" s="6"/>
      <c r="ZY63" s="6"/>
      <c r="ZZ63" s="6"/>
      <c r="AAA63" s="6"/>
      <c r="AAB63" s="6"/>
      <c r="AAC63" s="6"/>
      <c r="AAD63" s="6"/>
      <c r="AAE63" s="6"/>
      <c r="AAF63" s="6"/>
      <c r="AAG63" s="6"/>
      <c r="AAH63" s="6"/>
      <c r="AAI63" s="6"/>
      <c r="AAJ63" s="6"/>
      <c r="AAK63" s="6"/>
      <c r="AAL63" s="6"/>
      <c r="AAM63" s="6"/>
      <c r="AAN63" s="6"/>
      <c r="AAO63" s="6"/>
      <c r="AAP63" s="6"/>
      <c r="AAQ63" s="6"/>
      <c r="AAR63" s="6"/>
      <c r="AAS63" s="6"/>
      <c r="AAT63" s="6"/>
      <c r="AAU63" s="6"/>
      <c r="AAV63" s="6"/>
      <c r="AAW63" s="6"/>
      <c r="AAX63" s="6"/>
      <c r="AAY63" s="6"/>
      <c r="AAZ63" s="6"/>
      <c r="ABA63" s="6"/>
      <c r="ABB63" s="6"/>
      <c r="ABC63" s="6"/>
      <c r="ABD63" s="6"/>
      <c r="ABE63" s="6"/>
      <c r="ABF63" s="6"/>
      <c r="ABG63" s="6"/>
      <c r="ABH63" s="6"/>
      <c r="ABI63" s="6"/>
      <c r="ABJ63" s="6"/>
      <c r="ABK63" s="6"/>
      <c r="ABL63" s="6"/>
      <c r="ABM63" s="6"/>
      <c r="ABN63" s="6"/>
      <c r="ABO63" s="6"/>
      <c r="ABP63" s="6"/>
      <c r="ABQ63" s="6"/>
      <c r="ABR63" s="6"/>
      <c r="ABS63" s="6"/>
      <c r="ABT63" s="6"/>
      <c r="ABU63" s="6"/>
      <c r="ABV63" s="6"/>
      <c r="ABW63" s="6"/>
      <c r="ABX63" s="6"/>
      <c r="ABY63" s="6"/>
      <c r="ABZ63" s="6"/>
      <c r="ACA63" s="6"/>
      <c r="ACB63" s="6"/>
      <c r="ACC63" s="6"/>
      <c r="ACD63" s="6"/>
      <c r="ACE63" s="6"/>
      <c r="ACF63" s="6"/>
      <c r="ACG63" s="6"/>
      <c r="ACH63" s="6"/>
      <c r="ACI63" s="6"/>
      <c r="ACJ63" s="6"/>
      <c r="ACK63" s="6"/>
      <c r="ACL63" s="6"/>
      <c r="ACM63" s="6"/>
      <c r="ACN63" s="6"/>
      <c r="ACO63" s="6"/>
      <c r="ACP63" s="6"/>
      <c r="ACQ63" s="6"/>
      <c r="ACR63" s="6"/>
      <c r="ACS63" s="6"/>
      <c r="ACT63" s="6"/>
      <c r="ACU63" s="6"/>
      <c r="ACV63" s="6"/>
      <c r="ACW63" s="6"/>
      <c r="ACX63" s="6"/>
      <c r="ACY63" s="6"/>
      <c r="ACZ63" s="6"/>
      <c r="ADA63" s="6"/>
      <c r="ADB63" s="6"/>
      <c r="ADC63" s="6"/>
      <c r="ADD63" s="6"/>
      <c r="ADE63" s="6"/>
      <c r="ADF63" s="6"/>
      <c r="ADG63" s="6"/>
      <c r="ADH63" s="6"/>
      <c r="ADI63" s="6"/>
      <c r="ADJ63" s="6"/>
      <c r="ADK63" s="6"/>
      <c r="ADL63" s="6"/>
      <c r="ADM63" s="6"/>
      <c r="ADN63" s="6"/>
      <c r="ADO63" s="6"/>
      <c r="ADP63" s="6"/>
      <c r="ADQ63" s="6"/>
      <c r="ADR63" s="6"/>
      <c r="ADS63" s="6"/>
      <c r="ADT63" s="6"/>
      <c r="ADU63" s="6"/>
      <c r="ADV63" s="6"/>
      <c r="ADW63" s="6"/>
      <c r="ADX63" s="6"/>
      <c r="ADY63" s="6"/>
      <c r="ADZ63" s="6"/>
      <c r="AEA63" s="6"/>
      <c r="AEB63" s="6"/>
      <c r="AEC63" s="6"/>
      <c r="AED63" s="6"/>
      <c r="AEE63" s="6"/>
      <c r="AEF63" s="6"/>
      <c r="AEG63" s="6"/>
      <c r="AEH63" s="6"/>
      <c r="AEI63" s="6"/>
      <c r="AEJ63" s="6"/>
      <c r="AEK63" s="6"/>
      <c r="AEL63" s="6"/>
      <c r="AEM63" s="6"/>
      <c r="AEN63" s="6"/>
      <c r="AEO63" s="6"/>
      <c r="AEP63" s="6"/>
      <c r="AEQ63" s="6"/>
      <c r="AER63" s="6"/>
      <c r="AES63" s="6"/>
      <c r="AET63" s="6"/>
      <c r="AEU63" s="6"/>
      <c r="AEV63" s="6"/>
      <c r="AEW63" s="6"/>
      <c r="AEX63" s="6"/>
      <c r="AEY63" s="6"/>
      <c r="AEZ63" s="6"/>
      <c r="AFA63" s="6"/>
      <c r="AFB63" s="6"/>
      <c r="AFC63" s="6"/>
      <c r="AFD63" s="6"/>
      <c r="AFE63" s="6"/>
      <c r="AFF63" s="6"/>
      <c r="AFG63" s="6"/>
      <c r="AFH63" s="6"/>
      <c r="AFI63" s="6"/>
      <c r="AFJ63" s="6"/>
      <c r="AFK63" s="6"/>
      <c r="AFL63" s="6"/>
      <c r="AFM63" s="6"/>
      <c r="AFN63" s="6"/>
      <c r="AFO63" s="6"/>
      <c r="AFP63" s="6"/>
      <c r="AFQ63" s="6"/>
      <c r="AFR63" s="6"/>
      <c r="AFS63" s="6"/>
      <c r="AFT63" s="6"/>
      <c r="AFU63" s="6"/>
      <c r="AFV63" s="6"/>
      <c r="AFW63" s="6"/>
      <c r="AFX63" s="6"/>
      <c r="AFY63" s="6"/>
      <c r="AFZ63" s="6"/>
      <c r="AGA63" s="6"/>
      <c r="AGB63" s="6"/>
      <c r="AGC63" s="6"/>
      <c r="AGD63" s="6"/>
      <c r="AGE63" s="6"/>
      <c r="AGF63" s="6"/>
      <c r="AGG63" s="6"/>
      <c r="AGH63" s="6"/>
      <c r="AGI63" s="6"/>
      <c r="AGJ63" s="6"/>
      <c r="AGK63" s="6"/>
      <c r="AGL63" s="6"/>
      <c r="AGM63" s="6"/>
      <c r="AGN63" s="6"/>
      <c r="AGO63" s="6"/>
      <c r="AGP63" s="6"/>
      <c r="AGQ63" s="6"/>
      <c r="AGR63" s="6"/>
      <c r="AGS63" s="6"/>
      <c r="AGT63" s="6"/>
      <c r="AGU63" s="6"/>
      <c r="AGV63" s="6"/>
      <c r="AGW63" s="6"/>
      <c r="AGX63" s="6"/>
      <c r="AGY63" s="6"/>
      <c r="AGZ63" s="6"/>
      <c r="AHA63" s="6"/>
      <c r="AHB63" s="6"/>
      <c r="AHC63" s="6"/>
      <c r="AHD63" s="6"/>
      <c r="AHE63" s="6"/>
      <c r="AHF63" s="6"/>
      <c r="AHG63" s="6"/>
      <c r="AHH63" s="6"/>
      <c r="AHI63" s="6"/>
      <c r="AHJ63" s="6"/>
      <c r="AHK63" s="6"/>
      <c r="AHL63" s="6"/>
      <c r="AHM63" s="6"/>
      <c r="AHN63" s="6"/>
      <c r="AHO63" s="6"/>
      <c r="AHP63" s="6"/>
      <c r="AHQ63" s="6"/>
      <c r="AHR63" s="6"/>
      <c r="AHS63" s="6"/>
      <c r="AHT63" s="6"/>
      <c r="AHU63" s="6"/>
      <c r="AHV63" s="6"/>
      <c r="AHW63" s="6"/>
      <c r="AHX63" s="6"/>
      <c r="AHY63" s="6"/>
      <c r="AHZ63" s="6"/>
      <c r="AIA63" s="6"/>
      <c r="AIB63" s="6"/>
      <c r="AIC63" s="6"/>
      <c r="AID63" s="6"/>
      <c r="AIE63" s="6"/>
      <c r="AIF63" s="6"/>
      <c r="AIG63" s="6"/>
      <c r="AIH63" s="6"/>
      <c r="AII63" s="6"/>
      <c r="AIJ63" s="6"/>
      <c r="AIK63" s="6"/>
      <c r="AIL63" s="6"/>
      <c r="AIM63" s="6"/>
      <c r="AIN63" s="6"/>
      <c r="AIO63" s="6"/>
      <c r="AIP63" s="6"/>
      <c r="AIQ63" s="6"/>
      <c r="AIR63" s="6"/>
      <c r="AIS63" s="6"/>
      <c r="AIT63" s="6"/>
      <c r="AIU63" s="6"/>
      <c r="AIV63" s="6"/>
      <c r="AIW63" s="6"/>
      <c r="AIX63" s="6"/>
      <c r="AIY63" s="6"/>
      <c r="AIZ63" s="6"/>
      <c r="AJA63" s="6"/>
      <c r="AJB63" s="6"/>
      <c r="AJC63" s="6"/>
      <c r="AJD63" s="6"/>
      <c r="AJE63" s="6"/>
      <c r="AJF63" s="6"/>
      <c r="AJG63" s="6"/>
      <c r="AJH63" s="6"/>
      <c r="AJI63" s="6"/>
      <c r="AJJ63" s="6"/>
      <c r="AJK63" s="6"/>
      <c r="AJL63" s="6"/>
      <c r="AJM63" s="6"/>
      <c r="AJN63" s="6"/>
      <c r="AJO63" s="6"/>
      <c r="AJP63" s="6"/>
      <c r="AJQ63" s="6"/>
      <c r="AJR63" s="6"/>
      <c r="AJS63" s="6"/>
      <c r="AJT63" s="6"/>
      <c r="AJU63" s="6"/>
      <c r="AJV63" s="6"/>
      <c r="AJW63" s="6"/>
      <c r="AJX63" s="6"/>
      <c r="AJY63" s="6"/>
      <c r="AJZ63" s="6"/>
      <c r="AKA63" s="6"/>
      <c r="AKB63" s="6"/>
      <c r="AKC63" s="6"/>
      <c r="AKD63" s="6"/>
      <c r="AKE63" s="6"/>
      <c r="AKF63" s="6"/>
      <c r="AKG63" s="6"/>
      <c r="AKH63" s="6"/>
      <c r="AKI63" s="6"/>
      <c r="AKJ63" s="6"/>
      <c r="AKK63" s="6"/>
      <c r="AKL63" s="6"/>
      <c r="AKM63" s="6"/>
      <c r="AKN63" s="6"/>
      <c r="AKO63" s="6"/>
      <c r="AKP63" s="6"/>
      <c r="AKQ63" s="6"/>
      <c r="AKR63" s="6"/>
      <c r="AKS63" s="6"/>
      <c r="AKT63" s="6"/>
      <c r="AKU63" s="6"/>
      <c r="AKV63" s="6"/>
      <c r="AKW63" s="6"/>
      <c r="AKX63" s="6"/>
      <c r="AKY63" s="6"/>
      <c r="AKZ63" s="6"/>
      <c r="ALA63" s="6"/>
      <c r="ALB63" s="6"/>
      <c r="ALC63" s="6"/>
      <c r="ALD63" s="6"/>
      <c r="ALE63" s="6"/>
      <c r="ALF63" s="6"/>
      <c r="ALG63" s="6"/>
      <c r="ALH63" s="6"/>
      <c r="ALI63" s="6"/>
      <c r="ALJ63" s="6"/>
      <c r="ALK63" s="6"/>
      <c r="ALL63" s="6"/>
      <c r="ALM63" s="6"/>
      <c r="ALN63" s="6"/>
      <c r="ALO63" s="6"/>
      <c r="ALP63" s="6"/>
      <c r="ALQ63" s="6"/>
      <c r="ALR63" s="6"/>
      <c r="ALS63" s="6"/>
      <c r="ALT63" s="6"/>
      <c r="ALU63" s="6"/>
      <c r="ALV63" s="6"/>
      <c r="ALW63" s="6"/>
      <c r="ALX63" s="6"/>
      <c r="ALY63" s="6"/>
      <c r="ALZ63" s="6"/>
      <c r="AMA63" s="6"/>
      <c r="AMB63" s="6"/>
      <c r="AMC63" s="6"/>
      <c r="AMD63" s="6"/>
      <c r="AME63" s="6"/>
      <c r="AMF63" s="6"/>
      <c r="AMG63" s="6"/>
      <c r="AMH63" s="6"/>
      <c r="AMI63" s="6"/>
      <c r="AMJ63" s="6"/>
      <c r="AMK63" s="6"/>
      <c r="AML63" s="6"/>
      <c r="AMM63" s="6"/>
      <c r="AMN63" s="6"/>
      <c r="AMO63" s="6"/>
      <c r="AMP63" s="6"/>
      <c r="AMQ63" s="6"/>
      <c r="AMR63" s="6"/>
      <c r="AMS63" s="6"/>
      <c r="AMT63" s="6"/>
      <c r="AMU63" s="6"/>
      <c r="AMV63" s="6"/>
      <c r="AMW63" s="6"/>
      <c r="AMX63" s="6"/>
      <c r="AMY63" s="6"/>
      <c r="AMZ63" s="6"/>
      <c r="ANA63" s="6"/>
      <c r="ANB63" s="6"/>
      <c r="ANC63" s="6"/>
      <c r="AND63" s="6"/>
      <c r="ANE63" s="6"/>
      <c r="ANF63" s="6"/>
      <c r="ANG63" s="6"/>
      <c r="ANH63" s="6"/>
      <c r="ANI63" s="6"/>
      <c r="ANJ63" s="6"/>
      <c r="ANK63" s="6"/>
      <c r="ANL63" s="6"/>
      <c r="ANM63" s="6"/>
      <c r="ANN63" s="6"/>
      <c r="ANO63" s="6"/>
      <c r="ANP63" s="6"/>
      <c r="ANQ63" s="6"/>
      <c r="ANR63" s="6"/>
      <c r="ANS63" s="6"/>
      <c r="ANT63" s="6"/>
      <c r="ANU63" s="6"/>
      <c r="ANV63" s="6"/>
      <c r="ANW63" s="6"/>
      <c r="ANX63" s="6"/>
      <c r="ANY63" s="6"/>
      <c r="ANZ63" s="6"/>
      <c r="AOA63" s="6"/>
      <c r="AOB63" s="6"/>
      <c r="AOC63" s="6"/>
      <c r="AOD63" s="6"/>
      <c r="AOE63" s="6"/>
      <c r="AOF63" s="6"/>
      <c r="AOG63" s="6"/>
      <c r="AOH63" s="6"/>
      <c r="AOI63" s="6"/>
      <c r="AOJ63" s="6"/>
      <c r="AOK63" s="6"/>
      <c r="AOL63" s="6"/>
      <c r="AOM63" s="6"/>
      <c r="AON63" s="6"/>
      <c r="AOO63" s="6"/>
      <c r="AOP63" s="6"/>
      <c r="AOQ63" s="6"/>
      <c r="AOR63" s="6"/>
      <c r="AOS63" s="6"/>
      <c r="AOT63" s="6"/>
      <c r="AOU63" s="6"/>
      <c r="AOV63" s="6"/>
      <c r="AOW63" s="6"/>
      <c r="AOX63" s="6"/>
      <c r="AOY63" s="6"/>
      <c r="AOZ63" s="6"/>
      <c r="APA63" s="6"/>
      <c r="APB63" s="6"/>
      <c r="APC63" s="6"/>
      <c r="APD63" s="6"/>
      <c r="APE63" s="6"/>
      <c r="APF63" s="6"/>
      <c r="APG63" s="6"/>
      <c r="APH63" s="6"/>
      <c r="API63" s="6"/>
      <c r="APJ63" s="6"/>
      <c r="APK63" s="6"/>
      <c r="APL63" s="6"/>
      <c r="APM63" s="6"/>
      <c r="APN63" s="6"/>
      <c r="APO63" s="6"/>
      <c r="APP63" s="6"/>
      <c r="APQ63" s="6"/>
      <c r="APR63" s="6"/>
      <c r="APS63" s="6"/>
      <c r="APT63" s="6"/>
      <c r="APU63" s="6"/>
      <c r="APV63" s="6"/>
      <c r="APW63" s="6"/>
      <c r="APX63" s="6"/>
      <c r="APY63" s="6"/>
      <c r="APZ63" s="6"/>
      <c r="AQA63" s="6"/>
      <c r="AQB63" s="6"/>
      <c r="AQC63" s="6"/>
      <c r="AQD63" s="6"/>
      <c r="AQE63" s="6"/>
      <c r="AQF63" s="6"/>
      <c r="AQG63" s="6"/>
      <c r="AQH63" s="6"/>
      <c r="AQI63" s="6"/>
      <c r="AQJ63" s="6"/>
      <c r="AQK63" s="6"/>
      <c r="AQL63" s="6"/>
      <c r="AQM63" s="6"/>
      <c r="AQN63" s="6"/>
      <c r="AQO63" s="6"/>
      <c r="AQP63" s="6"/>
      <c r="AQQ63" s="6"/>
      <c r="AQR63" s="6"/>
      <c r="AQS63" s="6"/>
      <c r="AQT63" s="6"/>
      <c r="AQU63" s="6"/>
      <c r="AQV63" s="6"/>
      <c r="AQW63" s="6"/>
      <c r="AQX63" s="6"/>
      <c r="AQY63" s="6"/>
      <c r="AQZ63" s="6"/>
      <c r="ARA63" s="6"/>
      <c r="ARB63" s="6"/>
      <c r="ARC63" s="6"/>
      <c r="ARD63" s="6"/>
      <c r="ARE63" s="6"/>
      <c r="ARF63" s="6"/>
      <c r="ARG63" s="6"/>
      <c r="ARH63" s="6"/>
      <c r="ARI63" s="6"/>
      <c r="ARJ63" s="6"/>
      <c r="ARK63" s="6"/>
      <c r="ARL63" s="6"/>
      <c r="ARM63" s="6"/>
      <c r="ARN63" s="6"/>
      <c r="ARO63" s="6"/>
      <c r="ARP63" s="6"/>
      <c r="ARQ63" s="6"/>
      <c r="ARR63" s="6"/>
      <c r="ARS63" s="6"/>
      <c r="ART63" s="6"/>
      <c r="ARU63" s="6"/>
      <c r="ARV63" s="6"/>
      <c r="ARW63" s="6"/>
      <c r="ARX63" s="6"/>
      <c r="ARY63" s="6"/>
      <c r="ARZ63" s="6"/>
      <c r="ASA63" s="6"/>
      <c r="ASB63" s="6"/>
      <c r="ASC63" s="6"/>
      <c r="ASD63" s="6"/>
      <c r="ASE63" s="6"/>
      <c r="ASF63" s="6"/>
      <c r="ASG63" s="6"/>
      <c r="ASH63" s="6"/>
      <c r="ASI63" s="6"/>
      <c r="ASJ63" s="6"/>
      <c r="ASK63" s="6"/>
      <c r="ASL63" s="6"/>
      <c r="ASM63" s="6"/>
      <c r="ASN63" s="6"/>
      <c r="ASO63" s="6"/>
      <c r="ASP63" s="6"/>
      <c r="ASQ63" s="6"/>
      <c r="ASR63" s="6"/>
      <c r="ASS63" s="6"/>
      <c r="AST63" s="6"/>
      <c r="ASU63" s="6"/>
      <c r="ASV63" s="6"/>
      <c r="ASW63" s="6"/>
      <c r="ASX63" s="6"/>
      <c r="ASY63" s="6"/>
      <c r="ASZ63" s="6"/>
      <c r="ATA63" s="6"/>
      <c r="ATB63" s="6"/>
      <c r="ATC63" s="6"/>
      <c r="ATD63" s="6"/>
      <c r="ATE63" s="6"/>
      <c r="ATF63" s="6"/>
      <c r="ATG63" s="6"/>
      <c r="ATH63" s="6"/>
      <c r="ATI63" s="6"/>
      <c r="ATJ63" s="6"/>
      <c r="ATK63" s="6"/>
      <c r="ATL63" s="6"/>
      <c r="ATM63" s="6"/>
      <c r="ATN63" s="6"/>
      <c r="ATO63" s="6"/>
      <c r="ATP63" s="6"/>
      <c r="ATQ63" s="6"/>
      <c r="ATR63" s="6"/>
      <c r="ATS63" s="6"/>
      <c r="ATT63" s="6"/>
      <c r="ATU63" s="6"/>
      <c r="ATV63" s="6"/>
      <c r="ATW63" s="6"/>
      <c r="ATX63" s="6"/>
      <c r="ATY63" s="6"/>
      <c r="ATZ63" s="6"/>
      <c r="AUA63" s="6"/>
      <c r="AUB63" s="6"/>
      <c r="AUC63" s="6"/>
      <c r="AUD63" s="6"/>
      <c r="AUE63" s="6"/>
      <c r="AUF63" s="6"/>
      <c r="AUG63" s="6"/>
      <c r="AUH63" s="6"/>
      <c r="AUI63" s="6"/>
      <c r="AUJ63" s="6"/>
      <c r="AUK63" s="6"/>
      <c r="AUL63" s="6"/>
      <c r="AUM63" s="6"/>
      <c r="AUN63" s="6"/>
      <c r="AUO63" s="6"/>
      <c r="AUP63" s="6"/>
      <c r="AUQ63" s="6"/>
      <c r="AUR63" s="6"/>
      <c r="AUS63" s="6"/>
      <c r="AUT63" s="6"/>
      <c r="AUU63" s="6"/>
      <c r="AUV63" s="6"/>
      <c r="AUW63" s="6"/>
      <c r="AUX63" s="6"/>
      <c r="AUY63" s="6"/>
      <c r="AUZ63" s="6"/>
      <c r="AVA63" s="6"/>
      <c r="AVB63" s="6"/>
      <c r="AVC63" s="6"/>
      <c r="AVD63" s="6"/>
      <c r="AVE63" s="6"/>
      <c r="AVF63" s="6"/>
      <c r="AVG63" s="6"/>
      <c r="AVH63" s="6"/>
      <c r="AVI63" s="6"/>
      <c r="AVJ63" s="6"/>
      <c r="AVK63" s="6"/>
      <c r="AVL63" s="6"/>
      <c r="AVM63" s="6"/>
      <c r="AVN63" s="6"/>
      <c r="AVO63" s="6"/>
      <c r="AVP63" s="6"/>
      <c r="AVQ63" s="6"/>
      <c r="AVR63" s="6"/>
      <c r="AVS63" s="6"/>
      <c r="AVT63" s="6"/>
      <c r="AVU63" s="6"/>
      <c r="AVV63" s="6"/>
      <c r="AVW63" s="6"/>
      <c r="AVX63" s="6"/>
      <c r="AVY63" s="6"/>
      <c r="AVZ63" s="6"/>
      <c r="AWA63" s="6"/>
      <c r="AWB63" s="6"/>
      <c r="AWC63" s="6"/>
      <c r="AWD63" s="6"/>
      <c r="AWE63" s="6"/>
      <c r="AWF63" s="6"/>
      <c r="AWG63" s="6"/>
      <c r="AWH63" s="6"/>
      <c r="AWI63" s="6"/>
      <c r="AWJ63" s="6"/>
      <c r="AWK63" s="6"/>
      <c r="AWL63" s="6"/>
      <c r="AWM63" s="6"/>
      <c r="AWN63" s="6"/>
      <c r="AWO63" s="6"/>
      <c r="AWP63" s="6"/>
      <c r="AWQ63" s="6"/>
      <c r="AWR63" s="6"/>
      <c r="AWS63" s="6"/>
      <c r="AWT63" s="6"/>
      <c r="AWU63" s="6"/>
      <c r="AWV63" s="6"/>
      <c r="AWW63" s="6"/>
      <c r="AWX63" s="6"/>
      <c r="AWY63" s="6"/>
      <c r="AWZ63" s="6"/>
      <c r="AXA63" s="6"/>
      <c r="AXB63" s="6"/>
      <c r="AXC63" s="6"/>
      <c r="AXD63" s="6"/>
      <c r="AXE63" s="6"/>
      <c r="AXF63" s="6"/>
      <c r="AXG63" s="6"/>
      <c r="AXH63" s="6"/>
      <c r="AXI63" s="6"/>
      <c r="AXJ63" s="6"/>
      <c r="AXK63" s="6"/>
      <c r="AXL63" s="6"/>
      <c r="AXM63" s="6"/>
      <c r="AXN63" s="6"/>
      <c r="AXO63" s="6"/>
      <c r="AXP63" s="6"/>
      <c r="AXQ63" s="6"/>
      <c r="AXR63" s="6"/>
      <c r="AXS63" s="6"/>
      <c r="AXT63" s="6"/>
      <c r="AXU63" s="6"/>
      <c r="AXV63" s="6"/>
      <c r="AXW63" s="6"/>
      <c r="AXX63" s="6"/>
      <c r="AXY63" s="6"/>
      <c r="AXZ63" s="6"/>
      <c r="AYA63" s="6"/>
      <c r="AYB63" s="6"/>
      <c r="AYC63" s="6"/>
      <c r="AYD63" s="6"/>
      <c r="AYE63" s="6"/>
      <c r="AYF63" s="6"/>
      <c r="AYG63" s="6"/>
      <c r="AYH63" s="6"/>
      <c r="AYI63" s="6"/>
      <c r="AYJ63" s="6"/>
      <c r="AYK63" s="6"/>
      <c r="AYL63" s="6"/>
      <c r="AYM63" s="6"/>
      <c r="AYN63" s="6"/>
      <c r="AYO63" s="6"/>
      <c r="AYP63" s="6"/>
      <c r="AYQ63" s="6"/>
      <c r="AYR63" s="6"/>
      <c r="AYS63" s="6"/>
      <c r="AYT63" s="6"/>
      <c r="AYU63" s="6"/>
      <c r="AYV63" s="6"/>
      <c r="AYW63" s="6"/>
      <c r="AYX63" s="6"/>
      <c r="AYY63" s="6"/>
      <c r="AYZ63" s="6"/>
      <c r="AZA63" s="6"/>
      <c r="AZB63" s="6"/>
      <c r="AZC63" s="6"/>
      <c r="AZD63" s="6"/>
      <c r="AZE63" s="6"/>
      <c r="AZF63" s="6"/>
      <c r="AZG63" s="6"/>
      <c r="AZH63" s="6"/>
      <c r="AZI63" s="6"/>
      <c r="AZJ63" s="6"/>
      <c r="AZK63" s="6"/>
      <c r="AZL63" s="6"/>
      <c r="AZM63" s="6"/>
      <c r="AZN63" s="6"/>
      <c r="AZO63" s="6"/>
      <c r="AZP63" s="6"/>
      <c r="AZQ63" s="6"/>
      <c r="AZR63" s="6"/>
      <c r="AZS63" s="6"/>
      <c r="AZT63" s="6"/>
      <c r="AZU63" s="6"/>
      <c r="AZV63" s="6"/>
      <c r="AZW63" s="6"/>
      <c r="AZX63" s="6"/>
      <c r="AZY63" s="6"/>
      <c r="AZZ63" s="6"/>
      <c r="BAA63" s="6"/>
      <c r="BAB63" s="6"/>
      <c r="BAC63" s="6"/>
      <c r="BAD63" s="6"/>
      <c r="BAE63" s="6"/>
      <c r="BAF63" s="6"/>
      <c r="BAG63" s="6"/>
      <c r="BAH63" s="6"/>
      <c r="BAI63" s="6"/>
      <c r="BAJ63" s="6"/>
      <c r="BAK63" s="6"/>
      <c r="BAL63" s="6"/>
      <c r="BAM63" s="6"/>
      <c r="BAN63" s="6"/>
      <c r="BAO63" s="6"/>
      <c r="BAP63" s="6"/>
      <c r="BAQ63" s="6"/>
      <c r="BAR63" s="6"/>
      <c r="BAS63" s="6"/>
      <c r="BAT63" s="6"/>
      <c r="BAU63" s="6"/>
      <c r="BAV63" s="6"/>
      <c r="BAW63" s="6"/>
      <c r="BAX63" s="6"/>
      <c r="BAY63" s="6"/>
      <c r="BAZ63" s="6"/>
      <c r="BBA63" s="6"/>
      <c r="BBB63" s="6"/>
      <c r="BBC63" s="6"/>
      <c r="BBD63" s="6"/>
      <c r="BBE63" s="6"/>
      <c r="BBF63" s="6"/>
      <c r="BBG63" s="6"/>
      <c r="BBH63" s="6"/>
      <c r="BBI63" s="6"/>
      <c r="BBJ63" s="6"/>
      <c r="BBK63" s="6"/>
      <c r="BBL63" s="6"/>
      <c r="BBM63" s="6"/>
      <c r="BBN63" s="6"/>
      <c r="BBO63" s="6"/>
      <c r="BBP63" s="6"/>
      <c r="BBQ63" s="6"/>
      <c r="BBR63" s="6"/>
      <c r="BBS63" s="6"/>
      <c r="BBT63" s="6"/>
      <c r="BBU63" s="6"/>
      <c r="BBV63" s="6"/>
      <c r="BBW63" s="6"/>
      <c r="BBX63" s="6"/>
      <c r="BBY63" s="6"/>
      <c r="BBZ63" s="6"/>
      <c r="BCA63" s="6"/>
      <c r="BCB63" s="6"/>
      <c r="BCC63" s="6"/>
      <c r="BCD63" s="6"/>
      <c r="BCE63" s="6"/>
      <c r="BCF63" s="6"/>
      <c r="BCG63" s="6"/>
      <c r="BCH63" s="6"/>
      <c r="BCI63" s="6"/>
      <c r="BCJ63" s="6"/>
      <c r="BCK63" s="6"/>
      <c r="BCL63" s="6"/>
      <c r="BCM63" s="6"/>
      <c r="BCN63" s="6"/>
      <c r="BCO63" s="6"/>
      <c r="BCP63" s="6"/>
      <c r="BCQ63" s="6"/>
      <c r="BCR63" s="6"/>
      <c r="BCS63" s="6"/>
      <c r="BCT63" s="6"/>
      <c r="BCU63" s="6"/>
      <c r="BCV63" s="6"/>
      <c r="BCW63" s="6"/>
      <c r="BCX63" s="6"/>
      <c r="BCY63" s="6"/>
      <c r="BCZ63" s="6"/>
      <c r="BDA63" s="6"/>
      <c r="BDB63" s="6"/>
      <c r="BDC63" s="6"/>
      <c r="BDD63" s="6"/>
      <c r="BDE63" s="6"/>
      <c r="BDF63" s="6"/>
      <c r="BDG63" s="6"/>
      <c r="BDH63" s="6"/>
      <c r="BDI63" s="6"/>
      <c r="BDJ63" s="6"/>
      <c r="BDK63" s="6"/>
      <c r="BDL63" s="6"/>
      <c r="BDM63" s="6"/>
      <c r="BDN63" s="6"/>
      <c r="BDO63" s="6"/>
      <c r="BDP63" s="6"/>
      <c r="BDQ63" s="6"/>
      <c r="BDR63" s="6"/>
      <c r="BDS63" s="6"/>
      <c r="BDT63" s="6"/>
      <c r="BDU63" s="6"/>
      <c r="BDV63" s="6"/>
      <c r="BDW63" s="6"/>
      <c r="BDX63" s="6"/>
      <c r="BDY63" s="6"/>
      <c r="BDZ63" s="6"/>
      <c r="BEA63" s="6"/>
      <c r="BEB63" s="6"/>
      <c r="BEC63" s="6"/>
      <c r="BED63" s="6"/>
      <c r="BEE63" s="6"/>
      <c r="BEF63" s="6"/>
      <c r="BEG63" s="6"/>
      <c r="BEH63" s="6"/>
      <c r="BEI63" s="6"/>
      <c r="BEJ63" s="6"/>
      <c r="BEK63" s="6"/>
      <c r="BEL63" s="6"/>
      <c r="BEM63" s="6"/>
      <c r="BEN63" s="6"/>
      <c r="BEO63" s="6"/>
      <c r="BEP63" s="6"/>
      <c r="BEQ63" s="6"/>
      <c r="BER63" s="6"/>
      <c r="BES63" s="6"/>
      <c r="BET63" s="6"/>
      <c r="BEU63" s="6"/>
      <c r="BEV63" s="6"/>
      <c r="BEW63" s="6"/>
      <c r="BEX63" s="6"/>
      <c r="BEY63" s="6"/>
      <c r="BEZ63" s="6"/>
      <c r="BFA63" s="6"/>
      <c r="BFB63" s="6"/>
      <c r="BFC63" s="6"/>
      <c r="BFD63" s="6"/>
      <c r="BFE63" s="6"/>
      <c r="BFF63" s="6"/>
      <c r="BFG63" s="6"/>
      <c r="BFH63" s="6"/>
      <c r="BFI63" s="6"/>
      <c r="BFJ63" s="6"/>
      <c r="BFK63" s="6"/>
      <c r="BFL63" s="6"/>
      <c r="BFM63" s="6"/>
      <c r="BFN63" s="6"/>
      <c r="BFO63" s="6"/>
      <c r="BFP63" s="6"/>
      <c r="BFQ63" s="6"/>
      <c r="BFR63" s="6"/>
      <c r="BFS63" s="6"/>
      <c r="BFT63" s="6"/>
      <c r="BFU63" s="6"/>
      <c r="BFV63" s="6"/>
      <c r="BFW63" s="6"/>
      <c r="BFX63" s="6"/>
      <c r="BFY63" s="6"/>
      <c r="BFZ63" s="6"/>
      <c r="BGA63" s="6"/>
      <c r="BGB63" s="6"/>
      <c r="BGC63" s="6"/>
      <c r="BGD63" s="6"/>
      <c r="BGE63" s="6"/>
      <c r="BGF63" s="6"/>
      <c r="BGG63" s="6"/>
      <c r="BGH63" s="6"/>
      <c r="BGI63" s="6"/>
      <c r="BGJ63" s="6"/>
      <c r="BGK63" s="6"/>
      <c r="BGL63" s="6"/>
      <c r="BGM63" s="6"/>
      <c r="BGN63" s="6"/>
      <c r="BGO63" s="6"/>
      <c r="BGP63" s="6"/>
      <c r="BGQ63" s="6"/>
      <c r="BGR63" s="6"/>
      <c r="BGS63" s="6"/>
      <c r="BGT63" s="6"/>
      <c r="BGU63" s="6"/>
      <c r="BGV63" s="6"/>
      <c r="BGW63" s="6"/>
      <c r="BGX63" s="6"/>
      <c r="BGY63" s="6"/>
      <c r="BGZ63" s="6"/>
      <c r="BHA63" s="6"/>
      <c r="BHB63" s="6"/>
      <c r="BHC63" s="6"/>
      <c r="BHD63" s="6"/>
      <c r="BHE63" s="6"/>
      <c r="BHF63" s="6"/>
      <c r="BHG63" s="6"/>
      <c r="BHH63" s="6"/>
      <c r="BHI63" s="6"/>
      <c r="BHJ63" s="6"/>
      <c r="BHK63" s="6"/>
      <c r="BHL63" s="6"/>
      <c r="BHM63" s="6"/>
      <c r="BHN63" s="6"/>
      <c r="BHO63" s="6"/>
      <c r="BHP63" s="6"/>
      <c r="BHQ63" s="6"/>
      <c r="BHR63" s="6"/>
      <c r="BHS63" s="6"/>
      <c r="BHT63" s="6"/>
      <c r="BHU63" s="6"/>
      <c r="BHV63" s="6"/>
      <c r="BHW63" s="6"/>
      <c r="BHX63" s="6"/>
      <c r="BHY63" s="6"/>
      <c r="BHZ63" s="6"/>
      <c r="BIA63" s="6"/>
      <c r="BIB63" s="6"/>
      <c r="BIC63" s="6"/>
      <c r="BID63" s="6"/>
      <c r="BIE63" s="6"/>
      <c r="BIF63" s="6"/>
      <c r="BIG63" s="6"/>
      <c r="BIH63" s="6"/>
      <c r="BII63" s="6"/>
      <c r="BIJ63" s="6"/>
      <c r="BIK63" s="6"/>
      <c r="BIL63" s="6"/>
      <c r="BIM63" s="6"/>
      <c r="BIN63" s="6"/>
      <c r="BIO63" s="6"/>
      <c r="BIP63" s="6"/>
      <c r="BIQ63" s="6"/>
      <c r="BIR63" s="6"/>
      <c r="BIS63" s="6"/>
      <c r="BIT63" s="6"/>
      <c r="BIU63" s="6"/>
      <c r="BIV63" s="6"/>
      <c r="BIW63" s="6"/>
      <c r="BIX63" s="6"/>
      <c r="BIY63" s="6"/>
      <c r="BIZ63" s="6"/>
      <c r="BJA63" s="6"/>
      <c r="BJB63" s="6"/>
      <c r="BJC63" s="6"/>
      <c r="BJD63" s="6"/>
      <c r="BJE63" s="6"/>
      <c r="BJF63" s="6"/>
      <c r="BJG63" s="6"/>
      <c r="BJH63" s="6"/>
      <c r="BJI63" s="6"/>
      <c r="BJJ63" s="6"/>
      <c r="BJK63" s="6"/>
      <c r="BJL63" s="6"/>
      <c r="BJM63" s="6"/>
      <c r="BJN63" s="6"/>
      <c r="BJO63" s="6"/>
      <c r="BJP63" s="6"/>
      <c r="BJQ63" s="6"/>
      <c r="BJR63" s="6"/>
      <c r="BJS63" s="6"/>
      <c r="BJT63" s="6"/>
      <c r="BJU63" s="6"/>
      <c r="BJV63" s="6"/>
      <c r="BJW63" s="6"/>
      <c r="BJX63" s="6"/>
      <c r="BJY63" s="6"/>
      <c r="BJZ63" s="6"/>
      <c r="BKA63" s="6"/>
      <c r="BKB63" s="6"/>
      <c r="BKC63" s="6"/>
      <c r="BKD63" s="6"/>
      <c r="BKE63" s="6"/>
      <c r="BKF63" s="6"/>
      <c r="BKG63" s="6"/>
      <c r="BKH63" s="6"/>
      <c r="BKI63" s="6"/>
      <c r="BKJ63" s="6"/>
      <c r="BKK63" s="6"/>
      <c r="BKL63" s="6"/>
      <c r="BKM63" s="6"/>
      <c r="BKN63" s="6"/>
      <c r="BKO63" s="6"/>
      <c r="BKP63" s="6"/>
      <c r="BKQ63" s="6"/>
      <c r="BKR63" s="6"/>
      <c r="BKS63" s="6"/>
      <c r="BKT63" s="6"/>
      <c r="BKU63" s="6"/>
      <c r="BKV63" s="6"/>
      <c r="BKW63" s="6"/>
      <c r="BKX63" s="6"/>
      <c r="BKY63" s="6"/>
      <c r="BKZ63" s="6"/>
      <c r="BLA63" s="6"/>
      <c r="BLB63" s="6"/>
      <c r="BLC63" s="6"/>
      <c r="BLD63" s="6"/>
      <c r="BLE63" s="6"/>
      <c r="BLF63" s="6"/>
      <c r="BLG63" s="6"/>
      <c r="BLH63" s="6"/>
      <c r="BLI63" s="6"/>
      <c r="BLJ63" s="6"/>
      <c r="BLK63" s="6"/>
      <c r="BLL63" s="6"/>
      <c r="BLM63" s="6"/>
      <c r="BLN63" s="6"/>
      <c r="BLO63" s="6"/>
      <c r="BLP63" s="6"/>
      <c r="BLQ63" s="6"/>
      <c r="BLR63" s="6"/>
      <c r="BLS63" s="6"/>
      <c r="BLT63" s="6"/>
      <c r="BLU63" s="6"/>
      <c r="BLV63" s="6"/>
      <c r="BLW63" s="6"/>
      <c r="BLX63" s="6"/>
      <c r="BLY63" s="6"/>
      <c r="BLZ63" s="6"/>
      <c r="BMA63" s="6"/>
      <c r="BMB63" s="6"/>
      <c r="BMC63" s="6"/>
      <c r="BMD63" s="6"/>
      <c r="BME63" s="6"/>
      <c r="BMF63" s="6"/>
      <c r="BMG63" s="6"/>
      <c r="BMH63" s="6"/>
      <c r="BMI63" s="6"/>
      <c r="BMJ63" s="6"/>
      <c r="BMK63" s="6"/>
      <c r="BML63" s="6"/>
      <c r="BMM63" s="6"/>
      <c r="BMN63" s="6"/>
      <c r="BMO63" s="6"/>
      <c r="BMP63" s="6"/>
      <c r="BMQ63" s="6"/>
      <c r="BMR63" s="6"/>
      <c r="BMS63" s="6"/>
      <c r="BMT63" s="6"/>
      <c r="BMU63" s="6"/>
      <c r="BMV63" s="6"/>
      <c r="BMW63" s="6"/>
      <c r="BMX63" s="6"/>
      <c r="BMY63" s="6"/>
      <c r="BMZ63" s="6"/>
      <c r="BNA63" s="6"/>
      <c r="BNB63" s="6"/>
      <c r="BNC63" s="6"/>
      <c r="BND63" s="6"/>
      <c r="BNE63" s="6"/>
      <c r="BNF63" s="6"/>
      <c r="BNG63" s="6"/>
      <c r="BNH63" s="6"/>
      <c r="BNI63" s="6"/>
      <c r="BNJ63" s="6"/>
      <c r="BNK63" s="6"/>
      <c r="BNL63" s="6"/>
      <c r="BNM63" s="6"/>
      <c r="BNN63" s="6"/>
      <c r="BNO63" s="6"/>
      <c r="BNP63" s="6"/>
      <c r="BNQ63" s="6"/>
      <c r="BNR63" s="6"/>
      <c r="BNS63" s="6"/>
      <c r="BNT63" s="6"/>
      <c r="BNU63" s="6"/>
      <c r="BNV63" s="6"/>
      <c r="BNW63" s="6"/>
      <c r="BNX63" s="6"/>
      <c r="BNY63" s="6"/>
      <c r="BNZ63" s="6"/>
      <c r="BOA63" s="6"/>
      <c r="BOB63" s="6"/>
      <c r="BOC63" s="6"/>
      <c r="BOD63" s="6"/>
      <c r="BOE63" s="6"/>
      <c r="BOF63" s="6"/>
      <c r="BOG63" s="6"/>
      <c r="BOH63" s="6"/>
      <c r="BOI63" s="6"/>
      <c r="BOJ63" s="6"/>
      <c r="BOK63" s="6"/>
      <c r="BOL63" s="6"/>
      <c r="BOM63" s="6"/>
      <c r="BON63" s="6"/>
      <c r="BOO63" s="6"/>
      <c r="BOP63" s="6"/>
      <c r="BOQ63" s="6"/>
      <c r="BOR63" s="6"/>
      <c r="BOS63" s="6"/>
      <c r="BOT63" s="6"/>
      <c r="BOU63" s="6"/>
      <c r="BOV63" s="6"/>
      <c r="BOW63" s="6"/>
      <c r="BOX63" s="6"/>
      <c r="BOY63" s="6"/>
      <c r="BOZ63" s="6"/>
      <c r="BPA63" s="6"/>
      <c r="BPB63" s="6"/>
      <c r="BPC63" s="6"/>
      <c r="BPD63" s="6"/>
      <c r="BPE63" s="6"/>
      <c r="BPF63" s="6"/>
      <c r="BPG63" s="6"/>
      <c r="BPH63" s="6"/>
      <c r="BPI63" s="6"/>
      <c r="BPJ63" s="6"/>
      <c r="BPK63" s="6"/>
      <c r="BPL63" s="6"/>
      <c r="BPM63" s="6"/>
      <c r="BPN63" s="6"/>
      <c r="BPO63" s="6"/>
      <c r="BPP63" s="6"/>
      <c r="BPQ63" s="6"/>
      <c r="BPR63" s="6"/>
      <c r="BPS63" s="6"/>
      <c r="BPT63" s="6"/>
      <c r="BPU63" s="6"/>
      <c r="BPV63" s="6"/>
      <c r="BPW63" s="6"/>
      <c r="BPX63" s="6"/>
      <c r="BPY63" s="6"/>
      <c r="BPZ63" s="6"/>
      <c r="BQA63" s="6"/>
      <c r="BQB63" s="6"/>
      <c r="BQC63" s="6"/>
      <c r="BQD63" s="6"/>
      <c r="BQE63" s="6"/>
      <c r="BQF63" s="6"/>
      <c r="BQG63" s="6"/>
      <c r="BQH63" s="6"/>
      <c r="BQI63" s="6"/>
      <c r="BQJ63" s="6"/>
      <c r="BQK63" s="6"/>
      <c r="BQL63" s="6"/>
      <c r="BQM63" s="6"/>
      <c r="BQN63" s="6"/>
      <c r="BQO63" s="6"/>
      <c r="BQP63" s="6"/>
      <c r="BQQ63" s="6"/>
      <c r="BQR63" s="6"/>
      <c r="BQS63" s="6"/>
      <c r="BQT63" s="6"/>
      <c r="BQU63" s="6"/>
      <c r="BQV63" s="6"/>
      <c r="BQW63" s="6"/>
      <c r="BQX63" s="6"/>
      <c r="BQY63" s="6"/>
      <c r="BQZ63" s="6"/>
      <c r="BRA63" s="6"/>
      <c r="BRB63" s="6"/>
      <c r="BRC63" s="6"/>
      <c r="BRD63" s="6"/>
      <c r="BRE63" s="6"/>
      <c r="BRF63" s="6"/>
      <c r="BRG63" s="6"/>
      <c r="BRH63" s="6"/>
      <c r="BRI63" s="6"/>
      <c r="BRJ63" s="6"/>
      <c r="BRK63" s="6"/>
      <c r="BRL63" s="6"/>
      <c r="BRM63" s="6"/>
      <c r="BRN63" s="6"/>
      <c r="BRO63" s="6"/>
      <c r="BRP63" s="6"/>
      <c r="BRQ63" s="6"/>
      <c r="BRR63" s="6"/>
      <c r="BRS63" s="6"/>
      <c r="BRT63" s="6"/>
      <c r="BRU63" s="6"/>
      <c r="BRV63" s="6"/>
      <c r="BRW63" s="6"/>
      <c r="BRX63" s="6"/>
      <c r="BRY63" s="6"/>
      <c r="BRZ63" s="6"/>
      <c r="BSA63" s="6"/>
      <c r="BSB63" s="6"/>
      <c r="BSC63" s="6"/>
      <c r="BSD63" s="6"/>
      <c r="BSE63" s="6"/>
      <c r="BSF63" s="6"/>
      <c r="BSG63" s="6"/>
      <c r="BSH63" s="6"/>
      <c r="BSI63" s="6"/>
      <c r="BSJ63" s="6"/>
      <c r="BSK63" s="6"/>
      <c r="BSL63" s="6"/>
      <c r="BSM63" s="6"/>
      <c r="BSN63" s="6"/>
      <c r="BSO63" s="6"/>
      <c r="BSP63" s="6"/>
      <c r="BSQ63" s="6"/>
      <c r="BSR63" s="6"/>
      <c r="BSS63" s="6"/>
      <c r="BST63" s="6"/>
      <c r="BSU63" s="6"/>
      <c r="BSV63" s="6"/>
      <c r="BSW63" s="6"/>
      <c r="BSX63" s="6"/>
      <c r="BSY63" s="6"/>
      <c r="BSZ63" s="6"/>
      <c r="BTA63" s="6"/>
      <c r="BTB63" s="6"/>
      <c r="BTC63" s="6"/>
      <c r="BTD63" s="6"/>
      <c r="BTE63" s="6"/>
      <c r="BTF63" s="6"/>
      <c r="BTG63" s="6"/>
      <c r="BTH63" s="6"/>
      <c r="BTI63" s="6"/>
      <c r="BTJ63" s="6"/>
      <c r="BTK63" s="6"/>
      <c r="BTL63" s="6"/>
      <c r="BTM63" s="6"/>
      <c r="BTN63" s="6"/>
      <c r="BTO63" s="6"/>
      <c r="BTP63" s="6"/>
      <c r="BTQ63" s="6"/>
      <c r="BTR63" s="6"/>
      <c r="BTS63" s="6"/>
      <c r="BTT63" s="6"/>
      <c r="BTU63" s="6"/>
      <c r="BTV63" s="6"/>
      <c r="BTW63" s="6"/>
      <c r="BTX63" s="6"/>
      <c r="BTY63" s="6"/>
      <c r="BTZ63" s="6"/>
      <c r="BUA63" s="6"/>
      <c r="BUB63" s="6"/>
      <c r="BUC63" s="6"/>
      <c r="BUD63" s="6"/>
      <c r="BUE63" s="6"/>
      <c r="BUF63" s="6"/>
      <c r="BUG63" s="6"/>
      <c r="BUH63" s="6"/>
      <c r="BUI63" s="6"/>
      <c r="BUJ63" s="6"/>
      <c r="BUK63" s="6"/>
      <c r="BUL63" s="6"/>
      <c r="BUM63" s="6"/>
      <c r="BUN63" s="6"/>
      <c r="BUO63" s="6"/>
      <c r="BUP63" s="6"/>
      <c r="BUQ63" s="6"/>
      <c r="BUR63" s="6"/>
      <c r="BUS63" s="6"/>
      <c r="BUT63" s="6"/>
      <c r="BUU63" s="6"/>
      <c r="BUV63" s="6"/>
      <c r="BUW63" s="6"/>
      <c r="BUX63" s="6"/>
      <c r="BUY63" s="6"/>
      <c r="BUZ63" s="6"/>
      <c r="BVA63" s="6"/>
      <c r="BVB63" s="6"/>
      <c r="BVC63" s="6"/>
      <c r="BVD63" s="6"/>
      <c r="BVE63" s="6"/>
      <c r="BVF63" s="6"/>
      <c r="BVG63" s="6"/>
      <c r="BVH63" s="6"/>
      <c r="BVI63" s="6"/>
      <c r="BVJ63" s="6"/>
      <c r="BVK63" s="6"/>
      <c r="BVL63" s="6"/>
      <c r="BVM63" s="6"/>
      <c r="BVN63" s="6"/>
      <c r="BVO63" s="6"/>
      <c r="BVP63" s="6"/>
      <c r="BVQ63" s="6"/>
      <c r="BVR63" s="6"/>
      <c r="BVS63" s="6"/>
      <c r="BVT63" s="6"/>
      <c r="BVU63" s="6"/>
      <c r="BVV63" s="6"/>
      <c r="BVW63" s="6"/>
      <c r="BVX63" s="6"/>
      <c r="BVY63" s="6"/>
      <c r="BVZ63" s="6"/>
      <c r="BWA63" s="6"/>
      <c r="BWB63" s="6"/>
      <c r="BWC63" s="6"/>
      <c r="BWD63" s="6"/>
      <c r="BWE63" s="6"/>
      <c r="BWF63" s="6"/>
      <c r="BWG63" s="6"/>
      <c r="BWH63" s="6"/>
      <c r="BWI63" s="6"/>
      <c r="BWJ63" s="6"/>
      <c r="BWK63" s="6"/>
      <c r="BWL63" s="6"/>
      <c r="BWM63" s="6"/>
      <c r="BWN63" s="6"/>
      <c r="BWO63" s="6"/>
      <c r="BWP63" s="6"/>
      <c r="BWQ63" s="6"/>
      <c r="BWR63" s="6"/>
      <c r="BWS63" s="6"/>
      <c r="BWT63" s="6"/>
      <c r="BWU63" s="6"/>
      <c r="BWV63" s="6"/>
      <c r="BWW63" s="6"/>
      <c r="BWX63" s="6"/>
      <c r="BWY63" s="6"/>
      <c r="BWZ63" s="6"/>
      <c r="BXA63" s="6"/>
      <c r="BXB63" s="6"/>
      <c r="BXC63" s="6"/>
      <c r="BXD63" s="6"/>
      <c r="BXE63" s="6"/>
      <c r="BXF63" s="6"/>
      <c r="BXG63" s="6"/>
      <c r="BXH63" s="6"/>
      <c r="BXI63" s="6"/>
      <c r="BXJ63" s="6"/>
      <c r="BXK63" s="6"/>
      <c r="BXL63" s="6"/>
      <c r="BXM63" s="6"/>
      <c r="BXN63" s="6"/>
      <c r="BXO63" s="6"/>
      <c r="BXP63" s="6"/>
      <c r="BXQ63" s="6"/>
      <c r="BXR63" s="6"/>
      <c r="BXS63" s="6"/>
      <c r="BXT63" s="6"/>
      <c r="BXU63" s="6"/>
      <c r="BXV63" s="6"/>
      <c r="BXW63" s="6"/>
      <c r="BXX63" s="6"/>
      <c r="BXY63" s="6"/>
      <c r="BXZ63" s="6"/>
      <c r="BYA63" s="6"/>
      <c r="BYB63" s="6"/>
      <c r="BYC63" s="6"/>
      <c r="BYD63" s="6"/>
      <c r="BYE63" s="6"/>
      <c r="BYF63" s="6"/>
      <c r="BYG63" s="6"/>
      <c r="BYH63" s="6"/>
      <c r="BYI63" s="6"/>
      <c r="BYJ63" s="6"/>
      <c r="BYK63" s="6"/>
      <c r="BYL63" s="6"/>
      <c r="BYM63" s="6"/>
      <c r="BYN63" s="6"/>
      <c r="BYO63" s="6"/>
      <c r="BYP63" s="6"/>
      <c r="BYQ63" s="6"/>
      <c r="BYR63" s="6"/>
      <c r="BYS63" s="6"/>
      <c r="BYT63" s="6"/>
      <c r="BYU63" s="6"/>
      <c r="BYV63" s="6"/>
      <c r="BYW63" s="6"/>
      <c r="BYX63" s="6"/>
      <c r="BYY63" s="6"/>
      <c r="BYZ63" s="6"/>
      <c r="BZA63" s="6"/>
      <c r="BZB63" s="6"/>
      <c r="BZC63" s="6"/>
      <c r="BZD63" s="6"/>
      <c r="BZE63" s="6"/>
      <c r="BZF63" s="6"/>
      <c r="BZG63" s="6"/>
      <c r="BZH63" s="6"/>
      <c r="BZI63" s="6"/>
      <c r="BZJ63" s="6"/>
      <c r="BZK63" s="6"/>
      <c r="BZL63" s="6"/>
      <c r="BZM63" s="6"/>
      <c r="BZN63" s="6"/>
      <c r="BZO63" s="6"/>
      <c r="BZP63" s="6"/>
      <c r="BZQ63" s="6"/>
      <c r="BZR63" s="6"/>
      <c r="BZS63" s="6"/>
      <c r="BZT63" s="6"/>
      <c r="BZU63" s="6"/>
      <c r="BZV63" s="6"/>
      <c r="BZW63" s="6"/>
      <c r="BZX63" s="6"/>
      <c r="BZY63" s="6"/>
      <c r="BZZ63" s="6"/>
      <c r="CAA63" s="6"/>
      <c r="CAB63" s="6"/>
      <c r="CAC63" s="6"/>
      <c r="CAD63" s="6"/>
      <c r="CAE63" s="6"/>
      <c r="CAF63" s="6"/>
      <c r="CAG63" s="6"/>
      <c r="CAH63" s="6"/>
      <c r="CAI63" s="6"/>
      <c r="CAJ63" s="6"/>
      <c r="CAK63" s="6"/>
      <c r="CAL63" s="6"/>
      <c r="CAM63" s="6"/>
      <c r="CAN63" s="6"/>
      <c r="CAO63" s="6"/>
      <c r="CAP63" s="6"/>
      <c r="CAQ63" s="6"/>
      <c r="CAR63" s="6"/>
      <c r="CAS63" s="6"/>
      <c r="CAT63" s="6"/>
      <c r="CAU63" s="6"/>
      <c r="CAV63" s="6"/>
      <c r="CAW63" s="6"/>
      <c r="CAX63" s="6"/>
      <c r="CAY63" s="6"/>
      <c r="CAZ63" s="6"/>
      <c r="CBA63" s="6"/>
      <c r="CBB63" s="6"/>
      <c r="CBC63" s="6"/>
      <c r="CBD63" s="6"/>
      <c r="CBE63" s="6"/>
      <c r="CBF63" s="6"/>
      <c r="CBG63" s="6"/>
      <c r="CBH63" s="6"/>
      <c r="CBI63" s="6"/>
      <c r="CBJ63" s="6"/>
      <c r="CBK63" s="6"/>
      <c r="CBL63" s="6"/>
      <c r="CBM63" s="6"/>
      <c r="CBN63" s="6"/>
      <c r="CBO63" s="6"/>
      <c r="CBP63" s="6"/>
      <c r="CBQ63" s="6"/>
      <c r="CBR63" s="6"/>
      <c r="CBS63" s="6"/>
      <c r="CBT63" s="6"/>
      <c r="CBU63" s="6"/>
      <c r="CBV63" s="6"/>
      <c r="CBW63" s="6"/>
      <c r="CBX63" s="6"/>
      <c r="CBY63" s="6"/>
      <c r="CBZ63" s="6"/>
      <c r="CCA63" s="6"/>
      <c r="CCB63" s="6"/>
      <c r="CCC63" s="6"/>
      <c r="CCD63" s="6"/>
      <c r="CCE63" s="6"/>
      <c r="CCF63" s="6"/>
      <c r="CCG63" s="6"/>
      <c r="CCH63" s="6"/>
      <c r="CCI63" s="6"/>
      <c r="CCJ63" s="6"/>
      <c r="CCK63" s="6"/>
      <c r="CCL63" s="6"/>
      <c r="CCM63" s="6"/>
      <c r="CCN63" s="6"/>
      <c r="CCO63" s="6"/>
      <c r="CCP63" s="6"/>
      <c r="CCQ63" s="6"/>
      <c r="CCR63" s="6"/>
      <c r="CCS63" s="6"/>
      <c r="CCT63" s="6"/>
      <c r="CCU63" s="6"/>
      <c r="CCV63" s="6"/>
      <c r="CCW63" s="6"/>
      <c r="CCX63" s="6"/>
      <c r="CCY63" s="6"/>
      <c r="CCZ63" s="6"/>
      <c r="CDA63" s="6"/>
      <c r="CDB63" s="6"/>
      <c r="CDC63" s="6"/>
      <c r="CDD63" s="6"/>
      <c r="CDE63" s="6"/>
      <c r="CDF63" s="6"/>
      <c r="CDG63" s="6"/>
      <c r="CDH63" s="6"/>
      <c r="CDI63" s="6"/>
      <c r="CDJ63" s="6"/>
      <c r="CDK63" s="6"/>
      <c r="CDL63" s="6"/>
      <c r="CDM63" s="6"/>
      <c r="CDN63" s="6"/>
      <c r="CDO63" s="6"/>
      <c r="CDP63" s="6"/>
      <c r="CDQ63" s="6"/>
      <c r="CDR63" s="6"/>
      <c r="CDS63" s="6"/>
      <c r="CDT63" s="6"/>
      <c r="CDU63" s="6"/>
      <c r="CDV63" s="6"/>
      <c r="CDW63" s="6"/>
      <c r="CDX63" s="6"/>
      <c r="CDY63" s="6"/>
      <c r="CDZ63" s="6"/>
      <c r="CEA63" s="6"/>
      <c r="CEB63" s="6"/>
      <c r="CEC63" s="6"/>
      <c r="CED63" s="6"/>
      <c r="CEE63" s="6"/>
      <c r="CEF63" s="6"/>
      <c r="CEG63" s="6"/>
      <c r="CEH63" s="6"/>
      <c r="CEI63" s="6"/>
      <c r="CEJ63" s="6"/>
      <c r="CEK63" s="6"/>
      <c r="CEL63" s="6"/>
      <c r="CEM63" s="6"/>
      <c r="CEN63" s="6"/>
      <c r="CEO63" s="6"/>
      <c r="CEP63" s="6"/>
      <c r="CEQ63" s="6"/>
      <c r="CER63" s="6"/>
      <c r="CES63" s="6"/>
      <c r="CET63" s="6"/>
      <c r="CEU63" s="6"/>
      <c r="CEV63" s="6"/>
      <c r="CEW63" s="6"/>
      <c r="CEX63" s="6"/>
      <c r="CEY63" s="6"/>
      <c r="CEZ63" s="6"/>
      <c r="CFA63" s="6"/>
      <c r="CFB63" s="6"/>
      <c r="CFC63" s="6"/>
      <c r="CFD63" s="6"/>
      <c r="CFE63" s="6"/>
      <c r="CFF63" s="6"/>
      <c r="CFG63" s="6"/>
      <c r="CFH63" s="6"/>
      <c r="CFI63" s="6"/>
      <c r="CFJ63" s="6"/>
      <c r="CFK63" s="6"/>
      <c r="CFL63" s="6"/>
      <c r="CFM63" s="6"/>
      <c r="CFN63" s="6"/>
      <c r="CFO63" s="6"/>
      <c r="CFP63" s="6"/>
      <c r="CFQ63" s="6"/>
      <c r="CFR63" s="6"/>
      <c r="CFS63" s="6"/>
      <c r="CFT63" s="6"/>
      <c r="CFU63" s="6"/>
      <c r="CFV63" s="6"/>
      <c r="CFW63" s="6"/>
      <c r="CFX63" s="6"/>
      <c r="CFY63" s="6"/>
      <c r="CFZ63" s="6"/>
      <c r="CGA63" s="6"/>
      <c r="CGB63" s="6"/>
      <c r="CGC63" s="6"/>
      <c r="CGD63" s="6"/>
      <c r="CGE63" s="6"/>
      <c r="CGF63" s="6"/>
      <c r="CGG63" s="6"/>
      <c r="CGH63" s="6"/>
      <c r="CGI63" s="6"/>
      <c r="CGJ63" s="6"/>
      <c r="CGK63" s="6"/>
      <c r="CGL63" s="6"/>
      <c r="CGM63" s="6"/>
      <c r="CGN63" s="6"/>
      <c r="CGO63" s="6"/>
      <c r="CGP63" s="6"/>
      <c r="CGQ63" s="6"/>
      <c r="CGR63" s="6"/>
      <c r="CGS63" s="6"/>
      <c r="CGT63" s="6"/>
      <c r="CGU63" s="6"/>
      <c r="CGV63" s="6"/>
      <c r="CGW63" s="6"/>
      <c r="CGX63" s="6"/>
      <c r="CGY63" s="6"/>
      <c r="CGZ63" s="6"/>
      <c r="CHA63" s="6"/>
      <c r="CHB63" s="6"/>
      <c r="CHC63" s="6"/>
      <c r="CHD63" s="6"/>
      <c r="CHE63" s="6"/>
      <c r="CHF63" s="6"/>
      <c r="CHG63" s="6"/>
      <c r="CHH63" s="6"/>
      <c r="CHI63" s="6"/>
      <c r="CHJ63" s="6"/>
      <c r="CHK63" s="6"/>
      <c r="CHL63" s="6"/>
      <c r="CHM63" s="6"/>
      <c r="CHN63" s="6"/>
      <c r="CHO63" s="6"/>
      <c r="CHP63" s="6"/>
      <c r="CHQ63" s="6"/>
      <c r="CHR63" s="6"/>
      <c r="CHS63" s="6"/>
      <c r="CHT63" s="6"/>
      <c r="CHU63" s="6"/>
      <c r="CHV63" s="6"/>
      <c r="CHW63" s="6"/>
      <c r="CHX63" s="6"/>
      <c r="CHY63" s="6"/>
      <c r="CHZ63" s="6"/>
      <c r="CIA63" s="6"/>
      <c r="CIB63" s="6"/>
      <c r="CIC63" s="6"/>
      <c r="CID63" s="6"/>
      <c r="CIE63" s="6"/>
      <c r="CIF63" s="6"/>
      <c r="CIG63" s="6"/>
      <c r="CIH63" s="6"/>
      <c r="CII63" s="6"/>
      <c r="CIJ63" s="6"/>
      <c r="CIK63" s="6"/>
      <c r="CIL63" s="6"/>
      <c r="CIM63" s="6"/>
      <c r="CIN63" s="6"/>
      <c r="CIO63" s="6"/>
      <c r="CIP63" s="6"/>
      <c r="CIQ63" s="6"/>
      <c r="CIR63" s="6"/>
      <c r="CIS63" s="6"/>
      <c r="CIT63" s="6"/>
      <c r="CIU63" s="6"/>
      <c r="CIV63" s="6"/>
      <c r="CIW63" s="6"/>
      <c r="CIX63" s="6"/>
      <c r="CIY63" s="6"/>
      <c r="CIZ63" s="6"/>
      <c r="CJA63" s="6"/>
      <c r="CJB63" s="6"/>
      <c r="CJC63" s="6"/>
      <c r="CJD63" s="6"/>
      <c r="CJE63" s="6"/>
      <c r="CJF63" s="6"/>
      <c r="CJG63" s="6"/>
      <c r="CJH63" s="6"/>
      <c r="CJI63" s="6"/>
      <c r="CJJ63" s="6"/>
      <c r="CJK63" s="6"/>
      <c r="CJL63" s="6"/>
      <c r="CJM63" s="6"/>
      <c r="CJN63" s="6"/>
      <c r="CJO63" s="6"/>
      <c r="CJP63" s="6"/>
      <c r="CJQ63" s="6"/>
      <c r="CJR63" s="6"/>
      <c r="CJS63" s="6"/>
      <c r="CJT63" s="6"/>
      <c r="CJU63" s="6"/>
      <c r="CJV63" s="6"/>
      <c r="CJW63" s="6"/>
      <c r="CJX63" s="6"/>
      <c r="CJY63" s="6"/>
      <c r="CJZ63" s="6"/>
      <c r="CKA63" s="6"/>
      <c r="CKB63" s="6"/>
      <c r="CKC63" s="6"/>
      <c r="CKD63" s="6"/>
      <c r="CKE63" s="6"/>
      <c r="CKF63" s="6"/>
      <c r="CKG63" s="6"/>
      <c r="CKH63" s="6"/>
      <c r="CKI63" s="6"/>
      <c r="CKJ63" s="6"/>
      <c r="CKK63" s="6"/>
      <c r="CKL63" s="6"/>
      <c r="CKM63" s="6"/>
      <c r="CKN63" s="6"/>
      <c r="CKO63" s="6"/>
      <c r="CKP63" s="6"/>
      <c r="CKQ63" s="6"/>
      <c r="CKR63" s="6"/>
      <c r="CKS63" s="6"/>
      <c r="CKT63" s="6"/>
      <c r="CKU63" s="6"/>
      <c r="CKV63" s="6"/>
      <c r="CKW63" s="6"/>
      <c r="CKX63" s="6"/>
      <c r="CKY63" s="6"/>
      <c r="CKZ63" s="6"/>
      <c r="CLA63" s="6"/>
      <c r="CLB63" s="6"/>
      <c r="CLC63" s="6"/>
      <c r="CLD63" s="6"/>
      <c r="CLE63" s="6"/>
      <c r="CLF63" s="6"/>
      <c r="CLG63" s="6"/>
      <c r="CLH63" s="6"/>
      <c r="CLI63" s="6"/>
      <c r="CLJ63" s="6"/>
      <c r="CLK63" s="6"/>
      <c r="CLL63" s="6"/>
      <c r="CLM63" s="6"/>
      <c r="CLN63" s="6"/>
      <c r="CLO63" s="6"/>
      <c r="CLP63" s="6"/>
      <c r="CLQ63" s="6"/>
      <c r="CLR63" s="6"/>
      <c r="CLS63" s="6"/>
      <c r="CLT63" s="6"/>
      <c r="CLU63" s="6"/>
      <c r="CLV63" s="6"/>
      <c r="CLW63" s="6"/>
      <c r="CLX63" s="6"/>
      <c r="CLY63" s="6"/>
      <c r="CLZ63" s="6"/>
      <c r="CMA63" s="6"/>
      <c r="CMB63" s="6"/>
      <c r="CMC63" s="6"/>
      <c r="CMD63" s="6"/>
      <c r="CME63" s="6"/>
      <c r="CMF63" s="6"/>
      <c r="CMG63" s="6"/>
      <c r="CMH63" s="6"/>
      <c r="CMI63" s="6"/>
      <c r="CMJ63" s="6"/>
      <c r="CMK63" s="6"/>
      <c r="CML63" s="6"/>
      <c r="CMM63" s="6"/>
      <c r="CMN63" s="6"/>
      <c r="CMO63" s="6"/>
      <c r="CMP63" s="6"/>
      <c r="CMQ63" s="6"/>
      <c r="CMR63" s="6"/>
      <c r="CMS63" s="6"/>
      <c r="CMT63" s="6"/>
      <c r="CMU63" s="6"/>
      <c r="CMV63" s="6"/>
      <c r="CMW63" s="6"/>
      <c r="CMX63" s="6"/>
      <c r="CMY63" s="6"/>
      <c r="CMZ63" s="6"/>
      <c r="CNA63" s="6"/>
      <c r="CNB63" s="6"/>
      <c r="CNC63" s="6"/>
      <c r="CND63" s="6"/>
      <c r="CNE63" s="6"/>
      <c r="CNF63" s="6"/>
      <c r="CNG63" s="6"/>
      <c r="CNH63" s="6"/>
      <c r="CNI63" s="6"/>
      <c r="CNJ63" s="6"/>
      <c r="CNK63" s="6"/>
      <c r="CNL63" s="6"/>
      <c r="CNM63" s="6"/>
      <c r="CNN63" s="6"/>
      <c r="CNO63" s="6"/>
      <c r="CNP63" s="6"/>
      <c r="CNQ63" s="6"/>
      <c r="CNR63" s="6"/>
      <c r="CNS63" s="6"/>
      <c r="CNT63" s="6"/>
      <c r="CNU63" s="6"/>
      <c r="CNV63" s="6"/>
      <c r="CNW63" s="6"/>
      <c r="CNX63" s="6"/>
      <c r="CNY63" s="6"/>
      <c r="CNZ63" s="6"/>
      <c r="COA63" s="6"/>
      <c r="COB63" s="6"/>
      <c r="COC63" s="6"/>
      <c r="COD63" s="6"/>
      <c r="COE63" s="6"/>
      <c r="COF63" s="6"/>
      <c r="COG63" s="6"/>
      <c r="COH63" s="6"/>
      <c r="COI63" s="6"/>
      <c r="COJ63" s="6"/>
      <c r="COK63" s="6"/>
      <c r="COL63" s="6"/>
      <c r="COM63" s="6"/>
      <c r="CON63" s="6"/>
      <c r="COO63" s="6"/>
      <c r="COP63" s="6"/>
      <c r="COQ63" s="6"/>
      <c r="COR63" s="6"/>
      <c r="COS63" s="6"/>
      <c r="COT63" s="6"/>
      <c r="COU63" s="6"/>
      <c r="COV63" s="6"/>
      <c r="COW63" s="6"/>
      <c r="COX63" s="6"/>
      <c r="COY63" s="6"/>
      <c r="COZ63" s="6"/>
      <c r="CPA63" s="6"/>
      <c r="CPB63" s="6"/>
      <c r="CPC63" s="6"/>
      <c r="CPD63" s="6"/>
      <c r="CPE63" s="6"/>
      <c r="CPF63" s="6"/>
      <c r="CPG63" s="6"/>
      <c r="CPH63" s="6"/>
      <c r="CPI63" s="6"/>
      <c r="CPJ63" s="6"/>
      <c r="CPK63" s="6"/>
      <c r="CPL63" s="6"/>
      <c r="CPM63" s="6"/>
      <c r="CPN63" s="6"/>
      <c r="CPO63" s="6"/>
      <c r="CPP63" s="6"/>
      <c r="CPQ63" s="6"/>
      <c r="CPR63" s="6"/>
      <c r="CPS63" s="6"/>
      <c r="CPT63" s="6"/>
      <c r="CPU63" s="6"/>
      <c r="CPV63" s="6"/>
      <c r="CPW63" s="6"/>
      <c r="CPX63" s="6"/>
      <c r="CPY63" s="6"/>
      <c r="CPZ63" s="6"/>
      <c r="CQA63" s="6"/>
      <c r="CQB63" s="6"/>
      <c r="CQC63" s="6"/>
      <c r="CQD63" s="6"/>
      <c r="CQE63" s="6"/>
      <c r="CQF63" s="6"/>
      <c r="CQG63" s="6"/>
      <c r="CQH63" s="6"/>
      <c r="CQI63" s="6"/>
      <c r="CQJ63" s="6"/>
      <c r="CQK63" s="6"/>
      <c r="CQL63" s="6"/>
      <c r="CQM63" s="6"/>
      <c r="CQN63" s="6"/>
      <c r="CQO63" s="6"/>
      <c r="CQP63" s="6"/>
      <c r="CQQ63" s="6"/>
      <c r="CQR63" s="6"/>
      <c r="CQS63" s="6"/>
      <c r="CQT63" s="6"/>
      <c r="CQU63" s="6"/>
      <c r="CQV63" s="6"/>
      <c r="CQW63" s="6"/>
      <c r="CQX63" s="6"/>
      <c r="CQY63" s="6"/>
      <c r="CQZ63" s="6"/>
      <c r="CRA63" s="6"/>
      <c r="CRB63" s="6"/>
      <c r="CRC63" s="6"/>
      <c r="CRD63" s="6"/>
      <c r="CRE63" s="6"/>
      <c r="CRF63" s="6"/>
      <c r="CRG63" s="6"/>
      <c r="CRH63" s="6"/>
      <c r="CRI63" s="6"/>
      <c r="CRJ63" s="6"/>
      <c r="CRK63" s="6"/>
      <c r="CRL63" s="6"/>
      <c r="CRM63" s="6"/>
      <c r="CRN63" s="6"/>
      <c r="CRO63" s="6"/>
      <c r="CRP63" s="6"/>
      <c r="CRQ63" s="6"/>
      <c r="CRR63" s="6"/>
      <c r="CRS63" s="6"/>
      <c r="CRT63" s="6"/>
      <c r="CRU63" s="6"/>
      <c r="CRV63" s="6"/>
      <c r="CRW63" s="6"/>
      <c r="CRX63" s="6"/>
      <c r="CRY63" s="6"/>
      <c r="CRZ63" s="6"/>
      <c r="CSA63" s="6"/>
      <c r="CSB63" s="6"/>
      <c r="CSC63" s="6"/>
      <c r="CSD63" s="6"/>
      <c r="CSE63" s="6"/>
      <c r="CSF63" s="6"/>
      <c r="CSG63" s="6"/>
      <c r="CSH63" s="6"/>
      <c r="CSI63" s="6"/>
      <c r="CSJ63" s="6"/>
      <c r="CSK63" s="6"/>
      <c r="CSL63" s="6"/>
      <c r="CSM63" s="6"/>
      <c r="CSN63" s="6"/>
      <c r="CSO63" s="6"/>
      <c r="CSP63" s="6"/>
      <c r="CSQ63" s="6"/>
      <c r="CSR63" s="6"/>
      <c r="CSS63" s="6"/>
      <c r="CST63" s="6"/>
      <c r="CSU63" s="6"/>
      <c r="CSV63" s="6"/>
      <c r="CSW63" s="6"/>
      <c r="CSX63" s="6"/>
      <c r="CSY63" s="6"/>
      <c r="CSZ63" s="6"/>
      <c r="CTA63" s="6"/>
      <c r="CTB63" s="6"/>
      <c r="CTC63" s="6"/>
      <c r="CTD63" s="6"/>
      <c r="CTE63" s="6"/>
      <c r="CTF63" s="6"/>
      <c r="CTG63" s="6"/>
      <c r="CTH63" s="6"/>
      <c r="CTI63" s="6"/>
      <c r="CTJ63" s="6"/>
      <c r="CTK63" s="6"/>
      <c r="CTL63" s="6"/>
      <c r="CTM63" s="6"/>
      <c r="CTN63" s="6"/>
      <c r="CTO63" s="6"/>
      <c r="CTP63" s="6"/>
      <c r="CTQ63" s="6"/>
      <c r="CTR63" s="6"/>
      <c r="CTS63" s="6"/>
      <c r="CTT63" s="6"/>
      <c r="CTU63" s="6"/>
      <c r="CTV63" s="6"/>
      <c r="CTW63" s="6"/>
      <c r="CTX63" s="6"/>
      <c r="CTY63" s="6"/>
      <c r="CTZ63" s="6"/>
      <c r="CUA63" s="6"/>
      <c r="CUB63" s="6"/>
      <c r="CUC63" s="6"/>
      <c r="CUD63" s="6"/>
      <c r="CUE63" s="6"/>
      <c r="CUF63" s="6"/>
      <c r="CUG63" s="6"/>
      <c r="CUH63" s="6"/>
      <c r="CUI63" s="6"/>
      <c r="CUJ63" s="6"/>
      <c r="CUK63" s="6"/>
      <c r="CUL63" s="6"/>
      <c r="CUM63" s="6"/>
      <c r="CUN63" s="6"/>
      <c r="CUO63" s="6"/>
      <c r="CUP63" s="6"/>
      <c r="CUQ63" s="6"/>
      <c r="CUR63" s="6"/>
      <c r="CUS63" s="6"/>
      <c r="CUT63" s="6"/>
      <c r="CUU63" s="6"/>
      <c r="CUV63" s="6"/>
      <c r="CUW63" s="6"/>
      <c r="CUX63" s="6"/>
      <c r="CUY63" s="6"/>
      <c r="CUZ63" s="6"/>
      <c r="CVA63" s="6"/>
      <c r="CVB63" s="6"/>
      <c r="CVC63" s="6"/>
      <c r="CVD63" s="6"/>
      <c r="CVE63" s="6"/>
      <c r="CVF63" s="6"/>
      <c r="CVG63" s="6"/>
      <c r="CVH63" s="6"/>
      <c r="CVI63" s="6"/>
      <c r="CVJ63" s="6"/>
      <c r="CVK63" s="6"/>
      <c r="CVL63" s="6"/>
      <c r="CVM63" s="6"/>
      <c r="CVN63" s="6"/>
      <c r="CVO63" s="6"/>
      <c r="CVP63" s="6"/>
      <c r="CVQ63" s="6"/>
      <c r="CVR63" s="6"/>
      <c r="CVS63" s="6"/>
      <c r="CVT63" s="6"/>
      <c r="CVU63" s="6"/>
      <c r="CVV63" s="6"/>
      <c r="CVW63" s="6"/>
      <c r="CVX63" s="6"/>
      <c r="CVY63" s="6"/>
      <c r="CVZ63" s="6"/>
      <c r="CWA63" s="6"/>
      <c r="CWB63" s="6"/>
      <c r="CWC63" s="6"/>
      <c r="CWD63" s="6"/>
      <c r="CWE63" s="6"/>
      <c r="CWF63" s="6"/>
      <c r="CWG63" s="6"/>
      <c r="CWH63" s="6"/>
      <c r="CWI63" s="6"/>
      <c r="CWJ63" s="6"/>
      <c r="CWK63" s="6"/>
      <c r="CWL63" s="6"/>
      <c r="CWM63" s="6"/>
      <c r="CWN63" s="6"/>
      <c r="CWO63" s="6"/>
      <c r="CWP63" s="6"/>
      <c r="CWQ63" s="6"/>
      <c r="CWR63" s="6"/>
      <c r="CWS63" s="6"/>
      <c r="CWT63" s="6"/>
      <c r="CWU63" s="6"/>
      <c r="CWV63" s="6"/>
      <c r="CWW63" s="6"/>
      <c r="CWX63" s="6"/>
      <c r="CWY63" s="6"/>
      <c r="CWZ63" s="6"/>
      <c r="CXA63" s="6"/>
      <c r="CXB63" s="6"/>
      <c r="CXC63" s="6"/>
      <c r="CXD63" s="6"/>
      <c r="CXE63" s="6"/>
      <c r="CXF63" s="6"/>
      <c r="CXG63" s="6"/>
      <c r="CXH63" s="6"/>
      <c r="CXI63" s="6"/>
      <c r="CXJ63" s="6"/>
      <c r="CXK63" s="6"/>
      <c r="CXL63" s="6"/>
      <c r="CXM63" s="6"/>
      <c r="CXN63" s="6"/>
      <c r="CXO63" s="6"/>
      <c r="CXP63" s="6"/>
      <c r="CXQ63" s="6"/>
      <c r="CXR63" s="6"/>
      <c r="CXS63" s="6"/>
      <c r="CXT63" s="6"/>
      <c r="CXU63" s="6"/>
      <c r="CXV63" s="6"/>
      <c r="CXW63" s="6"/>
      <c r="CXX63" s="6"/>
      <c r="CXY63" s="6"/>
      <c r="CXZ63" s="6"/>
      <c r="CYA63" s="6"/>
      <c r="CYB63" s="6"/>
      <c r="CYC63" s="6"/>
      <c r="CYD63" s="6"/>
      <c r="CYE63" s="6"/>
      <c r="CYF63" s="6"/>
      <c r="CYG63" s="6"/>
      <c r="CYH63" s="6"/>
      <c r="CYI63" s="6"/>
      <c r="CYJ63" s="6"/>
      <c r="CYK63" s="6"/>
      <c r="CYL63" s="6"/>
      <c r="CYM63" s="6"/>
      <c r="CYN63" s="6"/>
      <c r="CYO63" s="6"/>
      <c r="CYP63" s="6"/>
      <c r="CYQ63" s="6"/>
      <c r="CYR63" s="6"/>
      <c r="CYS63" s="6"/>
      <c r="CYT63" s="6"/>
      <c r="CYU63" s="6"/>
      <c r="CYV63" s="6"/>
      <c r="CYW63" s="6"/>
      <c r="CYX63" s="6"/>
      <c r="CYY63" s="6"/>
      <c r="CYZ63" s="6"/>
      <c r="CZA63" s="6"/>
      <c r="CZB63" s="6"/>
      <c r="CZC63" s="6"/>
      <c r="CZD63" s="6"/>
      <c r="CZE63" s="6"/>
      <c r="CZF63" s="6"/>
      <c r="CZG63" s="6"/>
      <c r="CZH63" s="6"/>
      <c r="CZI63" s="6"/>
      <c r="CZJ63" s="6"/>
      <c r="CZK63" s="6"/>
      <c r="CZL63" s="6"/>
      <c r="CZM63" s="6"/>
      <c r="CZN63" s="6"/>
      <c r="CZO63" s="6"/>
      <c r="CZP63" s="6"/>
      <c r="CZQ63" s="6"/>
      <c r="CZR63" s="6"/>
      <c r="CZS63" s="6"/>
      <c r="CZT63" s="6"/>
      <c r="CZU63" s="6"/>
      <c r="CZV63" s="6"/>
      <c r="CZW63" s="6"/>
      <c r="CZX63" s="6"/>
      <c r="CZY63" s="6"/>
      <c r="CZZ63" s="6"/>
      <c r="DAA63" s="6"/>
      <c r="DAB63" s="6"/>
      <c r="DAC63" s="6"/>
      <c r="DAD63" s="6"/>
      <c r="DAE63" s="6"/>
      <c r="DAF63" s="6"/>
      <c r="DAG63" s="6"/>
      <c r="DAH63" s="6"/>
      <c r="DAI63" s="6"/>
      <c r="DAJ63" s="6"/>
      <c r="DAK63" s="6"/>
      <c r="DAL63" s="6"/>
      <c r="DAM63" s="6"/>
      <c r="DAN63" s="6"/>
      <c r="DAO63" s="6"/>
      <c r="DAP63" s="6"/>
      <c r="DAQ63" s="6"/>
      <c r="DAR63" s="6"/>
      <c r="DAS63" s="6"/>
      <c r="DAT63" s="6"/>
      <c r="DAU63" s="6"/>
      <c r="DAV63" s="6"/>
      <c r="DAW63" s="6"/>
      <c r="DAX63" s="6"/>
      <c r="DAY63" s="6"/>
      <c r="DAZ63" s="6"/>
      <c r="DBA63" s="6"/>
      <c r="DBB63" s="6"/>
      <c r="DBC63" s="6"/>
      <c r="DBD63" s="6"/>
      <c r="DBE63" s="6"/>
      <c r="DBF63" s="6"/>
      <c r="DBG63" s="6"/>
      <c r="DBH63" s="6"/>
      <c r="DBI63" s="6"/>
      <c r="DBJ63" s="6"/>
      <c r="DBK63" s="6"/>
      <c r="DBL63" s="6"/>
      <c r="DBM63" s="6"/>
      <c r="DBN63" s="6"/>
      <c r="DBO63" s="6"/>
      <c r="DBP63" s="6"/>
      <c r="DBQ63" s="6"/>
      <c r="DBR63" s="6"/>
      <c r="DBS63" s="6"/>
      <c r="DBT63" s="6"/>
      <c r="DBU63" s="6"/>
      <c r="DBV63" s="6"/>
      <c r="DBW63" s="6"/>
      <c r="DBX63" s="6"/>
      <c r="DBY63" s="6"/>
      <c r="DBZ63" s="6"/>
      <c r="DCA63" s="6"/>
      <c r="DCB63" s="6"/>
      <c r="DCC63" s="6"/>
      <c r="DCD63" s="6"/>
      <c r="DCE63" s="6"/>
      <c r="DCF63" s="6"/>
      <c r="DCG63" s="6"/>
      <c r="DCH63" s="6"/>
      <c r="DCI63" s="6"/>
      <c r="DCJ63" s="6"/>
      <c r="DCK63" s="6"/>
      <c r="DCL63" s="6"/>
      <c r="DCM63" s="6"/>
      <c r="DCN63" s="6"/>
      <c r="DCO63" s="6"/>
      <c r="DCP63" s="6"/>
      <c r="DCQ63" s="6"/>
      <c r="DCR63" s="6"/>
      <c r="DCS63" s="6"/>
      <c r="DCT63" s="6"/>
      <c r="DCU63" s="6"/>
      <c r="DCV63" s="6"/>
      <c r="DCW63" s="6"/>
      <c r="DCX63" s="6"/>
      <c r="DCY63" s="6"/>
      <c r="DCZ63" s="6"/>
      <c r="DDA63" s="6"/>
      <c r="DDB63" s="6"/>
      <c r="DDC63" s="6"/>
      <c r="DDD63" s="6"/>
      <c r="DDE63" s="6"/>
      <c r="DDF63" s="6"/>
      <c r="DDG63" s="6"/>
      <c r="DDH63" s="6"/>
      <c r="DDI63" s="6"/>
      <c r="DDJ63" s="6"/>
      <c r="DDK63" s="6"/>
      <c r="DDL63" s="6"/>
      <c r="DDM63" s="6"/>
      <c r="DDN63" s="6"/>
      <c r="DDO63" s="6"/>
      <c r="DDP63" s="6"/>
      <c r="DDQ63" s="6"/>
      <c r="DDR63" s="6"/>
      <c r="DDS63" s="6"/>
      <c r="DDT63" s="6"/>
      <c r="DDU63" s="6"/>
      <c r="DDV63" s="6"/>
      <c r="DDW63" s="6"/>
      <c r="DDX63" s="6"/>
      <c r="DDY63" s="6"/>
      <c r="DDZ63" s="6"/>
      <c r="DEA63" s="6"/>
      <c r="DEB63" s="6"/>
      <c r="DEC63" s="6"/>
      <c r="DED63" s="6"/>
      <c r="DEE63" s="6"/>
      <c r="DEF63" s="6"/>
      <c r="DEG63" s="6"/>
      <c r="DEH63" s="6"/>
      <c r="DEI63" s="6"/>
      <c r="DEJ63" s="6"/>
      <c r="DEK63" s="6"/>
      <c r="DEL63" s="6"/>
      <c r="DEM63" s="6"/>
      <c r="DEN63" s="6"/>
      <c r="DEO63" s="6"/>
      <c r="DEP63" s="6"/>
      <c r="DEQ63" s="6"/>
      <c r="DER63" s="6"/>
      <c r="DES63" s="6"/>
      <c r="DET63" s="6"/>
      <c r="DEU63" s="6"/>
      <c r="DEV63" s="6"/>
      <c r="DEW63" s="6"/>
      <c r="DEX63" s="6"/>
      <c r="DEY63" s="6"/>
      <c r="DEZ63" s="6"/>
      <c r="DFA63" s="6"/>
      <c r="DFB63" s="6"/>
      <c r="DFC63" s="6"/>
      <c r="DFD63" s="6"/>
      <c r="DFE63" s="6"/>
      <c r="DFF63" s="6"/>
      <c r="DFG63" s="6"/>
      <c r="DFH63" s="6"/>
      <c r="DFI63" s="6"/>
      <c r="DFJ63" s="6"/>
      <c r="DFK63" s="6"/>
      <c r="DFL63" s="6"/>
      <c r="DFM63" s="6"/>
      <c r="DFN63" s="6"/>
      <c r="DFO63" s="6"/>
      <c r="DFP63" s="6"/>
      <c r="DFQ63" s="6"/>
      <c r="DFR63" s="6"/>
      <c r="DFS63" s="6"/>
      <c r="DFT63" s="6"/>
      <c r="DFU63" s="6"/>
      <c r="DFV63" s="6"/>
      <c r="DFW63" s="6"/>
      <c r="DFX63" s="6"/>
      <c r="DFY63" s="6"/>
      <c r="DFZ63" s="6"/>
      <c r="DGA63" s="6"/>
      <c r="DGB63" s="6"/>
      <c r="DGC63" s="6"/>
      <c r="DGD63" s="6"/>
      <c r="DGE63" s="6"/>
      <c r="DGF63" s="6"/>
      <c r="DGG63" s="6"/>
      <c r="DGH63" s="6"/>
      <c r="DGI63" s="6"/>
      <c r="DGJ63" s="6"/>
      <c r="DGK63" s="6"/>
      <c r="DGL63" s="6"/>
      <c r="DGM63" s="6"/>
      <c r="DGN63" s="6"/>
      <c r="DGO63" s="6"/>
      <c r="DGP63" s="6"/>
      <c r="DGQ63" s="6"/>
      <c r="DGR63" s="6"/>
      <c r="DGS63" s="6"/>
      <c r="DGT63" s="6"/>
      <c r="DGU63" s="6"/>
      <c r="DGV63" s="6"/>
      <c r="DGW63" s="6"/>
      <c r="DGX63" s="6"/>
      <c r="DGY63" s="6"/>
      <c r="DGZ63" s="6"/>
      <c r="DHA63" s="6"/>
      <c r="DHB63" s="6"/>
      <c r="DHC63" s="6"/>
      <c r="DHD63" s="6"/>
      <c r="DHE63" s="6"/>
      <c r="DHF63" s="6"/>
      <c r="DHG63" s="6"/>
      <c r="DHH63" s="6"/>
      <c r="DHI63" s="6"/>
      <c r="DHJ63" s="6"/>
      <c r="DHK63" s="6"/>
      <c r="DHL63" s="6"/>
      <c r="DHM63" s="6"/>
      <c r="DHN63" s="6"/>
      <c r="DHO63" s="6"/>
      <c r="DHP63" s="6"/>
      <c r="DHQ63" s="6"/>
      <c r="DHR63" s="6"/>
      <c r="DHS63" s="6"/>
      <c r="DHT63" s="6"/>
      <c r="DHU63" s="6"/>
      <c r="DHV63" s="6"/>
      <c r="DHW63" s="6"/>
      <c r="DHX63" s="6"/>
      <c r="DHY63" s="6"/>
      <c r="DHZ63" s="6"/>
      <c r="DIA63" s="6"/>
      <c r="DIB63" s="6"/>
      <c r="DIC63" s="6"/>
      <c r="DID63" s="6"/>
      <c r="DIE63" s="6"/>
      <c r="DIF63" s="6"/>
      <c r="DIG63" s="6"/>
      <c r="DIH63" s="6"/>
      <c r="DII63" s="6"/>
      <c r="DIJ63" s="6"/>
      <c r="DIK63" s="6"/>
      <c r="DIL63" s="6"/>
      <c r="DIM63" s="6"/>
      <c r="DIN63" s="6"/>
      <c r="DIO63" s="6"/>
      <c r="DIP63" s="6"/>
      <c r="DIQ63" s="6"/>
      <c r="DIR63" s="6"/>
      <c r="DIS63" s="6"/>
      <c r="DIT63" s="6"/>
      <c r="DIU63" s="6"/>
      <c r="DIV63" s="6"/>
      <c r="DIW63" s="6"/>
      <c r="DIX63" s="6"/>
      <c r="DIY63" s="6"/>
      <c r="DIZ63" s="6"/>
      <c r="DJA63" s="6"/>
      <c r="DJB63" s="6"/>
      <c r="DJC63" s="6"/>
      <c r="DJD63" s="6"/>
      <c r="DJE63" s="6"/>
      <c r="DJF63" s="6"/>
      <c r="DJG63" s="6"/>
      <c r="DJH63" s="6"/>
      <c r="DJI63" s="6"/>
      <c r="DJJ63" s="6"/>
      <c r="DJK63" s="6"/>
      <c r="DJL63" s="6"/>
      <c r="DJM63" s="6"/>
      <c r="DJN63" s="6"/>
      <c r="DJO63" s="6"/>
      <c r="DJP63" s="6"/>
      <c r="DJQ63" s="6"/>
      <c r="DJR63" s="6"/>
      <c r="DJS63" s="6"/>
      <c r="DJT63" s="6"/>
      <c r="DJU63" s="6"/>
      <c r="DJV63" s="6"/>
      <c r="DJW63" s="6"/>
      <c r="DJX63" s="6"/>
      <c r="DJY63" s="6"/>
      <c r="DJZ63" s="6"/>
      <c r="DKA63" s="6"/>
      <c r="DKB63" s="6"/>
      <c r="DKC63" s="6"/>
      <c r="DKD63" s="6"/>
      <c r="DKE63" s="6"/>
      <c r="DKF63" s="6"/>
      <c r="DKG63" s="6"/>
      <c r="DKH63" s="6"/>
      <c r="DKI63" s="6"/>
      <c r="DKJ63" s="6"/>
      <c r="DKK63" s="6"/>
      <c r="DKL63" s="6"/>
      <c r="DKM63" s="6"/>
      <c r="DKN63" s="6"/>
      <c r="DKO63" s="6"/>
      <c r="DKP63" s="6"/>
      <c r="DKQ63" s="6"/>
      <c r="DKR63" s="6"/>
      <c r="DKS63" s="6"/>
      <c r="DKT63" s="6"/>
      <c r="DKU63" s="6"/>
      <c r="DKV63" s="6"/>
      <c r="DKW63" s="6"/>
      <c r="DKX63" s="6"/>
      <c r="DKY63" s="6"/>
      <c r="DKZ63" s="6"/>
      <c r="DLA63" s="6"/>
      <c r="DLB63" s="6"/>
      <c r="DLC63" s="6"/>
      <c r="DLD63" s="6"/>
      <c r="DLE63" s="6"/>
      <c r="DLF63" s="6"/>
      <c r="DLG63" s="6"/>
      <c r="DLH63" s="6"/>
      <c r="DLI63" s="6"/>
      <c r="DLJ63" s="6"/>
      <c r="DLK63" s="6"/>
      <c r="DLL63" s="6"/>
      <c r="DLM63" s="6"/>
      <c r="DLN63" s="6"/>
      <c r="DLO63" s="6"/>
      <c r="DLP63" s="6"/>
      <c r="DLQ63" s="6"/>
      <c r="DLR63" s="6"/>
      <c r="DLS63" s="6"/>
      <c r="DLT63" s="6"/>
      <c r="DLU63" s="6"/>
      <c r="DLV63" s="6"/>
      <c r="DLW63" s="6"/>
      <c r="DLX63" s="6"/>
      <c r="DLY63" s="6"/>
      <c r="DLZ63" s="6"/>
      <c r="DMA63" s="6"/>
      <c r="DMB63" s="6"/>
      <c r="DMC63" s="6"/>
      <c r="DMD63" s="6"/>
      <c r="DME63" s="6"/>
      <c r="DMF63" s="6"/>
      <c r="DMG63" s="6"/>
      <c r="DMH63" s="6"/>
      <c r="DMI63" s="6"/>
      <c r="DMJ63" s="6"/>
      <c r="DMK63" s="6"/>
      <c r="DML63" s="6"/>
      <c r="DMM63" s="6"/>
      <c r="DMN63" s="6"/>
      <c r="DMO63" s="6"/>
      <c r="DMP63" s="6"/>
      <c r="DMQ63" s="6"/>
      <c r="DMR63" s="6"/>
      <c r="DMS63" s="6"/>
      <c r="DMT63" s="6"/>
      <c r="DMU63" s="6"/>
      <c r="DMV63" s="6"/>
      <c r="DMW63" s="6"/>
      <c r="DMX63" s="6"/>
      <c r="DMY63" s="6"/>
      <c r="DMZ63" s="6"/>
      <c r="DNA63" s="6"/>
      <c r="DNB63" s="6"/>
      <c r="DNC63" s="6"/>
      <c r="DND63" s="6"/>
      <c r="DNE63" s="6"/>
      <c r="DNF63" s="6"/>
      <c r="DNG63" s="6"/>
      <c r="DNH63" s="6"/>
      <c r="DNI63" s="6"/>
      <c r="DNJ63" s="6"/>
      <c r="DNK63" s="6"/>
      <c r="DNL63" s="6"/>
      <c r="DNM63" s="6"/>
      <c r="DNN63" s="6"/>
      <c r="DNO63" s="6"/>
      <c r="DNP63" s="6"/>
      <c r="DNQ63" s="6"/>
      <c r="DNR63" s="6"/>
      <c r="DNS63" s="6"/>
      <c r="DNT63" s="6"/>
      <c r="DNU63" s="6"/>
      <c r="DNV63" s="6"/>
      <c r="DNW63" s="6"/>
      <c r="DNX63" s="6"/>
      <c r="DNY63" s="6"/>
      <c r="DNZ63" s="6"/>
      <c r="DOA63" s="6"/>
      <c r="DOB63" s="6"/>
      <c r="DOC63" s="6"/>
      <c r="DOD63" s="6"/>
      <c r="DOE63" s="6"/>
      <c r="DOF63" s="6"/>
      <c r="DOG63" s="6"/>
      <c r="DOH63" s="6"/>
      <c r="DOI63" s="6"/>
      <c r="DOJ63" s="6"/>
      <c r="DOK63" s="6"/>
      <c r="DOL63" s="6"/>
      <c r="DOM63" s="6"/>
      <c r="DON63" s="6"/>
      <c r="DOO63" s="6"/>
      <c r="DOP63" s="6"/>
      <c r="DOQ63" s="6"/>
      <c r="DOR63" s="6"/>
      <c r="DOS63" s="6"/>
      <c r="DOT63" s="6"/>
      <c r="DOU63" s="6"/>
      <c r="DOV63" s="6"/>
      <c r="DOW63" s="6"/>
      <c r="DOX63" s="6"/>
      <c r="DOY63" s="6"/>
      <c r="DOZ63" s="6"/>
      <c r="DPA63" s="6"/>
      <c r="DPB63" s="6"/>
      <c r="DPC63" s="6"/>
      <c r="DPD63" s="6"/>
      <c r="DPE63" s="6"/>
      <c r="DPF63" s="6"/>
      <c r="DPG63" s="6"/>
      <c r="DPH63" s="6"/>
      <c r="DPI63" s="6"/>
      <c r="DPJ63" s="6"/>
      <c r="DPK63" s="6"/>
      <c r="DPL63" s="6"/>
      <c r="DPM63" s="6"/>
      <c r="DPN63" s="6"/>
      <c r="DPO63" s="6"/>
      <c r="DPP63" s="6"/>
      <c r="DPQ63" s="6"/>
      <c r="DPR63" s="6"/>
      <c r="DPS63" s="6"/>
      <c r="DPT63" s="6"/>
      <c r="DPU63" s="6"/>
      <c r="DPV63" s="6"/>
      <c r="DPW63" s="6"/>
      <c r="DPX63" s="6"/>
      <c r="DPY63" s="6"/>
      <c r="DPZ63" s="6"/>
      <c r="DQA63" s="6"/>
      <c r="DQB63" s="6"/>
      <c r="DQC63" s="6"/>
      <c r="DQD63" s="6"/>
      <c r="DQE63" s="6"/>
      <c r="DQF63" s="6"/>
      <c r="DQG63" s="6"/>
      <c r="DQH63" s="6"/>
      <c r="DQI63" s="6"/>
      <c r="DQJ63" s="6"/>
      <c r="DQK63" s="6"/>
      <c r="DQL63" s="6"/>
      <c r="DQM63" s="6"/>
      <c r="DQN63" s="6"/>
      <c r="DQO63" s="6"/>
      <c r="DQP63" s="6"/>
      <c r="DQQ63" s="6"/>
      <c r="DQR63" s="6"/>
      <c r="DQS63" s="6"/>
      <c r="DQT63" s="6"/>
      <c r="DQU63" s="6"/>
      <c r="DQV63" s="6"/>
      <c r="DQW63" s="6"/>
      <c r="DQX63" s="6"/>
      <c r="DQY63" s="6"/>
      <c r="DQZ63" s="6"/>
      <c r="DRA63" s="6"/>
      <c r="DRB63" s="6"/>
      <c r="DRC63" s="6"/>
      <c r="DRD63" s="6"/>
      <c r="DRE63" s="6"/>
      <c r="DRF63" s="6"/>
      <c r="DRG63" s="6"/>
      <c r="DRH63" s="6"/>
      <c r="DRI63" s="6"/>
      <c r="DRJ63" s="6"/>
      <c r="DRK63" s="6"/>
      <c r="DRL63" s="6"/>
      <c r="DRM63" s="6"/>
      <c r="DRN63" s="6"/>
      <c r="DRO63" s="6"/>
      <c r="DRP63" s="6"/>
      <c r="DRQ63" s="6"/>
      <c r="DRR63" s="6"/>
      <c r="DRS63" s="6"/>
      <c r="DRT63" s="6"/>
      <c r="DRU63" s="6"/>
      <c r="DRV63" s="6"/>
      <c r="DRW63" s="6"/>
      <c r="DRX63" s="6"/>
      <c r="DRY63" s="6"/>
      <c r="DRZ63" s="6"/>
      <c r="DSA63" s="6"/>
      <c r="DSB63" s="6"/>
      <c r="DSC63" s="6"/>
      <c r="DSD63" s="6"/>
      <c r="DSE63" s="6"/>
      <c r="DSF63" s="6"/>
      <c r="DSG63" s="6"/>
      <c r="DSH63" s="6"/>
      <c r="DSI63" s="6"/>
      <c r="DSJ63" s="6"/>
      <c r="DSK63" s="6"/>
      <c r="DSL63" s="6"/>
      <c r="DSM63" s="6"/>
      <c r="DSN63" s="6"/>
      <c r="DSO63" s="6"/>
      <c r="DSP63" s="6"/>
      <c r="DSQ63" s="6"/>
      <c r="DSR63" s="6"/>
      <c r="DSS63" s="6"/>
      <c r="DST63" s="6"/>
      <c r="DSU63" s="6"/>
      <c r="DSV63" s="6"/>
      <c r="DSW63" s="6"/>
      <c r="DSX63" s="6"/>
      <c r="DSY63" s="6"/>
      <c r="DSZ63" s="6"/>
      <c r="DTA63" s="6"/>
      <c r="DTB63" s="6"/>
      <c r="DTC63" s="6"/>
      <c r="DTD63" s="6"/>
      <c r="DTE63" s="6"/>
      <c r="DTF63" s="6"/>
      <c r="DTG63" s="6"/>
      <c r="DTH63" s="6"/>
      <c r="DTI63" s="6"/>
      <c r="DTJ63" s="6"/>
      <c r="DTK63" s="6"/>
      <c r="DTL63" s="6"/>
      <c r="DTM63" s="6"/>
      <c r="DTN63" s="6"/>
      <c r="DTO63" s="6"/>
      <c r="DTP63" s="6"/>
      <c r="DTQ63" s="6"/>
      <c r="DTR63" s="6"/>
      <c r="DTS63" s="6"/>
      <c r="DTT63" s="6"/>
      <c r="DTU63" s="6"/>
      <c r="DTV63" s="6"/>
      <c r="DTW63" s="6"/>
      <c r="DTX63" s="6"/>
      <c r="DTY63" s="6"/>
      <c r="DTZ63" s="6"/>
      <c r="DUA63" s="6"/>
      <c r="DUB63" s="6"/>
      <c r="DUC63" s="6"/>
      <c r="DUD63" s="6"/>
      <c r="DUE63" s="6"/>
      <c r="DUF63" s="6"/>
      <c r="DUG63" s="6"/>
      <c r="DUH63" s="6"/>
      <c r="DUI63" s="6"/>
      <c r="DUJ63" s="6"/>
      <c r="DUK63" s="6"/>
      <c r="DUL63" s="6"/>
      <c r="DUM63" s="6"/>
      <c r="DUN63" s="6"/>
      <c r="DUO63" s="6"/>
      <c r="DUP63" s="6"/>
      <c r="DUQ63" s="6"/>
      <c r="DUR63" s="6"/>
      <c r="DUS63" s="6"/>
      <c r="DUT63" s="6"/>
      <c r="DUU63" s="6"/>
      <c r="DUV63" s="6"/>
      <c r="DUW63" s="6"/>
      <c r="DUX63" s="6"/>
      <c r="DUY63" s="6"/>
      <c r="DUZ63" s="6"/>
      <c r="DVA63" s="6"/>
      <c r="DVB63" s="6"/>
      <c r="DVC63" s="6"/>
      <c r="DVD63" s="6"/>
      <c r="DVE63" s="6"/>
      <c r="DVF63" s="6"/>
      <c r="DVG63" s="6"/>
      <c r="DVH63" s="6"/>
      <c r="DVI63" s="6"/>
      <c r="DVJ63" s="6"/>
      <c r="DVK63" s="6"/>
      <c r="DVL63" s="6"/>
      <c r="DVM63" s="6"/>
      <c r="DVN63" s="6"/>
      <c r="DVO63" s="6"/>
      <c r="DVP63" s="6"/>
      <c r="DVQ63" s="6"/>
      <c r="DVR63" s="6"/>
      <c r="DVS63" s="6"/>
      <c r="DVT63" s="6"/>
      <c r="DVU63" s="6"/>
      <c r="DVV63" s="6"/>
      <c r="DVW63" s="6"/>
      <c r="DVX63" s="6"/>
      <c r="DVY63" s="6"/>
      <c r="DVZ63" s="6"/>
      <c r="DWA63" s="6"/>
      <c r="DWB63" s="6"/>
      <c r="DWC63" s="6"/>
      <c r="DWD63" s="6"/>
      <c r="DWE63" s="6"/>
      <c r="DWF63" s="6"/>
      <c r="DWG63" s="6"/>
      <c r="DWH63" s="6"/>
      <c r="DWI63" s="6"/>
      <c r="DWJ63" s="6"/>
      <c r="DWK63" s="6"/>
      <c r="DWL63" s="6"/>
      <c r="DWM63" s="6"/>
      <c r="DWN63" s="6"/>
      <c r="DWO63" s="6"/>
      <c r="DWP63" s="6"/>
      <c r="DWQ63" s="6"/>
      <c r="DWR63" s="6"/>
      <c r="DWS63" s="6"/>
      <c r="DWT63" s="6"/>
      <c r="DWU63" s="6"/>
      <c r="DWV63" s="6"/>
      <c r="DWW63" s="6"/>
      <c r="DWX63" s="6"/>
      <c r="DWY63" s="6"/>
      <c r="DWZ63" s="6"/>
      <c r="DXA63" s="6"/>
      <c r="DXB63" s="6"/>
      <c r="DXC63" s="6"/>
      <c r="DXD63" s="6"/>
      <c r="DXE63" s="6"/>
      <c r="DXF63" s="6"/>
      <c r="DXG63" s="6"/>
      <c r="DXH63" s="6"/>
      <c r="DXI63" s="6"/>
      <c r="DXJ63" s="6"/>
      <c r="DXK63" s="6"/>
      <c r="DXL63" s="6"/>
      <c r="DXM63" s="6"/>
      <c r="DXN63" s="6"/>
      <c r="DXO63" s="6"/>
      <c r="DXP63" s="6"/>
      <c r="DXQ63" s="6"/>
      <c r="DXR63" s="6"/>
      <c r="DXS63" s="6"/>
      <c r="DXT63" s="6"/>
      <c r="DXU63" s="6"/>
      <c r="DXV63" s="6"/>
      <c r="DXW63" s="6"/>
      <c r="DXX63" s="6"/>
      <c r="DXY63" s="6"/>
      <c r="DXZ63" s="6"/>
      <c r="DYA63" s="6"/>
      <c r="DYB63" s="6"/>
      <c r="DYC63" s="6"/>
      <c r="DYD63" s="6"/>
      <c r="DYE63" s="6"/>
      <c r="DYF63" s="6"/>
      <c r="DYG63" s="6"/>
      <c r="DYH63" s="6"/>
      <c r="DYI63" s="6"/>
      <c r="DYJ63" s="6"/>
      <c r="DYK63" s="6"/>
      <c r="DYL63" s="6"/>
      <c r="DYM63" s="6"/>
      <c r="DYN63" s="6"/>
      <c r="DYO63" s="6"/>
      <c r="DYP63" s="6"/>
      <c r="DYQ63" s="6"/>
      <c r="DYR63" s="6"/>
      <c r="DYS63" s="6"/>
      <c r="DYT63" s="6"/>
      <c r="DYU63" s="6"/>
      <c r="DYV63" s="6"/>
      <c r="DYW63" s="6"/>
      <c r="DYX63" s="6"/>
      <c r="DYY63" s="6"/>
      <c r="DYZ63" s="6"/>
      <c r="DZA63" s="6"/>
      <c r="DZB63" s="6"/>
      <c r="DZC63" s="6"/>
      <c r="DZD63" s="6"/>
      <c r="DZE63" s="6"/>
      <c r="DZF63" s="6"/>
      <c r="DZG63" s="6"/>
      <c r="DZH63" s="6"/>
      <c r="DZI63" s="6"/>
      <c r="DZJ63" s="6"/>
      <c r="DZK63" s="6"/>
      <c r="DZL63" s="6"/>
      <c r="DZM63" s="6"/>
      <c r="DZN63" s="6"/>
      <c r="DZO63" s="6"/>
      <c r="DZP63" s="6"/>
      <c r="DZQ63" s="6"/>
      <c r="DZR63" s="6"/>
      <c r="DZS63" s="6"/>
      <c r="DZT63" s="6"/>
      <c r="DZU63" s="6"/>
      <c r="DZV63" s="6"/>
      <c r="DZW63" s="6"/>
      <c r="DZX63" s="6"/>
      <c r="DZY63" s="6"/>
      <c r="DZZ63" s="6"/>
      <c r="EAA63" s="6"/>
      <c r="EAB63" s="6"/>
      <c r="EAC63" s="6"/>
      <c r="EAD63" s="6"/>
      <c r="EAE63" s="6"/>
      <c r="EAF63" s="6"/>
      <c r="EAG63" s="6"/>
      <c r="EAH63" s="6"/>
      <c r="EAI63" s="6"/>
      <c r="EAJ63" s="6"/>
      <c r="EAK63" s="6"/>
      <c r="EAL63" s="6"/>
      <c r="EAM63" s="6"/>
      <c r="EAN63" s="6"/>
      <c r="EAO63" s="6"/>
      <c r="EAP63" s="6"/>
      <c r="EAQ63" s="6"/>
      <c r="EAR63" s="6"/>
      <c r="EAS63" s="6"/>
      <c r="EAT63" s="6"/>
      <c r="EAU63" s="6"/>
      <c r="EAV63" s="6"/>
      <c r="EAW63" s="6"/>
      <c r="EAX63" s="6"/>
      <c r="EAY63" s="6"/>
      <c r="EAZ63" s="6"/>
      <c r="EBA63" s="6"/>
      <c r="EBB63" s="6"/>
      <c r="EBC63" s="6"/>
      <c r="EBD63" s="6"/>
      <c r="EBE63" s="6"/>
      <c r="EBF63" s="6"/>
      <c r="EBG63" s="6"/>
      <c r="EBH63" s="6"/>
      <c r="EBI63" s="6"/>
      <c r="EBJ63" s="6"/>
      <c r="EBK63" s="6"/>
      <c r="EBL63" s="6"/>
      <c r="EBM63" s="6"/>
      <c r="EBN63" s="6"/>
      <c r="EBO63" s="6"/>
      <c r="EBP63" s="6"/>
      <c r="EBQ63" s="6"/>
      <c r="EBR63" s="6"/>
      <c r="EBS63" s="6"/>
      <c r="EBT63" s="6"/>
      <c r="EBU63" s="6"/>
      <c r="EBV63" s="6"/>
      <c r="EBW63" s="6"/>
      <c r="EBX63" s="6"/>
      <c r="EBY63" s="6"/>
      <c r="EBZ63" s="6"/>
      <c r="ECA63" s="6"/>
      <c r="ECB63" s="6"/>
      <c r="ECC63" s="6"/>
      <c r="ECD63" s="6"/>
      <c r="ECE63" s="6"/>
      <c r="ECF63" s="6"/>
      <c r="ECG63" s="6"/>
      <c r="ECH63" s="6"/>
      <c r="ECI63" s="6"/>
      <c r="ECJ63" s="6"/>
      <c r="ECK63" s="6"/>
      <c r="ECL63" s="6"/>
      <c r="ECM63" s="6"/>
      <c r="ECN63" s="6"/>
      <c r="ECO63" s="6"/>
      <c r="ECP63" s="6"/>
      <c r="ECQ63" s="6"/>
      <c r="ECR63" s="6"/>
      <c r="ECS63" s="6"/>
      <c r="ECT63" s="6"/>
      <c r="ECU63" s="6"/>
      <c r="ECV63" s="6"/>
      <c r="ECW63" s="6"/>
      <c r="ECX63" s="6"/>
      <c r="ECY63" s="6"/>
      <c r="ECZ63" s="6"/>
      <c r="EDA63" s="6"/>
      <c r="EDB63" s="6"/>
      <c r="EDC63" s="6"/>
      <c r="EDD63" s="6"/>
      <c r="EDE63" s="6"/>
      <c r="EDF63" s="6"/>
      <c r="EDG63" s="6"/>
      <c r="EDH63" s="6"/>
      <c r="EDI63" s="6"/>
      <c r="EDJ63" s="6"/>
      <c r="EDK63" s="6"/>
      <c r="EDL63" s="6"/>
      <c r="EDM63" s="6"/>
      <c r="EDN63" s="6"/>
      <c r="EDO63" s="6"/>
      <c r="EDP63" s="6"/>
      <c r="EDQ63" s="6"/>
      <c r="EDR63" s="6"/>
      <c r="EDS63" s="6"/>
      <c r="EDT63" s="6"/>
      <c r="EDU63" s="6"/>
      <c r="EDV63" s="6"/>
      <c r="EDW63" s="6"/>
      <c r="EDX63" s="6"/>
      <c r="EDY63" s="6"/>
      <c r="EDZ63" s="6"/>
      <c r="EEA63" s="6"/>
      <c r="EEB63" s="6"/>
      <c r="EEC63" s="6"/>
      <c r="EED63" s="6"/>
      <c r="EEE63" s="6"/>
      <c r="EEF63" s="6"/>
      <c r="EEG63" s="6"/>
      <c r="EEH63" s="6"/>
      <c r="EEI63" s="6"/>
      <c r="EEJ63" s="6"/>
      <c r="EEK63" s="6"/>
      <c r="EEL63" s="6"/>
      <c r="EEM63" s="6"/>
      <c r="EEN63" s="6"/>
      <c r="EEO63" s="6"/>
      <c r="EEP63" s="6"/>
      <c r="EEQ63" s="6"/>
      <c r="EER63" s="6"/>
      <c r="EES63" s="6"/>
      <c r="EET63" s="6"/>
      <c r="EEU63" s="6"/>
      <c r="EEV63" s="6"/>
      <c r="EEW63" s="6"/>
      <c r="EEX63" s="6"/>
      <c r="EEY63" s="6"/>
      <c r="EEZ63" s="6"/>
      <c r="EFA63" s="6"/>
      <c r="EFB63" s="6"/>
      <c r="EFC63" s="6"/>
      <c r="EFD63" s="6"/>
      <c r="EFE63" s="6"/>
      <c r="EFF63" s="6"/>
      <c r="EFG63" s="6"/>
      <c r="EFH63" s="6"/>
      <c r="EFI63" s="6"/>
      <c r="EFJ63" s="6"/>
      <c r="EFK63" s="6"/>
      <c r="EFL63" s="6"/>
      <c r="EFM63" s="6"/>
      <c r="EFN63" s="6"/>
      <c r="EFO63" s="6"/>
      <c r="EFP63" s="6"/>
      <c r="EFQ63" s="6"/>
      <c r="EFR63" s="6"/>
      <c r="EFS63" s="6"/>
      <c r="EFT63" s="6"/>
      <c r="EFU63" s="6"/>
      <c r="EFV63" s="6"/>
      <c r="EFW63" s="6"/>
      <c r="EFX63" s="6"/>
      <c r="EFY63" s="6"/>
      <c r="EFZ63" s="6"/>
      <c r="EGA63" s="6"/>
      <c r="EGB63" s="6"/>
      <c r="EGC63" s="6"/>
      <c r="EGD63" s="6"/>
      <c r="EGE63" s="6"/>
      <c r="EGF63" s="6"/>
      <c r="EGG63" s="6"/>
      <c r="EGH63" s="6"/>
      <c r="EGI63" s="6"/>
      <c r="EGJ63" s="6"/>
      <c r="EGK63" s="6"/>
      <c r="EGL63" s="6"/>
      <c r="EGM63" s="6"/>
      <c r="EGN63" s="6"/>
      <c r="EGO63" s="6"/>
      <c r="EGP63" s="6"/>
      <c r="EGQ63" s="6"/>
      <c r="EGR63" s="6"/>
      <c r="EGS63" s="6"/>
      <c r="EGT63" s="6"/>
      <c r="EGU63" s="6"/>
      <c r="EGV63" s="6"/>
      <c r="EGW63" s="6"/>
      <c r="EGX63" s="6"/>
      <c r="EGY63" s="6"/>
      <c r="EGZ63" s="6"/>
      <c r="EHA63" s="6"/>
      <c r="EHB63" s="6"/>
      <c r="EHC63" s="6"/>
      <c r="EHD63" s="6"/>
      <c r="EHE63" s="6"/>
      <c r="EHF63" s="6"/>
      <c r="EHG63" s="6"/>
      <c r="EHH63" s="6"/>
      <c r="EHI63" s="6"/>
      <c r="EHJ63" s="6"/>
      <c r="EHK63" s="6"/>
      <c r="EHL63" s="6"/>
      <c r="EHM63" s="6"/>
      <c r="EHN63" s="6"/>
      <c r="EHO63" s="6"/>
      <c r="EHP63" s="6"/>
      <c r="EHQ63" s="6"/>
      <c r="EHR63" s="6"/>
      <c r="EHS63" s="6"/>
      <c r="EHT63" s="6"/>
      <c r="EHU63" s="6"/>
      <c r="EHV63" s="6"/>
      <c r="EHW63" s="6"/>
      <c r="EHX63" s="6"/>
      <c r="EHY63" s="6"/>
      <c r="EHZ63" s="6"/>
      <c r="EIA63" s="6"/>
      <c r="EIB63" s="6"/>
      <c r="EIC63" s="6"/>
      <c r="EID63" s="6"/>
      <c r="EIE63" s="6"/>
      <c r="EIF63" s="6"/>
      <c r="EIG63" s="6"/>
      <c r="EIH63" s="6"/>
      <c r="EII63" s="6"/>
      <c r="EIJ63" s="6"/>
      <c r="EIK63" s="6"/>
      <c r="EIL63" s="6"/>
      <c r="EIM63" s="6"/>
      <c r="EIN63" s="6"/>
      <c r="EIO63" s="6"/>
      <c r="EIP63" s="6"/>
      <c r="EIQ63" s="6"/>
      <c r="EIR63" s="6"/>
      <c r="EIS63" s="6"/>
      <c r="EIT63" s="6"/>
      <c r="EIU63" s="6"/>
      <c r="EIV63" s="6"/>
      <c r="EIW63" s="6"/>
      <c r="EIX63" s="6"/>
      <c r="EIY63" s="6"/>
      <c r="EIZ63" s="6"/>
      <c r="EJA63" s="6"/>
      <c r="EJB63" s="6"/>
      <c r="EJC63" s="6"/>
      <c r="EJD63" s="6"/>
      <c r="EJE63" s="6"/>
      <c r="EJF63" s="6"/>
      <c r="EJG63" s="6"/>
      <c r="EJH63" s="6"/>
      <c r="EJI63" s="6"/>
      <c r="EJJ63" s="6"/>
      <c r="EJK63" s="6"/>
      <c r="EJL63" s="6"/>
      <c r="EJM63" s="6"/>
      <c r="EJN63" s="6"/>
      <c r="EJO63" s="6"/>
      <c r="EJP63" s="6"/>
      <c r="EJQ63" s="6"/>
      <c r="EJR63" s="6"/>
      <c r="EJS63" s="6"/>
      <c r="EJT63" s="6"/>
      <c r="EJU63" s="6"/>
      <c r="EJV63" s="6"/>
      <c r="EJW63" s="6"/>
      <c r="EJX63" s="6"/>
      <c r="EJY63" s="6"/>
      <c r="EJZ63" s="6"/>
      <c r="EKA63" s="6"/>
      <c r="EKB63" s="6"/>
      <c r="EKC63" s="6"/>
      <c r="EKD63" s="6"/>
      <c r="EKE63" s="6"/>
      <c r="EKF63" s="6"/>
      <c r="EKG63" s="6"/>
      <c r="EKH63" s="6"/>
      <c r="EKI63" s="6"/>
      <c r="EKJ63" s="6"/>
      <c r="EKK63" s="6"/>
      <c r="EKL63" s="6"/>
      <c r="EKM63" s="6"/>
      <c r="EKN63" s="6"/>
      <c r="EKO63" s="6"/>
      <c r="EKP63" s="6"/>
      <c r="EKQ63" s="6"/>
      <c r="EKR63" s="6"/>
      <c r="EKS63" s="6"/>
      <c r="EKT63" s="6"/>
      <c r="EKU63" s="6"/>
      <c r="EKV63" s="6"/>
      <c r="EKW63" s="6"/>
      <c r="EKX63" s="6"/>
      <c r="EKY63" s="6"/>
      <c r="EKZ63" s="6"/>
      <c r="ELA63" s="6"/>
      <c r="ELB63" s="6"/>
      <c r="ELC63" s="6"/>
      <c r="ELD63" s="6"/>
      <c r="ELE63" s="6"/>
      <c r="ELF63" s="6"/>
      <c r="ELG63" s="6"/>
      <c r="ELH63" s="6"/>
      <c r="ELI63" s="6"/>
      <c r="ELJ63" s="6"/>
      <c r="ELK63" s="6"/>
      <c r="ELL63" s="6"/>
      <c r="ELM63" s="6"/>
      <c r="ELN63" s="6"/>
      <c r="ELO63" s="6"/>
      <c r="ELP63" s="6"/>
      <c r="ELQ63" s="6"/>
      <c r="ELR63" s="6"/>
      <c r="ELS63" s="6"/>
      <c r="ELT63" s="6"/>
      <c r="ELU63" s="6"/>
      <c r="ELV63" s="6"/>
      <c r="ELW63" s="6"/>
      <c r="ELX63" s="6"/>
      <c r="ELY63" s="6"/>
      <c r="ELZ63" s="6"/>
      <c r="EMA63" s="6"/>
      <c r="EMB63" s="6"/>
      <c r="EMC63" s="6"/>
      <c r="EMD63" s="6"/>
      <c r="EME63" s="6"/>
      <c r="EMF63" s="6"/>
      <c r="EMG63" s="6"/>
      <c r="EMH63" s="6"/>
      <c r="EMI63" s="6"/>
      <c r="EMJ63" s="6"/>
      <c r="EMK63" s="6"/>
      <c r="EML63" s="6"/>
      <c r="EMM63" s="6"/>
      <c r="EMN63" s="6"/>
      <c r="EMO63" s="6"/>
      <c r="EMP63" s="6"/>
      <c r="EMQ63" s="6"/>
      <c r="EMR63" s="6"/>
      <c r="EMS63" s="6"/>
      <c r="EMT63" s="6"/>
      <c r="EMU63" s="6"/>
      <c r="EMV63" s="6"/>
      <c r="EMW63" s="6"/>
      <c r="EMX63" s="6"/>
      <c r="EMY63" s="6"/>
      <c r="EMZ63" s="6"/>
      <c r="ENA63" s="6"/>
      <c r="ENB63" s="6"/>
      <c r="ENC63" s="6"/>
      <c r="END63" s="6"/>
      <c r="ENE63" s="6"/>
      <c r="ENF63" s="6"/>
      <c r="ENG63" s="6"/>
      <c r="ENH63" s="6"/>
      <c r="ENI63" s="6"/>
      <c r="ENJ63" s="6"/>
      <c r="ENK63" s="6"/>
      <c r="ENL63" s="6"/>
      <c r="ENM63" s="6"/>
      <c r="ENN63" s="6"/>
      <c r="ENO63" s="6"/>
      <c r="ENP63" s="6"/>
      <c r="ENQ63" s="6"/>
      <c r="ENR63" s="6"/>
      <c r="ENS63" s="6"/>
      <c r="ENT63" s="6"/>
      <c r="ENU63" s="6"/>
      <c r="ENV63" s="6"/>
      <c r="ENW63" s="6"/>
      <c r="ENX63" s="6"/>
      <c r="ENY63" s="6"/>
      <c r="ENZ63" s="6"/>
      <c r="EOA63" s="6"/>
      <c r="EOB63" s="6"/>
      <c r="EOC63" s="6"/>
      <c r="EOD63" s="6"/>
      <c r="EOE63" s="6"/>
      <c r="EOF63" s="6"/>
      <c r="EOG63" s="6"/>
      <c r="EOH63" s="6"/>
      <c r="EOI63" s="6"/>
      <c r="EOJ63" s="6"/>
      <c r="EOK63" s="6"/>
      <c r="EOL63" s="6"/>
      <c r="EOM63" s="6"/>
      <c r="EON63" s="6"/>
      <c r="EOO63" s="6"/>
      <c r="EOP63" s="6"/>
      <c r="EOQ63" s="6"/>
      <c r="EOR63" s="6"/>
      <c r="EOS63" s="6"/>
      <c r="EOT63" s="6"/>
      <c r="EOU63" s="6"/>
      <c r="EOV63" s="6"/>
      <c r="EOW63" s="6"/>
      <c r="EOX63" s="6"/>
      <c r="EOY63" s="6"/>
      <c r="EOZ63" s="6"/>
      <c r="EPA63" s="6"/>
      <c r="EPB63" s="6"/>
      <c r="EPC63" s="6"/>
      <c r="EPD63" s="6"/>
      <c r="EPE63" s="6"/>
      <c r="EPF63" s="6"/>
      <c r="EPG63" s="6"/>
      <c r="EPH63" s="6"/>
      <c r="EPI63" s="6"/>
      <c r="EPJ63" s="6"/>
      <c r="EPK63" s="6"/>
      <c r="EPL63" s="6"/>
      <c r="EPM63" s="6"/>
      <c r="EPN63" s="6"/>
      <c r="EPO63" s="6"/>
      <c r="EPP63" s="6"/>
      <c r="EPQ63" s="6"/>
      <c r="EPR63" s="6"/>
      <c r="EPS63" s="6"/>
      <c r="EPT63" s="6"/>
      <c r="EPU63" s="6"/>
      <c r="EPV63" s="6"/>
      <c r="EPW63" s="6"/>
      <c r="EPX63" s="6"/>
      <c r="EPY63" s="6"/>
      <c r="EPZ63" s="6"/>
      <c r="EQA63" s="6"/>
      <c r="EQB63" s="6"/>
      <c r="EQC63" s="6"/>
      <c r="EQD63" s="6"/>
      <c r="EQE63" s="6"/>
      <c r="EQF63" s="6"/>
      <c r="EQG63" s="6"/>
      <c r="EQH63" s="6"/>
      <c r="EQI63" s="6"/>
      <c r="EQJ63" s="6"/>
      <c r="EQK63" s="6"/>
      <c r="EQL63" s="6"/>
      <c r="EQM63" s="6"/>
      <c r="EQN63" s="6"/>
      <c r="EQO63" s="6"/>
      <c r="EQP63" s="6"/>
      <c r="EQQ63" s="6"/>
      <c r="EQR63" s="6"/>
      <c r="EQS63" s="6"/>
      <c r="EQT63" s="6"/>
      <c r="EQU63" s="6"/>
      <c r="EQV63" s="6"/>
      <c r="EQW63" s="6"/>
      <c r="EQX63" s="6"/>
      <c r="EQY63" s="6"/>
      <c r="EQZ63" s="6"/>
      <c r="ERA63" s="6"/>
      <c r="ERB63" s="6"/>
      <c r="ERC63" s="6"/>
      <c r="ERD63" s="6"/>
      <c r="ERE63" s="6"/>
      <c r="ERF63" s="6"/>
      <c r="ERG63" s="6"/>
      <c r="ERH63" s="6"/>
      <c r="ERI63" s="6"/>
      <c r="ERJ63" s="6"/>
      <c r="ERK63" s="6"/>
      <c r="ERL63" s="6"/>
      <c r="ERM63" s="6"/>
      <c r="ERN63" s="6"/>
      <c r="ERO63" s="6"/>
      <c r="ERP63" s="6"/>
      <c r="ERQ63" s="6"/>
      <c r="ERR63" s="6"/>
      <c r="ERS63" s="6"/>
      <c r="ERT63" s="6"/>
      <c r="ERU63" s="6"/>
      <c r="ERV63" s="6"/>
      <c r="ERW63" s="6"/>
      <c r="ERX63" s="6"/>
      <c r="ERY63" s="6"/>
      <c r="ERZ63" s="6"/>
      <c r="ESA63" s="6"/>
      <c r="ESB63" s="6"/>
      <c r="ESC63" s="6"/>
      <c r="ESD63" s="6"/>
      <c r="ESE63" s="6"/>
      <c r="ESF63" s="6"/>
      <c r="ESG63" s="6"/>
      <c r="ESH63" s="6"/>
      <c r="ESI63" s="6"/>
      <c r="ESJ63" s="6"/>
      <c r="ESK63" s="6"/>
      <c r="ESL63" s="6"/>
      <c r="ESM63" s="6"/>
      <c r="ESN63" s="6"/>
      <c r="ESO63" s="6"/>
      <c r="ESP63" s="6"/>
      <c r="ESQ63" s="6"/>
      <c r="ESR63" s="6"/>
      <c r="ESS63" s="6"/>
      <c r="EST63" s="6"/>
      <c r="ESU63" s="6"/>
      <c r="ESV63" s="6"/>
      <c r="ESW63" s="6"/>
      <c r="ESX63" s="6"/>
      <c r="ESY63" s="6"/>
      <c r="ESZ63" s="6"/>
      <c r="ETA63" s="6"/>
      <c r="ETB63" s="6"/>
      <c r="ETC63" s="6"/>
      <c r="ETD63" s="6"/>
      <c r="ETE63" s="6"/>
      <c r="ETF63" s="6"/>
      <c r="ETG63" s="6"/>
      <c r="ETH63" s="6"/>
      <c r="ETI63" s="6"/>
      <c r="ETJ63" s="6"/>
      <c r="ETK63" s="6"/>
      <c r="ETL63" s="6"/>
      <c r="ETM63" s="6"/>
      <c r="ETN63" s="6"/>
      <c r="ETO63" s="6"/>
      <c r="ETP63" s="6"/>
      <c r="ETQ63" s="6"/>
      <c r="ETR63" s="6"/>
      <c r="ETS63" s="6"/>
      <c r="ETT63" s="6"/>
      <c r="ETU63" s="6"/>
      <c r="ETV63" s="6"/>
      <c r="ETW63" s="6"/>
      <c r="ETX63" s="6"/>
      <c r="ETY63" s="6"/>
      <c r="ETZ63" s="6"/>
      <c r="EUA63" s="6"/>
      <c r="EUB63" s="6"/>
      <c r="EUC63" s="6"/>
      <c r="EUD63" s="6"/>
      <c r="EUE63" s="6"/>
      <c r="EUF63" s="6"/>
      <c r="EUG63" s="6"/>
      <c r="EUH63" s="6"/>
      <c r="EUI63" s="6"/>
      <c r="EUJ63" s="6"/>
      <c r="EUK63" s="6"/>
      <c r="EUL63" s="6"/>
      <c r="EUM63" s="6"/>
      <c r="EUN63" s="6"/>
      <c r="EUO63" s="6"/>
      <c r="EUP63" s="6"/>
      <c r="EUQ63" s="6"/>
      <c r="EUR63" s="6"/>
      <c r="EUS63" s="6"/>
      <c r="EUT63" s="6"/>
      <c r="EUU63" s="6"/>
      <c r="EUV63" s="6"/>
      <c r="EUW63" s="6"/>
      <c r="EUX63" s="6"/>
      <c r="EUY63" s="6"/>
      <c r="EUZ63" s="6"/>
      <c r="EVA63" s="6"/>
      <c r="EVB63" s="6"/>
      <c r="EVC63" s="6"/>
      <c r="EVD63" s="6"/>
      <c r="EVE63" s="6"/>
      <c r="EVF63" s="6"/>
      <c r="EVG63" s="6"/>
      <c r="EVH63" s="6"/>
      <c r="EVI63" s="6"/>
      <c r="EVJ63" s="6"/>
      <c r="EVK63" s="6"/>
      <c r="EVL63" s="6"/>
      <c r="EVM63" s="6"/>
      <c r="EVN63" s="6"/>
      <c r="EVO63" s="6"/>
      <c r="EVP63" s="6"/>
      <c r="EVQ63" s="6"/>
      <c r="EVR63" s="6"/>
      <c r="EVS63" s="6"/>
      <c r="EVT63" s="6"/>
      <c r="EVU63" s="6"/>
      <c r="EVV63" s="6"/>
      <c r="EVW63" s="6"/>
      <c r="EVX63" s="6"/>
      <c r="EVY63" s="6"/>
      <c r="EVZ63" s="6"/>
      <c r="EWA63" s="6"/>
      <c r="EWB63" s="6"/>
      <c r="EWC63" s="6"/>
      <c r="EWD63" s="6"/>
      <c r="EWE63" s="6"/>
      <c r="EWF63" s="6"/>
      <c r="EWG63" s="6"/>
      <c r="EWH63" s="6"/>
      <c r="EWI63" s="6"/>
      <c r="EWJ63" s="6"/>
      <c r="EWK63" s="6"/>
      <c r="EWL63" s="6"/>
      <c r="EWM63" s="6"/>
      <c r="EWN63" s="6"/>
      <c r="EWO63" s="6"/>
      <c r="EWP63" s="6"/>
      <c r="EWQ63" s="6"/>
      <c r="EWR63" s="6"/>
      <c r="EWS63" s="6"/>
      <c r="EWT63" s="6"/>
      <c r="EWU63" s="6"/>
      <c r="EWV63" s="6"/>
      <c r="EWW63" s="6"/>
      <c r="EWX63" s="6"/>
      <c r="EWY63" s="6"/>
      <c r="EWZ63" s="6"/>
      <c r="EXA63" s="6"/>
      <c r="EXB63" s="6"/>
      <c r="EXC63" s="6"/>
      <c r="EXD63" s="6"/>
      <c r="EXE63" s="6"/>
      <c r="EXF63" s="6"/>
      <c r="EXG63" s="6"/>
      <c r="EXH63" s="6"/>
      <c r="EXI63" s="6"/>
      <c r="EXJ63" s="6"/>
      <c r="EXK63" s="6"/>
      <c r="EXL63" s="6"/>
      <c r="EXM63" s="6"/>
      <c r="EXN63" s="6"/>
      <c r="EXO63" s="6"/>
      <c r="EXP63" s="6"/>
      <c r="EXQ63" s="6"/>
      <c r="EXR63" s="6"/>
      <c r="EXS63" s="6"/>
      <c r="EXT63" s="6"/>
      <c r="EXU63" s="6"/>
      <c r="EXV63" s="6"/>
      <c r="EXW63" s="6"/>
      <c r="EXX63" s="6"/>
      <c r="EXY63" s="6"/>
      <c r="EXZ63" s="6"/>
      <c r="EYA63" s="6"/>
      <c r="EYB63" s="6"/>
      <c r="EYC63" s="6"/>
      <c r="EYD63" s="6"/>
      <c r="EYE63" s="6"/>
      <c r="EYF63" s="6"/>
      <c r="EYG63" s="6"/>
      <c r="EYH63" s="6"/>
      <c r="EYI63" s="6"/>
      <c r="EYJ63" s="6"/>
      <c r="EYK63" s="6"/>
      <c r="EYL63" s="6"/>
      <c r="EYM63" s="6"/>
      <c r="EYN63" s="6"/>
      <c r="EYO63" s="6"/>
      <c r="EYP63" s="6"/>
      <c r="EYQ63" s="6"/>
      <c r="EYR63" s="6"/>
      <c r="EYS63" s="6"/>
      <c r="EYT63" s="6"/>
      <c r="EYU63" s="6"/>
      <c r="EYV63" s="6"/>
      <c r="EYW63" s="6"/>
      <c r="EYX63" s="6"/>
      <c r="EYY63" s="6"/>
      <c r="EYZ63" s="6"/>
      <c r="EZA63" s="6"/>
      <c r="EZB63" s="6"/>
      <c r="EZC63" s="6"/>
      <c r="EZD63" s="6"/>
      <c r="EZE63" s="6"/>
      <c r="EZF63" s="6"/>
      <c r="EZG63" s="6"/>
      <c r="EZH63" s="6"/>
      <c r="EZI63" s="6"/>
      <c r="EZJ63" s="6"/>
      <c r="EZK63" s="6"/>
      <c r="EZL63" s="6"/>
      <c r="EZM63" s="6"/>
      <c r="EZN63" s="6"/>
      <c r="EZO63" s="6"/>
      <c r="EZP63" s="6"/>
      <c r="EZQ63" s="6"/>
      <c r="EZR63" s="6"/>
      <c r="EZS63" s="6"/>
      <c r="EZT63" s="6"/>
      <c r="EZU63" s="6"/>
      <c r="EZV63" s="6"/>
      <c r="EZW63" s="6"/>
      <c r="EZX63" s="6"/>
      <c r="EZY63" s="6"/>
      <c r="EZZ63" s="6"/>
      <c r="FAA63" s="6"/>
      <c r="FAB63" s="6"/>
      <c r="FAC63" s="6"/>
      <c r="FAD63" s="6"/>
      <c r="FAE63" s="6"/>
      <c r="FAF63" s="6"/>
      <c r="FAG63" s="6"/>
      <c r="FAH63" s="6"/>
      <c r="FAI63" s="6"/>
      <c r="FAJ63" s="6"/>
      <c r="FAK63" s="6"/>
      <c r="FAL63" s="6"/>
      <c r="FAM63" s="6"/>
      <c r="FAN63" s="6"/>
      <c r="FAO63" s="6"/>
      <c r="FAP63" s="6"/>
      <c r="FAQ63" s="6"/>
      <c r="FAR63" s="6"/>
      <c r="FAS63" s="6"/>
      <c r="FAT63" s="6"/>
      <c r="FAU63" s="6"/>
      <c r="FAV63" s="6"/>
      <c r="FAW63" s="6"/>
      <c r="FAX63" s="6"/>
      <c r="FAY63" s="6"/>
      <c r="FAZ63" s="6"/>
      <c r="FBA63" s="6"/>
      <c r="FBB63" s="6"/>
      <c r="FBC63" s="6"/>
      <c r="FBD63" s="6"/>
      <c r="FBE63" s="6"/>
      <c r="FBF63" s="6"/>
      <c r="FBG63" s="6"/>
      <c r="FBH63" s="6"/>
      <c r="FBI63" s="6"/>
      <c r="FBJ63" s="6"/>
      <c r="FBK63" s="6"/>
      <c r="FBL63" s="6"/>
      <c r="FBM63" s="6"/>
      <c r="FBN63" s="6"/>
      <c r="FBO63" s="6"/>
      <c r="FBP63" s="6"/>
      <c r="FBQ63" s="6"/>
      <c r="FBR63" s="6"/>
      <c r="FBS63" s="6"/>
      <c r="FBT63" s="6"/>
      <c r="FBU63" s="6"/>
      <c r="FBV63" s="6"/>
      <c r="FBW63" s="6"/>
      <c r="FBX63" s="6"/>
      <c r="FBY63" s="6"/>
      <c r="FBZ63" s="6"/>
      <c r="FCA63" s="6"/>
      <c r="FCB63" s="6"/>
      <c r="FCC63" s="6"/>
      <c r="FCD63" s="6"/>
      <c r="FCE63" s="6"/>
      <c r="FCF63" s="6"/>
      <c r="FCG63" s="6"/>
      <c r="FCH63" s="6"/>
      <c r="FCI63" s="6"/>
      <c r="FCJ63" s="6"/>
      <c r="FCK63" s="6"/>
      <c r="FCL63" s="6"/>
      <c r="FCM63" s="6"/>
      <c r="FCN63" s="6"/>
      <c r="FCO63" s="6"/>
      <c r="FCP63" s="6"/>
      <c r="FCQ63" s="6"/>
      <c r="FCR63" s="6"/>
      <c r="FCS63" s="6"/>
      <c r="FCT63" s="6"/>
      <c r="FCU63" s="6"/>
      <c r="FCV63" s="6"/>
      <c r="FCW63" s="6"/>
      <c r="FCX63" s="6"/>
      <c r="FCY63" s="6"/>
      <c r="FCZ63" s="6"/>
      <c r="FDA63" s="6"/>
      <c r="FDB63" s="6"/>
      <c r="FDC63" s="6"/>
      <c r="FDD63" s="6"/>
      <c r="FDE63" s="6"/>
      <c r="FDF63" s="6"/>
      <c r="FDG63" s="6"/>
      <c r="FDH63" s="6"/>
      <c r="FDI63" s="6"/>
      <c r="FDJ63" s="6"/>
      <c r="FDK63" s="6"/>
      <c r="FDL63" s="6"/>
      <c r="FDM63" s="6"/>
      <c r="FDN63" s="6"/>
      <c r="FDO63" s="6"/>
      <c r="FDP63" s="6"/>
      <c r="FDQ63" s="6"/>
      <c r="FDR63" s="6"/>
      <c r="FDS63" s="6"/>
      <c r="FDT63" s="6"/>
      <c r="FDU63" s="6"/>
      <c r="FDV63" s="6"/>
      <c r="FDW63" s="6"/>
      <c r="FDX63" s="6"/>
      <c r="FDY63" s="6"/>
      <c r="FDZ63" s="6"/>
      <c r="FEA63" s="6"/>
      <c r="FEB63" s="6"/>
      <c r="FEC63" s="6"/>
      <c r="FED63" s="6"/>
      <c r="FEE63" s="6"/>
      <c r="FEF63" s="6"/>
      <c r="FEG63" s="6"/>
      <c r="FEH63" s="6"/>
      <c r="FEI63" s="6"/>
      <c r="FEJ63" s="6"/>
      <c r="FEK63" s="6"/>
      <c r="FEL63" s="6"/>
      <c r="FEM63" s="6"/>
      <c r="FEN63" s="6"/>
      <c r="FEO63" s="6"/>
      <c r="FEP63" s="6"/>
      <c r="FEQ63" s="6"/>
      <c r="FER63" s="6"/>
      <c r="FES63" s="6"/>
      <c r="FET63" s="6"/>
      <c r="FEU63" s="6"/>
      <c r="FEV63" s="6"/>
      <c r="FEW63" s="6"/>
      <c r="FEX63" s="6"/>
      <c r="FEY63" s="6"/>
      <c r="FEZ63" s="6"/>
      <c r="FFA63" s="6"/>
      <c r="FFB63" s="6"/>
      <c r="FFC63" s="6"/>
      <c r="FFD63" s="6"/>
      <c r="FFE63" s="6"/>
      <c r="FFF63" s="6"/>
      <c r="FFG63" s="6"/>
      <c r="FFH63" s="6"/>
      <c r="FFI63" s="6"/>
      <c r="FFJ63" s="6"/>
      <c r="FFK63" s="6"/>
      <c r="FFL63" s="6"/>
      <c r="FFM63" s="6"/>
      <c r="FFN63" s="6"/>
      <c r="FFO63" s="6"/>
      <c r="FFP63" s="6"/>
      <c r="FFQ63" s="6"/>
      <c r="FFR63" s="6"/>
      <c r="FFS63" s="6"/>
      <c r="FFT63" s="6"/>
      <c r="FFU63" s="6"/>
      <c r="FFV63" s="6"/>
      <c r="FFW63" s="6"/>
      <c r="FFX63" s="6"/>
      <c r="FFY63" s="6"/>
      <c r="FFZ63" s="6"/>
      <c r="FGA63" s="6"/>
      <c r="FGB63" s="6"/>
      <c r="FGC63" s="6"/>
      <c r="FGD63" s="6"/>
      <c r="FGE63" s="6"/>
      <c r="FGF63" s="6"/>
      <c r="FGG63" s="6"/>
      <c r="FGH63" s="6"/>
      <c r="FGI63" s="6"/>
      <c r="FGJ63" s="6"/>
      <c r="FGK63" s="6"/>
      <c r="FGL63" s="6"/>
      <c r="FGM63" s="6"/>
      <c r="FGN63" s="6"/>
      <c r="FGO63" s="6"/>
      <c r="FGP63" s="6"/>
      <c r="FGQ63" s="6"/>
      <c r="FGR63" s="6"/>
      <c r="FGS63" s="6"/>
      <c r="FGT63" s="6"/>
      <c r="FGU63" s="6"/>
      <c r="FGV63" s="6"/>
      <c r="FGW63" s="6"/>
      <c r="FGX63" s="6"/>
      <c r="FGY63" s="6"/>
      <c r="FGZ63" s="6"/>
      <c r="FHA63" s="6"/>
      <c r="FHB63" s="6"/>
      <c r="FHC63" s="6"/>
      <c r="FHD63" s="6"/>
      <c r="FHE63" s="6"/>
      <c r="FHF63" s="6"/>
      <c r="FHG63" s="6"/>
      <c r="FHH63" s="6"/>
      <c r="FHI63" s="6"/>
      <c r="FHJ63" s="6"/>
      <c r="FHK63" s="6"/>
      <c r="FHL63" s="6"/>
      <c r="FHM63" s="6"/>
      <c r="FHN63" s="6"/>
      <c r="FHO63" s="6"/>
      <c r="FHP63" s="6"/>
      <c r="FHQ63" s="6"/>
      <c r="FHR63" s="6"/>
      <c r="FHS63" s="6"/>
      <c r="FHT63" s="6"/>
      <c r="FHU63" s="6"/>
      <c r="FHV63" s="6"/>
      <c r="FHW63" s="6"/>
      <c r="FHX63" s="6"/>
      <c r="FHY63" s="6"/>
      <c r="FHZ63" s="6"/>
      <c r="FIA63" s="6"/>
      <c r="FIB63" s="6"/>
      <c r="FIC63" s="6"/>
      <c r="FID63" s="6"/>
      <c r="FIE63" s="6"/>
      <c r="FIF63" s="6"/>
      <c r="FIG63" s="6"/>
      <c r="FIH63" s="6"/>
      <c r="FII63" s="6"/>
      <c r="FIJ63" s="6"/>
      <c r="FIK63" s="6"/>
      <c r="FIL63" s="6"/>
      <c r="FIM63" s="6"/>
      <c r="FIN63" s="6"/>
      <c r="FIO63" s="6"/>
      <c r="FIP63" s="6"/>
      <c r="FIQ63" s="6"/>
      <c r="FIR63" s="6"/>
      <c r="FIS63" s="6"/>
      <c r="FIT63" s="6"/>
      <c r="FIU63" s="6"/>
      <c r="FIV63" s="6"/>
      <c r="FIW63" s="6"/>
      <c r="FIX63" s="6"/>
      <c r="FIY63" s="6"/>
      <c r="FIZ63" s="6"/>
      <c r="FJA63" s="6"/>
      <c r="FJB63" s="6"/>
      <c r="FJC63" s="6"/>
      <c r="FJD63" s="6"/>
      <c r="FJE63" s="6"/>
      <c r="FJF63" s="6"/>
      <c r="FJG63" s="6"/>
      <c r="FJH63" s="6"/>
      <c r="FJI63" s="6"/>
      <c r="FJJ63" s="6"/>
      <c r="FJK63" s="6"/>
      <c r="FJL63" s="6"/>
      <c r="FJM63" s="6"/>
      <c r="FJN63" s="6"/>
      <c r="FJO63" s="6"/>
      <c r="FJP63" s="6"/>
      <c r="FJQ63" s="6"/>
      <c r="FJR63" s="6"/>
      <c r="FJS63" s="6"/>
      <c r="FJT63" s="6"/>
      <c r="FJU63" s="6"/>
      <c r="FJV63" s="6"/>
      <c r="FJW63" s="6"/>
      <c r="FJX63" s="6"/>
      <c r="FJY63" s="6"/>
      <c r="FJZ63" s="6"/>
      <c r="FKA63" s="6"/>
      <c r="FKB63" s="6"/>
      <c r="FKC63" s="6"/>
      <c r="FKD63" s="6"/>
      <c r="FKE63" s="6"/>
      <c r="FKF63" s="6"/>
      <c r="FKG63" s="6"/>
      <c r="FKH63" s="6"/>
      <c r="FKI63" s="6"/>
      <c r="FKJ63" s="6"/>
      <c r="FKK63" s="6"/>
      <c r="FKL63" s="6"/>
      <c r="FKM63" s="6"/>
      <c r="FKN63" s="6"/>
      <c r="FKO63" s="6"/>
      <c r="FKP63" s="6"/>
      <c r="FKQ63" s="6"/>
      <c r="FKR63" s="6"/>
      <c r="FKS63" s="6"/>
      <c r="FKT63" s="6"/>
      <c r="FKU63" s="6"/>
      <c r="FKV63" s="6"/>
      <c r="FKW63" s="6"/>
      <c r="FKX63" s="6"/>
      <c r="FKY63" s="6"/>
      <c r="FKZ63" s="6"/>
      <c r="FLA63" s="6"/>
      <c r="FLB63" s="6"/>
      <c r="FLC63" s="6"/>
      <c r="FLD63" s="6"/>
      <c r="FLE63" s="6"/>
      <c r="FLF63" s="6"/>
      <c r="FLG63" s="6"/>
      <c r="FLH63" s="6"/>
      <c r="FLI63" s="6"/>
      <c r="FLJ63" s="6"/>
      <c r="FLK63" s="6"/>
      <c r="FLL63" s="6"/>
      <c r="FLM63" s="6"/>
      <c r="FLN63" s="6"/>
      <c r="FLO63" s="6"/>
      <c r="FLP63" s="6"/>
      <c r="FLQ63" s="6"/>
      <c r="FLR63" s="6"/>
      <c r="FLS63" s="6"/>
      <c r="FLT63" s="6"/>
      <c r="FLU63" s="6"/>
      <c r="FLV63" s="6"/>
      <c r="FLW63" s="6"/>
      <c r="FLX63" s="6"/>
      <c r="FLY63" s="6"/>
      <c r="FLZ63" s="6"/>
      <c r="FMA63" s="6"/>
      <c r="FMB63" s="6"/>
      <c r="FMC63" s="6"/>
      <c r="FMD63" s="6"/>
      <c r="FME63" s="6"/>
      <c r="FMF63" s="6"/>
      <c r="FMG63" s="6"/>
      <c r="FMH63" s="6"/>
      <c r="FMI63" s="6"/>
      <c r="FMJ63" s="6"/>
      <c r="FMK63" s="6"/>
      <c r="FML63" s="6"/>
      <c r="FMM63" s="6"/>
      <c r="FMN63" s="6"/>
      <c r="FMO63" s="6"/>
      <c r="FMP63" s="6"/>
      <c r="FMQ63" s="6"/>
      <c r="FMR63" s="6"/>
      <c r="FMS63" s="6"/>
      <c r="FMT63" s="6"/>
      <c r="FMU63" s="6"/>
      <c r="FMV63" s="6"/>
      <c r="FMW63" s="6"/>
      <c r="FMX63" s="6"/>
      <c r="FMY63" s="6"/>
      <c r="FMZ63" s="6"/>
      <c r="FNA63" s="6"/>
      <c r="FNB63" s="6"/>
      <c r="FNC63" s="6"/>
      <c r="FND63" s="6"/>
      <c r="FNE63" s="6"/>
      <c r="FNF63" s="6"/>
      <c r="FNG63" s="6"/>
      <c r="FNH63" s="6"/>
      <c r="FNI63" s="6"/>
      <c r="FNJ63" s="6"/>
      <c r="FNK63" s="6"/>
      <c r="FNL63" s="6"/>
      <c r="FNM63" s="6"/>
      <c r="FNN63" s="6"/>
      <c r="FNO63" s="6"/>
      <c r="FNP63" s="6"/>
      <c r="FNQ63" s="6"/>
      <c r="FNR63" s="6"/>
      <c r="FNS63" s="6"/>
      <c r="FNT63" s="6"/>
      <c r="FNU63" s="6"/>
      <c r="FNV63" s="6"/>
      <c r="FNW63" s="6"/>
      <c r="FNX63" s="6"/>
      <c r="FNY63" s="6"/>
      <c r="FNZ63" s="6"/>
      <c r="FOA63" s="6"/>
      <c r="FOB63" s="6"/>
      <c r="FOC63" s="6"/>
      <c r="FOD63" s="6"/>
      <c r="FOE63" s="6"/>
      <c r="FOF63" s="6"/>
      <c r="FOG63" s="6"/>
      <c r="FOH63" s="6"/>
      <c r="FOI63" s="6"/>
      <c r="FOJ63" s="6"/>
      <c r="FOK63" s="6"/>
      <c r="FOL63" s="6"/>
      <c r="FOM63" s="6"/>
      <c r="FON63" s="6"/>
      <c r="FOO63" s="6"/>
      <c r="FOP63" s="6"/>
      <c r="FOQ63" s="6"/>
      <c r="FOR63" s="6"/>
      <c r="FOS63" s="6"/>
      <c r="FOT63" s="6"/>
      <c r="FOU63" s="6"/>
      <c r="FOV63" s="6"/>
      <c r="FOW63" s="6"/>
      <c r="FOX63" s="6"/>
      <c r="FOY63" s="6"/>
      <c r="FOZ63" s="6"/>
      <c r="FPA63" s="6"/>
      <c r="FPB63" s="6"/>
      <c r="FPC63" s="6"/>
      <c r="FPD63" s="6"/>
      <c r="FPE63" s="6"/>
      <c r="FPF63" s="6"/>
      <c r="FPG63" s="6"/>
      <c r="FPH63" s="6"/>
      <c r="FPI63" s="6"/>
      <c r="FPJ63" s="6"/>
      <c r="FPK63" s="6"/>
      <c r="FPL63" s="6"/>
      <c r="FPM63" s="6"/>
      <c r="FPN63" s="6"/>
      <c r="FPO63" s="6"/>
      <c r="FPP63" s="6"/>
      <c r="FPQ63" s="6"/>
      <c r="FPR63" s="6"/>
      <c r="FPS63" s="6"/>
      <c r="FPT63" s="6"/>
      <c r="FPU63" s="6"/>
      <c r="FPV63" s="6"/>
      <c r="FPW63" s="6"/>
      <c r="FPX63" s="6"/>
      <c r="FPY63" s="6"/>
      <c r="FPZ63" s="6"/>
      <c r="FQA63" s="6"/>
      <c r="FQB63" s="6"/>
      <c r="FQC63" s="6"/>
      <c r="FQD63" s="6"/>
      <c r="FQE63" s="6"/>
      <c r="FQF63" s="6"/>
      <c r="FQG63" s="6"/>
      <c r="FQH63" s="6"/>
      <c r="FQI63" s="6"/>
      <c r="FQJ63" s="6"/>
      <c r="FQK63" s="6"/>
      <c r="FQL63" s="6"/>
      <c r="FQM63" s="6"/>
      <c r="FQN63" s="6"/>
      <c r="FQO63" s="6"/>
      <c r="FQP63" s="6"/>
      <c r="FQQ63" s="6"/>
      <c r="FQR63" s="6"/>
      <c r="FQS63" s="6"/>
      <c r="FQT63" s="6"/>
      <c r="FQU63" s="6"/>
      <c r="FQV63" s="6"/>
      <c r="FQW63" s="6"/>
      <c r="FQX63" s="6"/>
      <c r="FQY63" s="6"/>
      <c r="FQZ63" s="6"/>
      <c r="FRA63" s="6"/>
      <c r="FRB63" s="6"/>
      <c r="FRC63" s="6"/>
      <c r="FRD63" s="6"/>
      <c r="FRE63" s="6"/>
      <c r="FRF63" s="6"/>
      <c r="FRG63" s="6"/>
      <c r="FRH63" s="6"/>
      <c r="FRI63" s="6"/>
      <c r="FRJ63" s="6"/>
      <c r="FRK63" s="6"/>
      <c r="FRL63" s="6"/>
      <c r="FRM63" s="6"/>
      <c r="FRN63" s="6"/>
      <c r="FRO63" s="6"/>
      <c r="FRP63" s="6"/>
      <c r="FRQ63" s="6"/>
      <c r="FRR63" s="6"/>
      <c r="FRS63" s="6"/>
      <c r="FRT63" s="6"/>
      <c r="FRU63" s="6"/>
      <c r="FRV63" s="6"/>
      <c r="FRW63" s="6"/>
      <c r="FRX63" s="6"/>
      <c r="FRY63" s="6"/>
      <c r="FRZ63" s="6"/>
      <c r="FSA63" s="6"/>
      <c r="FSB63" s="6"/>
      <c r="FSC63" s="6"/>
      <c r="FSD63" s="6"/>
      <c r="FSE63" s="6"/>
      <c r="FSF63" s="6"/>
      <c r="FSG63" s="6"/>
      <c r="FSH63" s="6"/>
      <c r="FSI63" s="6"/>
      <c r="FSJ63" s="6"/>
      <c r="FSK63" s="6"/>
      <c r="FSL63" s="6"/>
      <c r="FSM63" s="6"/>
      <c r="FSN63" s="6"/>
      <c r="FSO63" s="6"/>
      <c r="FSP63" s="6"/>
      <c r="FSQ63" s="6"/>
      <c r="FSR63" s="6"/>
      <c r="FSS63" s="6"/>
      <c r="FST63" s="6"/>
      <c r="FSU63" s="6"/>
      <c r="FSV63" s="6"/>
      <c r="FSW63" s="6"/>
      <c r="FSX63" s="6"/>
      <c r="FSY63" s="6"/>
      <c r="FSZ63" s="6"/>
      <c r="FTA63" s="6"/>
      <c r="FTB63" s="6"/>
      <c r="FTC63" s="6"/>
      <c r="FTD63" s="6"/>
      <c r="FTE63" s="6"/>
      <c r="FTF63" s="6"/>
      <c r="FTG63" s="6"/>
      <c r="FTH63" s="6"/>
      <c r="FTI63" s="6"/>
      <c r="FTJ63" s="6"/>
      <c r="FTK63" s="6"/>
      <c r="FTL63" s="6"/>
      <c r="FTM63" s="6"/>
      <c r="FTN63" s="6"/>
      <c r="FTO63" s="6"/>
      <c r="FTP63" s="6"/>
      <c r="FTQ63" s="6"/>
      <c r="FTR63" s="6"/>
      <c r="FTS63" s="6"/>
      <c r="FTT63" s="6"/>
      <c r="FTU63" s="6"/>
      <c r="FTV63" s="6"/>
      <c r="FTW63" s="6"/>
      <c r="FTX63" s="6"/>
      <c r="FTY63" s="6"/>
      <c r="FTZ63" s="6"/>
      <c r="FUA63" s="6"/>
      <c r="FUB63" s="6"/>
      <c r="FUC63" s="6"/>
      <c r="FUD63" s="6"/>
      <c r="FUE63" s="6"/>
      <c r="FUF63" s="6"/>
      <c r="FUG63" s="6"/>
      <c r="FUH63" s="6"/>
      <c r="FUI63" s="6"/>
      <c r="FUJ63" s="6"/>
      <c r="FUK63" s="6"/>
      <c r="FUL63" s="6"/>
      <c r="FUM63" s="6"/>
      <c r="FUN63" s="6"/>
      <c r="FUO63" s="6"/>
      <c r="FUP63" s="6"/>
      <c r="FUQ63" s="6"/>
      <c r="FUR63" s="6"/>
      <c r="FUS63" s="6"/>
      <c r="FUT63" s="6"/>
      <c r="FUU63" s="6"/>
      <c r="FUV63" s="6"/>
      <c r="FUW63" s="6"/>
      <c r="FUX63" s="6"/>
      <c r="FUY63" s="6"/>
      <c r="FUZ63" s="6"/>
      <c r="FVA63" s="6"/>
      <c r="FVB63" s="6"/>
      <c r="FVC63" s="6"/>
      <c r="FVD63" s="6"/>
      <c r="FVE63" s="6"/>
      <c r="FVF63" s="6"/>
      <c r="FVG63" s="6"/>
      <c r="FVH63" s="6"/>
      <c r="FVI63" s="6"/>
      <c r="FVJ63" s="6"/>
      <c r="FVK63" s="6"/>
      <c r="FVL63" s="6"/>
      <c r="FVM63" s="6"/>
      <c r="FVN63" s="6"/>
      <c r="FVO63" s="6"/>
      <c r="FVP63" s="6"/>
      <c r="FVQ63" s="6"/>
      <c r="FVR63" s="6"/>
      <c r="FVS63" s="6"/>
      <c r="FVT63" s="6"/>
      <c r="FVU63" s="6"/>
      <c r="FVV63" s="6"/>
      <c r="FVW63" s="6"/>
      <c r="FVX63" s="6"/>
      <c r="FVY63" s="6"/>
      <c r="FVZ63" s="6"/>
      <c r="FWA63" s="6"/>
      <c r="FWB63" s="6"/>
      <c r="FWC63" s="6"/>
      <c r="FWD63" s="6"/>
      <c r="FWE63" s="6"/>
      <c r="FWF63" s="6"/>
      <c r="FWG63" s="6"/>
      <c r="FWH63" s="6"/>
      <c r="FWI63" s="6"/>
      <c r="FWJ63" s="6"/>
      <c r="FWK63" s="6"/>
      <c r="FWL63" s="6"/>
      <c r="FWM63" s="6"/>
      <c r="FWN63" s="6"/>
      <c r="FWO63" s="6"/>
      <c r="FWP63" s="6"/>
      <c r="FWQ63" s="6"/>
      <c r="FWR63" s="6"/>
      <c r="FWS63" s="6"/>
      <c r="FWT63" s="6"/>
      <c r="FWU63" s="6"/>
      <c r="FWV63" s="6"/>
      <c r="FWW63" s="6"/>
      <c r="FWX63" s="6"/>
      <c r="FWY63" s="6"/>
      <c r="FWZ63" s="6"/>
      <c r="FXA63" s="6"/>
      <c r="FXB63" s="6"/>
      <c r="FXC63" s="6"/>
      <c r="FXD63" s="6"/>
      <c r="FXE63" s="6"/>
      <c r="FXF63" s="6"/>
      <c r="FXG63" s="6"/>
      <c r="FXH63" s="6"/>
      <c r="FXI63" s="6"/>
      <c r="FXJ63" s="6"/>
      <c r="FXK63" s="6"/>
      <c r="FXL63" s="6"/>
      <c r="FXM63" s="6"/>
      <c r="FXN63" s="6"/>
      <c r="FXO63" s="6"/>
      <c r="FXP63" s="6"/>
      <c r="FXQ63" s="6"/>
      <c r="FXR63" s="6"/>
      <c r="FXS63" s="6"/>
      <c r="FXT63" s="6"/>
      <c r="FXU63" s="6"/>
      <c r="FXV63" s="6"/>
      <c r="FXW63" s="6"/>
      <c r="FXX63" s="6"/>
      <c r="FXY63" s="6"/>
      <c r="FXZ63" s="6"/>
      <c r="FYA63" s="6"/>
      <c r="FYB63" s="6"/>
      <c r="FYC63" s="6"/>
      <c r="FYD63" s="6"/>
      <c r="FYE63" s="6"/>
      <c r="FYF63" s="6"/>
      <c r="FYG63" s="6"/>
      <c r="FYH63" s="6"/>
      <c r="FYI63" s="6"/>
      <c r="FYJ63" s="6"/>
      <c r="FYK63" s="6"/>
      <c r="FYL63" s="6"/>
      <c r="FYM63" s="6"/>
      <c r="FYN63" s="6"/>
      <c r="FYO63" s="6"/>
      <c r="FYP63" s="6"/>
      <c r="FYQ63" s="6"/>
      <c r="FYR63" s="6"/>
      <c r="FYS63" s="6"/>
      <c r="FYT63" s="6"/>
      <c r="FYU63" s="6"/>
      <c r="FYV63" s="6"/>
      <c r="FYW63" s="6"/>
      <c r="FYX63" s="6"/>
      <c r="FYY63" s="6"/>
      <c r="FYZ63" s="6"/>
      <c r="FZA63" s="6"/>
      <c r="FZB63" s="6"/>
      <c r="FZC63" s="6"/>
      <c r="FZD63" s="6"/>
      <c r="FZE63" s="6"/>
      <c r="FZF63" s="6"/>
      <c r="FZG63" s="6"/>
      <c r="FZH63" s="6"/>
      <c r="FZI63" s="6"/>
      <c r="FZJ63" s="6"/>
      <c r="FZK63" s="6"/>
      <c r="FZL63" s="6"/>
      <c r="FZM63" s="6"/>
      <c r="FZN63" s="6"/>
      <c r="FZO63" s="6"/>
      <c r="FZP63" s="6"/>
      <c r="FZQ63" s="6"/>
      <c r="FZR63" s="6"/>
      <c r="FZS63" s="6"/>
      <c r="FZT63" s="6"/>
      <c r="FZU63" s="6"/>
      <c r="FZV63" s="6"/>
      <c r="FZW63" s="6"/>
      <c r="FZX63" s="6"/>
      <c r="FZY63" s="6"/>
      <c r="FZZ63" s="6"/>
      <c r="GAA63" s="6"/>
      <c r="GAB63" s="6"/>
      <c r="GAC63" s="6"/>
      <c r="GAD63" s="6"/>
      <c r="GAE63" s="6"/>
      <c r="GAF63" s="6"/>
      <c r="GAG63" s="6"/>
      <c r="GAH63" s="6"/>
      <c r="GAI63" s="6"/>
      <c r="GAJ63" s="6"/>
      <c r="GAK63" s="6"/>
      <c r="GAL63" s="6"/>
      <c r="GAM63" s="6"/>
      <c r="GAN63" s="6"/>
      <c r="GAO63" s="6"/>
      <c r="GAP63" s="6"/>
      <c r="GAQ63" s="6"/>
      <c r="GAR63" s="6"/>
      <c r="GAS63" s="6"/>
      <c r="GAT63" s="6"/>
      <c r="GAU63" s="6"/>
      <c r="GAV63" s="6"/>
      <c r="GAW63" s="6"/>
      <c r="GAX63" s="6"/>
      <c r="GAY63" s="6"/>
      <c r="GAZ63" s="6"/>
      <c r="GBA63" s="6"/>
      <c r="GBB63" s="6"/>
      <c r="GBC63" s="6"/>
      <c r="GBD63" s="6"/>
      <c r="GBE63" s="6"/>
      <c r="GBF63" s="6"/>
      <c r="GBG63" s="6"/>
      <c r="GBH63" s="6"/>
      <c r="GBI63" s="6"/>
      <c r="GBJ63" s="6"/>
      <c r="GBK63" s="6"/>
      <c r="GBL63" s="6"/>
      <c r="GBM63" s="6"/>
      <c r="GBN63" s="6"/>
      <c r="GBO63" s="6"/>
      <c r="GBP63" s="6"/>
      <c r="GBQ63" s="6"/>
      <c r="GBR63" s="6"/>
      <c r="GBS63" s="6"/>
      <c r="GBT63" s="6"/>
      <c r="GBU63" s="6"/>
      <c r="GBV63" s="6"/>
      <c r="GBW63" s="6"/>
      <c r="GBX63" s="6"/>
      <c r="GBY63" s="6"/>
      <c r="GBZ63" s="6"/>
      <c r="GCA63" s="6"/>
      <c r="GCB63" s="6"/>
      <c r="GCC63" s="6"/>
      <c r="GCD63" s="6"/>
      <c r="GCE63" s="6"/>
      <c r="GCF63" s="6"/>
      <c r="GCG63" s="6"/>
      <c r="GCH63" s="6"/>
      <c r="GCI63" s="6"/>
      <c r="GCJ63" s="6"/>
      <c r="GCK63" s="6"/>
      <c r="GCL63" s="6"/>
      <c r="GCM63" s="6"/>
      <c r="GCN63" s="6"/>
      <c r="GCO63" s="6"/>
      <c r="GCP63" s="6"/>
      <c r="GCQ63" s="6"/>
      <c r="GCR63" s="6"/>
      <c r="GCS63" s="6"/>
      <c r="GCT63" s="6"/>
      <c r="GCU63" s="6"/>
      <c r="GCV63" s="6"/>
      <c r="GCW63" s="6"/>
      <c r="GCX63" s="6"/>
      <c r="GCY63" s="6"/>
      <c r="GCZ63" s="6"/>
      <c r="GDA63" s="6"/>
      <c r="GDB63" s="6"/>
      <c r="GDC63" s="6"/>
      <c r="GDD63" s="6"/>
      <c r="GDE63" s="6"/>
      <c r="GDF63" s="6"/>
      <c r="GDG63" s="6"/>
      <c r="GDH63" s="6"/>
      <c r="GDI63" s="6"/>
      <c r="GDJ63" s="6"/>
      <c r="GDK63" s="6"/>
      <c r="GDL63" s="6"/>
      <c r="GDM63" s="6"/>
      <c r="GDN63" s="6"/>
      <c r="GDO63" s="6"/>
      <c r="GDP63" s="6"/>
      <c r="GDQ63" s="6"/>
      <c r="GDR63" s="6"/>
      <c r="GDS63" s="6"/>
      <c r="GDT63" s="6"/>
      <c r="GDU63" s="6"/>
      <c r="GDV63" s="6"/>
      <c r="GDW63" s="6"/>
      <c r="GDX63" s="6"/>
      <c r="GDY63" s="6"/>
      <c r="GDZ63" s="6"/>
      <c r="GEA63" s="6"/>
      <c r="GEB63" s="6"/>
      <c r="GEC63" s="6"/>
      <c r="GED63" s="6"/>
      <c r="GEE63" s="6"/>
      <c r="GEF63" s="6"/>
      <c r="GEG63" s="6"/>
      <c r="GEH63" s="6"/>
      <c r="GEI63" s="6"/>
      <c r="GEJ63" s="6"/>
      <c r="GEK63" s="6"/>
      <c r="GEL63" s="6"/>
      <c r="GEM63" s="6"/>
      <c r="GEN63" s="6"/>
      <c r="GEO63" s="6"/>
      <c r="GEP63" s="6"/>
      <c r="GEQ63" s="6"/>
      <c r="GER63" s="6"/>
      <c r="GES63" s="6"/>
      <c r="GET63" s="6"/>
      <c r="GEU63" s="6"/>
      <c r="GEV63" s="6"/>
      <c r="GEW63" s="6"/>
      <c r="GEX63" s="6"/>
      <c r="GEY63" s="6"/>
      <c r="GEZ63" s="6"/>
      <c r="GFA63" s="6"/>
      <c r="GFB63" s="6"/>
      <c r="GFC63" s="6"/>
      <c r="GFD63" s="6"/>
      <c r="GFE63" s="6"/>
      <c r="GFF63" s="6"/>
      <c r="GFG63" s="6"/>
      <c r="GFH63" s="6"/>
      <c r="GFI63" s="6"/>
      <c r="GFJ63" s="6"/>
      <c r="GFK63" s="6"/>
      <c r="GFL63" s="6"/>
      <c r="GFM63" s="6"/>
      <c r="GFN63" s="6"/>
      <c r="GFO63" s="6"/>
      <c r="GFP63" s="6"/>
      <c r="GFQ63" s="6"/>
      <c r="GFR63" s="6"/>
      <c r="GFS63" s="6"/>
      <c r="GFT63" s="6"/>
      <c r="GFU63" s="6"/>
      <c r="GFV63" s="6"/>
      <c r="GFW63" s="6"/>
      <c r="GFX63" s="6"/>
      <c r="GFY63" s="6"/>
      <c r="GFZ63" s="6"/>
      <c r="GGA63" s="6"/>
      <c r="GGB63" s="6"/>
      <c r="GGC63" s="6"/>
      <c r="GGD63" s="6"/>
      <c r="GGE63" s="6"/>
      <c r="GGF63" s="6"/>
      <c r="GGG63" s="6"/>
      <c r="GGH63" s="6"/>
      <c r="GGI63" s="6"/>
      <c r="GGJ63" s="6"/>
      <c r="GGK63" s="6"/>
      <c r="GGL63" s="6"/>
      <c r="GGM63" s="6"/>
      <c r="GGN63" s="6"/>
      <c r="GGO63" s="6"/>
      <c r="GGP63" s="6"/>
      <c r="GGQ63" s="6"/>
      <c r="GGR63" s="6"/>
      <c r="GGS63" s="6"/>
      <c r="GGT63" s="6"/>
      <c r="GGU63" s="6"/>
      <c r="GGV63" s="6"/>
      <c r="GGW63" s="6"/>
      <c r="GGX63" s="6"/>
      <c r="GGY63" s="6"/>
      <c r="GGZ63" s="6"/>
      <c r="GHA63" s="6"/>
      <c r="GHB63" s="6"/>
      <c r="GHC63" s="6"/>
      <c r="GHD63" s="6"/>
      <c r="GHE63" s="6"/>
      <c r="GHF63" s="6"/>
      <c r="GHG63" s="6"/>
      <c r="GHH63" s="6"/>
      <c r="GHI63" s="6"/>
      <c r="GHJ63" s="6"/>
      <c r="GHK63" s="6"/>
      <c r="GHL63" s="6"/>
      <c r="GHM63" s="6"/>
      <c r="GHN63" s="6"/>
      <c r="GHO63" s="6"/>
      <c r="GHP63" s="6"/>
      <c r="GHQ63" s="6"/>
      <c r="GHR63" s="6"/>
      <c r="GHS63" s="6"/>
      <c r="GHT63" s="6"/>
      <c r="GHU63" s="6"/>
      <c r="GHV63" s="6"/>
      <c r="GHW63" s="6"/>
      <c r="GHX63" s="6"/>
      <c r="GHY63" s="6"/>
      <c r="GHZ63" s="6"/>
      <c r="GIA63" s="6"/>
      <c r="GIB63" s="6"/>
      <c r="GIC63" s="6"/>
      <c r="GID63" s="6"/>
      <c r="GIE63" s="6"/>
      <c r="GIF63" s="6"/>
      <c r="GIG63" s="6"/>
      <c r="GIH63" s="6"/>
      <c r="GII63" s="6"/>
      <c r="GIJ63" s="6"/>
      <c r="GIK63" s="6"/>
      <c r="GIL63" s="6"/>
      <c r="GIM63" s="6"/>
      <c r="GIN63" s="6"/>
      <c r="GIO63" s="6"/>
      <c r="GIP63" s="6"/>
      <c r="GIQ63" s="6"/>
      <c r="GIR63" s="6"/>
      <c r="GIS63" s="6"/>
      <c r="GIT63" s="6"/>
      <c r="GIU63" s="6"/>
      <c r="GIV63" s="6"/>
      <c r="GIW63" s="6"/>
      <c r="GIX63" s="6"/>
      <c r="GIY63" s="6"/>
      <c r="GIZ63" s="6"/>
      <c r="GJA63" s="6"/>
      <c r="GJB63" s="6"/>
      <c r="GJC63" s="6"/>
      <c r="GJD63" s="6"/>
      <c r="GJE63" s="6"/>
      <c r="GJF63" s="6"/>
      <c r="GJG63" s="6"/>
      <c r="GJH63" s="6"/>
      <c r="GJI63" s="6"/>
      <c r="GJJ63" s="6"/>
      <c r="GJK63" s="6"/>
      <c r="GJL63" s="6"/>
      <c r="GJM63" s="6"/>
      <c r="GJN63" s="6"/>
      <c r="GJO63" s="6"/>
      <c r="GJP63" s="6"/>
      <c r="GJQ63" s="6"/>
      <c r="GJR63" s="6"/>
      <c r="GJS63" s="6"/>
      <c r="GJT63" s="6"/>
      <c r="GJU63" s="6"/>
      <c r="GJV63" s="6"/>
      <c r="GJW63" s="6"/>
      <c r="GJX63" s="6"/>
      <c r="GJY63" s="6"/>
      <c r="GJZ63" s="6"/>
      <c r="GKA63" s="6"/>
      <c r="GKB63" s="6"/>
      <c r="GKC63" s="6"/>
      <c r="GKD63" s="6"/>
      <c r="GKE63" s="6"/>
      <c r="GKF63" s="6"/>
      <c r="GKG63" s="6"/>
      <c r="GKH63" s="6"/>
      <c r="GKI63" s="6"/>
      <c r="GKJ63" s="6"/>
      <c r="GKK63" s="6"/>
      <c r="GKL63" s="6"/>
      <c r="GKM63" s="6"/>
      <c r="GKN63" s="6"/>
      <c r="GKO63" s="6"/>
      <c r="GKP63" s="6"/>
      <c r="GKQ63" s="6"/>
      <c r="GKR63" s="6"/>
      <c r="GKS63" s="6"/>
      <c r="GKT63" s="6"/>
      <c r="GKU63" s="6"/>
      <c r="GKV63" s="6"/>
      <c r="GKW63" s="6"/>
      <c r="GKX63" s="6"/>
      <c r="GKY63" s="6"/>
      <c r="GKZ63" s="6"/>
      <c r="GLA63" s="6"/>
      <c r="GLB63" s="6"/>
      <c r="GLC63" s="6"/>
      <c r="GLD63" s="6"/>
      <c r="GLE63" s="6"/>
      <c r="GLF63" s="6"/>
      <c r="GLG63" s="6"/>
      <c r="GLH63" s="6"/>
      <c r="GLI63" s="6"/>
      <c r="GLJ63" s="6"/>
      <c r="GLK63" s="6"/>
      <c r="GLL63" s="6"/>
      <c r="GLM63" s="6"/>
      <c r="GLN63" s="6"/>
      <c r="GLO63" s="6"/>
      <c r="GLP63" s="6"/>
      <c r="GLQ63" s="6"/>
      <c r="GLR63" s="6"/>
      <c r="GLS63" s="6"/>
      <c r="GLT63" s="6"/>
      <c r="GLU63" s="6"/>
      <c r="GLV63" s="6"/>
      <c r="GLW63" s="6"/>
      <c r="GLX63" s="6"/>
      <c r="GLY63" s="6"/>
      <c r="GLZ63" s="6"/>
      <c r="GMA63" s="6"/>
      <c r="GMB63" s="6"/>
      <c r="GMC63" s="6"/>
      <c r="GMD63" s="6"/>
      <c r="GME63" s="6"/>
      <c r="GMF63" s="6"/>
      <c r="GMG63" s="6"/>
      <c r="GMH63" s="6"/>
      <c r="GMI63" s="6"/>
      <c r="GMJ63" s="6"/>
      <c r="GMK63" s="6"/>
      <c r="GML63" s="6"/>
      <c r="GMM63" s="6"/>
      <c r="GMN63" s="6"/>
      <c r="GMO63" s="6"/>
      <c r="GMP63" s="6"/>
      <c r="GMQ63" s="6"/>
      <c r="GMR63" s="6"/>
      <c r="GMS63" s="6"/>
      <c r="GMT63" s="6"/>
      <c r="GMU63" s="6"/>
      <c r="GMV63" s="6"/>
      <c r="GMW63" s="6"/>
      <c r="GMX63" s="6"/>
      <c r="GMY63" s="6"/>
      <c r="GMZ63" s="6"/>
      <c r="GNA63" s="6"/>
      <c r="GNB63" s="6"/>
      <c r="GNC63" s="6"/>
      <c r="GND63" s="6"/>
      <c r="GNE63" s="6"/>
      <c r="GNF63" s="6"/>
      <c r="GNG63" s="6"/>
      <c r="GNH63" s="6"/>
      <c r="GNI63" s="6"/>
      <c r="GNJ63" s="6"/>
      <c r="GNK63" s="6"/>
      <c r="GNL63" s="6"/>
      <c r="GNM63" s="6"/>
      <c r="GNN63" s="6"/>
      <c r="GNO63" s="6"/>
      <c r="GNP63" s="6"/>
      <c r="GNQ63" s="6"/>
      <c r="GNR63" s="6"/>
      <c r="GNS63" s="6"/>
      <c r="GNT63" s="6"/>
      <c r="GNU63" s="6"/>
      <c r="GNV63" s="6"/>
      <c r="GNW63" s="6"/>
      <c r="GNX63" s="6"/>
      <c r="GNY63" s="6"/>
      <c r="GNZ63" s="6"/>
      <c r="GOA63" s="6"/>
      <c r="GOB63" s="6"/>
      <c r="GOC63" s="6"/>
      <c r="GOD63" s="6"/>
      <c r="GOE63" s="6"/>
      <c r="GOF63" s="6"/>
      <c r="GOG63" s="6"/>
      <c r="GOH63" s="6"/>
      <c r="GOI63" s="6"/>
      <c r="GOJ63" s="6"/>
      <c r="GOK63" s="6"/>
      <c r="GOL63" s="6"/>
      <c r="GOM63" s="6"/>
      <c r="GON63" s="6"/>
      <c r="GOO63" s="6"/>
      <c r="GOP63" s="6"/>
      <c r="GOQ63" s="6"/>
      <c r="GOR63" s="6"/>
      <c r="GOS63" s="6"/>
      <c r="GOT63" s="6"/>
      <c r="GOU63" s="6"/>
      <c r="GOV63" s="6"/>
      <c r="GOW63" s="6"/>
      <c r="GOX63" s="6"/>
      <c r="GOY63" s="6"/>
      <c r="GOZ63" s="6"/>
      <c r="GPA63" s="6"/>
      <c r="GPB63" s="6"/>
      <c r="GPC63" s="6"/>
      <c r="GPD63" s="6"/>
      <c r="GPE63" s="6"/>
      <c r="GPF63" s="6"/>
      <c r="GPG63" s="6"/>
      <c r="GPH63" s="6"/>
      <c r="GPI63" s="6"/>
      <c r="GPJ63" s="6"/>
      <c r="GPK63" s="6"/>
      <c r="GPL63" s="6"/>
      <c r="GPM63" s="6"/>
      <c r="GPN63" s="6"/>
      <c r="GPO63" s="6"/>
      <c r="GPP63" s="6"/>
      <c r="GPQ63" s="6"/>
      <c r="GPR63" s="6"/>
      <c r="GPS63" s="6"/>
      <c r="GPT63" s="6"/>
      <c r="GPU63" s="6"/>
      <c r="GPV63" s="6"/>
      <c r="GPW63" s="6"/>
      <c r="GPX63" s="6"/>
      <c r="GPY63" s="6"/>
      <c r="GPZ63" s="6"/>
      <c r="GQA63" s="6"/>
      <c r="GQB63" s="6"/>
      <c r="GQC63" s="6"/>
      <c r="GQD63" s="6"/>
      <c r="GQE63" s="6"/>
      <c r="GQF63" s="6"/>
      <c r="GQG63" s="6"/>
      <c r="GQH63" s="6"/>
      <c r="GQI63" s="6"/>
      <c r="GQJ63" s="6"/>
      <c r="GQK63" s="6"/>
      <c r="GQL63" s="6"/>
      <c r="GQM63" s="6"/>
      <c r="GQN63" s="6"/>
      <c r="GQO63" s="6"/>
      <c r="GQP63" s="6"/>
      <c r="GQQ63" s="6"/>
      <c r="GQR63" s="6"/>
      <c r="GQS63" s="6"/>
      <c r="GQT63" s="6"/>
      <c r="GQU63" s="6"/>
      <c r="GQV63" s="6"/>
      <c r="GQW63" s="6"/>
      <c r="GQX63" s="6"/>
      <c r="GQY63" s="6"/>
      <c r="GQZ63" s="6"/>
      <c r="GRA63" s="6"/>
      <c r="GRB63" s="6"/>
      <c r="GRC63" s="6"/>
      <c r="GRD63" s="6"/>
      <c r="GRE63" s="6"/>
      <c r="GRF63" s="6"/>
      <c r="GRG63" s="6"/>
      <c r="GRH63" s="6"/>
      <c r="GRI63" s="6"/>
      <c r="GRJ63" s="6"/>
      <c r="GRK63" s="6"/>
      <c r="GRL63" s="6"/>
      <c r="GRM63" s="6"/>
      <c r="GRN63" s="6"/>
      <c r="GRO63" s="6"/>
      <c r="GRP63" s="6"/>
      <c r="GRQ63" s="6"/>
      <c r="GRR63" s="6"/>
      <c r="GRS63" s="6"/>
      <c r="GRT63" s="6"/>
      <c r="GRU63" s="6"/>
      <c r="GRV63" s="6"/>
      <c r="GRW63" s="6"/>
      <c r="GRX63" s="6"/>
      <c r="GRY63" s="6"/>
      <c r="GRZ63" s="6"/>
      <c r="GSA63" s="6"/>
      <c r="GSB63" s="6"/>
      <c r="GSC63" s="6"/>
      <c r="GSD63" s="6"/>
      <c r="GSE63" s="6"/>
      <c r="GSF63" s="6"/>
      <c r="GSG63" s="6"/>
      <c r="GSH63" s="6"/>
      <c r="GSI63" s="6"/>
      <c r="GSJ63" s="6"/>
      <c r="GSK63" s="6"/>
      <c r="GSL63" s="6"/>
      <c r="GSM63" s="6"/>
      <c r="GSN63" s="6"/>
      <c r="GSO63" s="6"/>
      <c r="GSP63" s="6"/>
      <c r="GSQ63" s="6"/>
      <c r="GSR63" s="6"/>
      <c r="GSS63" s="6"/>
      <c r="GST63" s="6"/>
      <c r="GSU63" s="6"/>
      <c r="GSV63" s="6"/>
      <c r="GSW63" s="6"/>
      <c r="GSX63" s="6"/>
      <c r="GSY63" s="6"/>
      <c r="GSZ63" s="6"/>
      <c r="GTA63" s="6"/>
      <c r="GTB63" s="6"/>
      <c r="GTC63" s="6"/>
      <c r="GTD63" s="6"/>
      <c r="GTE63" s="6"/>
      <c r="GTF63" s="6"/>
      <c r="GTG63" s="6"/>
      <c r="GTH63" s="6"/>
      <c r="GTI63" s="6"/>
      <c r="GTJ63" s="6"/>
      <c r="GTK63" s="6"/>
      <c r="GTL63" s="6"/>
      <c r="GTM63" s="6"/>
      <c r="GTN63" s="6"/>
      <c r="GTO63" s="6"/>
      <c r="GTP63" s="6"/>
      <c r="GTQ63" s="6"/>
      <c r="GTR63" s="6"/>
      <c r="GTS63" s="6"/>
      <c r="GTT63" s="6"/>
      <c r="GTU63" s="6"/>
      <c r="GTV63" s="6"/>
      <c r="GTW63" s="6"/>
      <c r="GTX63" s="6"/>
      <c r="GTY63" s="6"/>
      <c r="GTZ63" s="6"/>
      <c r="GUA63" s="6"/>
      <c r="GUB63" s="6"/>
      <c r="GUC63" s="6"/>
      <c r="GUD63" s="6"/>
      <c r="GUE63" s="6"/>
      <c r="GUF63" s="6"/>
      <c r="GUG63" s="6"/>
      <c r="GUH63" s="6"/>
      <c r="GUI63" s="6"/>
      <c r="GUJ63" s="6"/>
      <c r="GUK63" s="6"/>
      <c r="GUL63" s="6"/>
      <c r="GUM63" s="6"/>
      <c r="GUN63" s="6"/>
      <c r="GUO63" s="6"/>
      <c r="GUP63" s="6"/>
      <c r="GUQ63" s="6"/>
      <c r="GUR63" s="6"/>
      <c r="GUS63" s="6"/>
      <c r="GUT63" s="6"/>
      <c r="GUU63" s="6"/>
      <c r="GUV63" s="6"/>
      <c r="GUW63" s="6"/>
      <c r="GUX63" s="6"/>
      <c r="GUY63" s="6"/>
      <c r="GUZ63" s="6"/>
      <c r="GVA63" s="6"/>
      <c r="GVB63" s="6"/>
      <c r="GVC63" s="6"/>
      <c r="GVD63" s="6"/>
      <c r="GVE63" s="6"/>
      <c r="GVF63" s="6"/>
      <c r="GVG63" s="6"/>
      <c r="GVH63" s="6"/>
      <c r="GVI63" s="6"/>
      <c r="GVJ63" s="6"/>
      <c r="GVK63" s="6"/>
      <c r="GVL63" s="6"/>
      <c r="GVM63" s="6"/>
      <c r="GVN63" s="6"/>
      <c r="GVO63" s="6"/>
      <c r="GVP63" s="6"/>
      <c r="GVQ63" s="6"/>
      <c r="GVR63" s="6"/>
      <c r="GVS63" s="6"/>
      <c r="GVT63" s="6"/>
      <c r="GVU63" s="6"/>
      <c r="GVV63" s="6"/>
      <c r="GVW63" s="6"/>
      <c r="GVX63" s="6"/>
      <c r="GVY63" s="6"/>
      <c r="GVZ63" s="6"/>
      <c r="GWA63" s="6"/>
      <c r="GWB63" s="6"/>
      <c r="GWC63" s="6"/>
      <c r="GWD63" s="6"/>
      <c r="GWE63" s="6"/>
      <c r="GWF63" s="6"/>
      <c r="GWG63" s="6"/>
      <c r="GWH63" s="6"/>
      <c r="GWI63" s="6"/>
      <c r="GWJ63" s="6"/>
      <c r="GWK63" s="6"/>
      <c r="GWL63" s="6"/>
      <c r="GWM63" s="6"/>
      <c r="GWN63" s="6"/>
      <c r="GWO63" s="6"/>
      <c r="GWP63" s="6"/>
      <c r="GWQ63" s="6"/>
      <c r="GWR63" s="6"/>
      <c r="GWS63" s="6"/>
      <c r="GWT63" s="6"/>
      <c r="GWU63" s="6"/>
      <c r="GWV63" s="6"/>
      <c r="GWW63" s="6"/>
      <c r="GWX63" s="6"/>
      <c r="GWY63" s="6"/>
      <c r="GWZ63" s="6"/>
      <c r="GXA63" s="6"/>
      <c r="GXB63" s="6"/>
      <c r="GXC63" s="6"/>
      <c r="GXD63" s="6"/>
      <c r="GXE63" s="6"/>
      <c r="GXF63" s="6"/>
      <c r="GXG63" s="6"/>
      <c r="GXH63" s="6"/>
      <c r="GXI63" s="6"/>
      <c r="GXJ63" s="6"/>
      <c r="GXK63" s="6"/>
      <c r="GXL63" s="6"/>
      <c r="GXM63" s="6"/>
      <c r="GXN63" s="6"/>
      <c r="GXO63" s="6"/>
      <c r="GXP63" s="6"/>
      <c r="GXQ63" s="6"/>
      <c r="GXR63" s="6"/>
      <c r="GXS63" s="6"/>
      <c r="GXT63" s="6"/>
      <c r="GXU63" s="6"/>
      <c r="GXV63" s="6"/>
      <c r="GXW63" s="6"/>
      <c r="GXX63" s="6"/>
      <c r="GXY63" s="6"/>
      <c r="GXZ63" s="6"/>
      <c r="GYA63" s="6"/>
      <c r="GYB63" s="6"/>
      <c r="GYC63" s="6"/>
      <c r="GYD63" s="6"/>
      <c r="GYE63" s="6"/>
      <c r="GYF63" s="6"/>
      <c r="GYG63" s="6"/>
      <c r="GYH63" s="6"/>
      <c r="GYI63" s="6"/>
      <c r="GYJ63" s="6"/>
      <c r="GYK63" s="6"/>
      <c r="GYL63" s="6"/>
      <c r="GYM63" s="6"/>
      <c r="GYN63" s="6"/>
      <c r="GYO63" s="6"/>
      <c r="GYP63" s="6"/>
      <c r="GYQ63" s="6"/>
      <c r="GYR63" s="6"/>
      <c r="GYS63" s="6"/>
      <c r="GYT63" s="6"/>
      <c r="GYU63" s="6"/>
      <c r="GYV63" s="6"/>
      <c r="GYW63" s="6"/>
      <c r="GYX63" s="6"/>
      <c r="GYY63" s="6"/>
      <c r="GYZ63" s="6"/>
      <c r="GZA63" s="6"/>
      <c r="GZB63" s="6"/>
      <c r="GZC63" s="6"/>
      <c r="GZD63" s="6"/>
      <c r="GZE63" s="6"/>
      <c r="GZF63" s="6"/>
      <c r="GZG63" s="6"/>
      <c r="GZH63" s="6"/>
      <c r="GZI63" s="6"/>
      <c r="GZJ63" s="6"/>
      <c r="GZK63" s="6"/>
      <c r="GZL63" s="6"/>
      <c r="GZM63" s="6"/>
      <c r="GZN63" s="6"/>
      <c r="GZO63" s="6"/>
      <c r="GZP63" s="6"/>
      <c r="GZQ63" s="6"/>
      <c r="GZR63" s="6"/>
      <c r="GZS63" s="6"/>
      <c r="GZT63" s="6"/>
      <c r="GZU63" s="6"/>
      <c r="GZV63" s="6"/>
      <c r="GZW63" s="6"/>
      <c r="GZX63" s="6"/>
      <c r="GZY63" s="6"/>
      <c r="GZZ63" s="6"/>
      <c r="HAA63" s="6"/>
      <c r="HAB63" s="6"/>
      <c r="HAC63" s="6"/>
      <c r="HAD63" s="6"/>
      <c r="HAE63" s="6"/>
      <c r="HAF63" s="6"/>
      <c r="HAG63" s="6"/>
      <c r="HAH63" s="6"/>
      <c r="HAI63" s="6"/>
      <c r="HAJ63" s="6"/>
      <c r="HAK63" s="6"/>
      <c r="HAL63" s="6"/>
      <c r="HAM63" s="6"/>
      <c r="HAN63" s="6"/>
      <c r="HAO63" s="6"/>
      <c r="HAP63" s="6"/>
      <c r="HAQ63" s="6"/>
      <c r="HAR63" s="6"/>
      <c r="HAS63" s="6"/>
      <c r="HAT63" s="6"/>
      <c r="HAU63" s="6"/>
      <c r="HAV63" s="6"/>
      <c r="HAW63" s="6"/>
      <c r="HAX63" s="6"/>
      <c r="HAY63" s="6"/>
      <c r="HAZ63" s="6"/>
      <c r="HBA63" s="6"/>
      <c r="HBB63" s="6"/>
      <c r="HBC63" s="6"/>
      <c r="HBD63" s="6"/>
      <c r="HBE63" s="6"/>
      <c r="HBF63" s="6"/>
      <c r="HBG63" s="6"/>
      <c r="HBH63" s="6"/>
      <c r="HBI63" s="6"/>
      <c r="HBJ63" s="6"/>
      <c r="HBK63" s="6"/>
      <c r="HBL63" s="6"/>
      <c r="HBM63" s="6"/>
      <c r="HBN63" s="6"/>
      <c r="HBO63" s="6"/>
      <c r="HBP63" s="6"/>
      <c r="HBQ63" s="6"/>
      <c r="HBR63" s="6"/>
      <c r="HBS63" s="6"/>
      <c r="HBT63" s="6"/>
      <c r="HBU63" s="6"/>
      <c r="HBV63" s="6"/>
      <c r="HBW63" s="6"/>
      <c r="HBX63" s="6"/>
      <c r="HBY63" s="6"/>
      <c r="HBZ63" s="6"/>
      <c r="HCA63" s="6"/>
      <c r="HCB63" s="6"/>
      <c r="HCC63" s="6"/>
      <c r="HCD63" s="6"/>
      <c r="HCE63" s="6"/>
      <c r="HCF63" s="6"/>
      <c r="HCG63" s="6"/>
      <c r="HCH63" s="6"/>
      <c r="HCI63" s="6"/>
      <c r="HCJ63" s="6"/>
      <c r="HCK63" s="6"/>
      <c r="HCL63" s="6"/>
      <c r="HCM63" s="6"/>
      <c r="HCN63" s="6"/>
      <c r="HCO63" s="6"/>
      <c r="HCP63" s="6"/>
      <c r="HCQ63" s="6"/>
      <c r="HCR63" s="6"/>
      <c r="HCS63" s="6"/>
      <c r="HCT63" s="6"/>
      <c r="HCU63" s="6"/>
      <c r="HCV63" s="6"/>
      <c r="HCW63" s="6"/>
      <c r="HCX63" s="6"/>
      <c r="HCY63" s="6"/>
      <c r="HCZ63" s="6"/>
      <c r="HDA63" s="6"/>
      <c r="HDB63" s="6"/>
      <c r="HDC63" s="6"/>
      <c r="HDD63" s="6"/>
      <c r="HDE63" s="6"/>
      <c r="HDF63" s="6"/>
      <c r="HDG63" s="6"/>
      <c r="HDH63" s="6"/>
      <c r="HDI63" s="6"/>
      <c r="HDJ63" s="6"/>
      <c r="HDK63" s="6"/>
      <c r="HDL63" s="6"/>
      <c r="HDM63" s="6"/>
      <c r="HDN63" s="6"/>
      <c r="HDO63" s="6"/>
      <c r="HDP63" s="6"/>
      <c r="HDQ63" s="6"/>
      <c r="HDR63" s="6"/>
      <c r="HDS63" s="6"/>
      <c r="HDT63" s="6"/>
      <c r="HDU63" s="6"/>
      <c r="HDV63" s="6"/>
      <c r="HDW63" s="6"/>
      <c r="HDX63" s="6"/>
      <c r="HDY63" s="6"/>
      <c r="HDZ63" s="6"/>
      <c r="HEA63" s="6"/>
      <c r="HEB63" s="6"/>
      <c r="HEC63" s="6"/>
      <c r="HED63" s="6"/>
      <c r="HEE63" s="6"/>
      <c r="HEF63" s="6"/>
      <c r="HEG63" s="6"/>
      <c r="HEH63" s="6"/>
      <c r="HEI63" s="6"/>
      <c r="HEJ63" s="6"/>
      <c r="HEK63" s="6"/>
      <c r="HEL63" s="6"/>
      <c r="HEM63" s="6"/>
      <c r="HEN63" s="6"/>
      <c r="HEO63" s="6"/>
      <c r="HEP63" s="6"/>
      <c r="HEQ63" s="6"/>
      <c r="HER63" s="6"/>
      <c r="HES63" s="6"/>
      <c r="HET63" s="6"/>
      <c r="HEU63" s="6"/>
      <c r="HEV63" s="6"/>
      <c r="HEW63" s="6"/>
      <c r="HEX63" s="6"/>
      <c r="HEY63" s="6"/>
      <c r="HEZ63" s="6"/>
      <c r="HFA63" s="6"/>
      <c r="HFB63" s="6"/>
      <c r="HFC63" s="6"/>
      <c r="HFD63" s="6"/>
      <c r="HFE63" s="6"/>
      <c r="HFF63" s="6"/>
      <c r="HFG63" s="6"/>
      <c r="HFH63" s="6"/>
      <c r="HFI63" s="6"/>
      <c r="HFJ63" s="6"/>
      <c r="HFK63" s="6"/>
      <c r="HFL63" s="6"/>
      <c r="HFM63" s="6"/>
      <c r="HFN63" s="6"/>
      <c r="HFO63" s="6"/>
      <c r="HFP63" s="6"/>
      <c r="HFQ63" s="6"/>
      <c r="HFR63" s="6"/>
      <c r="HFS63" s="6"/>
      <c r="HFT63" s="6"/>
      <c r="HFU63" s="6"/>
      <c r="HFV63" s="6"/>
      <c r="HFW63" s="6"/>
      <c r="HFX63" s="6"/>
      <c r="HFY63" s="6"/>
      <c r="HFZ63" s="6"/>
      <c r="HGA63" s="6"/>
      <c r="HGB63" s="6"/>
      <c r="HGC63" s="6"/>
      <c r="HGD63" s="6"/>
      <c r="HGE63" s="6"/>
      <c r="HGF63" s="6"/>
      <c r="HGG63" s="6"/>
      <c r="HGH63" s="6"/>
      <c r="HGI63" s="6"/>
      <c r="HGJ63" s="6"/>
      <c r="HGK63" s="6"/>
      <c r="HGL63" s="6"/>
      <c r="HGM63" s="6"/>
      <c r="HGN63" s="6"/>
      <c r="HGO63" s="6"/>
      <c r="HGP63" s="6"/>
      <c r="HGQ63" s="6"/>
      <c r="HGR63" s="6"/>
      <c r="HGS63" s="6"/>
      <c r="HGT63" s="6"/>
      <c r="HGU63" s="6"/>
      <c r="HGV63" s="6"/>
      <c r="HGW63" s="6"/>
      <c r="HGX63" s="6"/>
      <c r="HGY63" s="6"/>
      <c r="HGZ63" s="6"/>
      <c r="HHA63" s="6"/>
      <c r="HHB63" s="6"/>
      <c r="HHC63" s="6"/>
      <c r="HHD63" s="6"/>
      <c r="HHE63" s="6"/>
      <c r="HHF63" s="6"/>
      <c r="HHG63" s="6"/>
      <c r="HHH63" s="6"/>
      <c r="HHI63" s="6"/>
      <c r="HHJ63" s="6"/>
      <c r="HHK63" s="6"/>
      <c r="HHL63" s="6"/>
      <c r="HHM63" s="6"/>
      <c r="HHN63" s="6"/>
      <c r="HHO63" s="6"/>
      <c r="HHP63" s="6"/>
      <c r="HHQ63" s="6"/>
      <c r="HHR63" s="6"/>
      <c r="HHS63" s="6"/>
      <c r="HHT63" s="6"/>
      <c r="HHU63" s="6"/>
      <c r="HHV63" s="6"/>
      <c r="HHW63" s="6"/>
      <c r="HHX63" s="6"/>
      <c r="HHY63" s="6"/>
      <c r="HHZ63" s="6"/>
      <c r="HIA63" s="6"/>
      <c r="HIB63" s="6"/>
      <c r="HIC63" s="6"/>
      <c r="HID63" s="6"/>
      <c r="HIE63" s="6"/>
      <c r="HIF63" s="6"/>
      <c r="HIG63" s="6"/>
      <c r="HIH63" s="6"/>
      <c r="HII63" s="6"/>
      <c r="HIJ63" s="6"/>
      <c r="HIK63" s="6"/>
      <c r="HIL63" s="6"/>
      <c r="HIM63" s="6"/>
      <c r="HIN63" s="6"/>
      <c r="HIO63" s="6"/>
      <c r="HIP63" s="6"/>
      <c r="HIQ63" s="6"/>
      <c r="HIR63" s="6"/>
      <c r="HIS63" s="6"/>
      <c r="HIT63" s="6"/>
      <c r="HIU63" s="6"/>
      <c r="HIV63" s="6"/>
      <c r="HIW63" s="6"/>
      <c r="HIX63" s="6"/>
      <c r="HIY63" s="6"/>
      <c r="HIZ63" s="6"/>
      <c r="HJA63" s="6"/>
      <c r="HJB63" s="6"/>
      <c r="HJC63" s="6"/>
      <c r="HJD63" s="6"/>
      <c r="HJE63" s="6"/>
      <c r="HJF63" s="6"/>
      <c r="HJG63" s="6"/>
      <c r="HJH63" s="6"/>
      <c r="HJI63" s="6"/>
      <c r="HJJ63" s="6"/>
      <c r="HJK63" s="6"/>
      <c r="HJL63" s="6"/>
      <c r="HJM63" s="6"/>
      <c r="HJN63" s="6"/>
      <c r="HJO63" s="6"/>
      <c r="HJP63" s="6"/>
      <c r="HJQ63" s="6"/>
      <c r="HJR63" s="6"/>
      <c r="HJS63" s="6"/>
      <c r="HJT63" s="6"/>
      <c r="HJU63" s="6"/>
      <c r="HJV63" s="6"/>
      <c r="HJW63" s="6"/>
      <c r="HJX63" s="6"/>
      <c r="HJY63" s="6"/>
      <c r="HJZ63" s="6"/>
      <c r="HKA63" s="6"/>
      <c r="HKB63" s="6"/>
      <c r="HKC63" s="6"/>
      <c r="HKD63" s="6"/>
      <c r="HKE63" s="6"/>
      <c r="HKF63" s="6"/>
      <c r="HKG63" s="6"/>
      <c r="HKH63" s="6"/>
      <c r="HKI63" s="6"/>
      <c r="HKJ63" s="6"/>
      <c r="HKK63" s="6"/>
      <c r="HKL63" s="6"/>
      <c r="HKM63" s="6"/>
      <c r="HKN63" s="6"/>
      <c r="HKO63" s="6"/>
      <c r="HKP63" s="6"/>
      <c r="HKQ63" s="6"/>
      <c r="HKR63" s="6"/>
      <c r="HKS63" s="6"/>
      <c r="HKT63" s="6"/>
      <c r="HKU63" s="6"/>
      <c r="HKV63" s="6"/>
      <c r="HKW63" s="6"/>
      <c r="HKX63" s="6"/>
      <c r="HKY63" s="6"/>
      <c r="HKZ63" s="6"/>
      <c r="HLA63" s="6"/>
      <c r="HLB63" s="6"/>
      <c r="HLC63" s="6"/>
      <c r="HLD63" s="6"/>
      <c r="HLE63" s="6"/>
      <c r="HLF63" s="6"/>
      <c r="HLG63" s="6"/>
      <c r="HLH63" s="6"/>
      <c r="HLI63" s="6"/>
      <c r="HLJ63" s="6"/>
      <c r="HLK63" s="6"/>
      <c r="HLL63" s="6"/>
      <c r="HLM63" s="6"/>
      <c r="HLN63" s="6"/>
      <c r="HLO63" s="6"/>
      <c r="HLP63" s="6"/>
      <c r="HLQ63" s="6"/>
      <c r="HLR63" s="6"/>
      <c r="HLS63" s="6"/>
      <c r="HLT63" s="6"/>
      <c r="HLU63" s="6"/>
      <c r="HLV63" s="6"/>
      <c r="HLW63" s="6"/>
      <c r="HLX63" s="6"/>
      <c r="HLY63" s="6"/>
      <c r="HLZ63" s="6"/>
      <c r="HMA63" s="6"/>
      <c r="HMB63" s="6"/>
      <c r="HMC63" s="6"/>
      <c r="HMD63" s="6"/>
      <c r="HME63" s="6"/>
      <c r="HMF63" s="6"/>
      <c r="HMG63" s="6"/>
      <c r="HMH63" s="6"/>
      <c r="HMI63" s="6"/>
      <c r="HMJ63" s="6"/>
      <c r="HMK63" s="6"/>
      <c r="HML63" s="6"/>
      <c r="HMM63" s="6"/>
      <c r="HMN63" s="6"/>
      <c r="HMO63" s="6"/>
      <c r="HMP63" s="6"/>
      <c r="HMQ63" s="6"/>
      <c r="HMR63" s="6"/>
      <c r="HMS63" s="6"/>
      <c r="HMT63" s="6"/>
      <c r="HMU63" s="6"/>
      <c r="HMV63" s="6"/>
      <c r="HMW63" s="6"/>
      <c r="HMX63" s="6"/>
      <c r="HMY63" s="6"/>
      <c r="HMZ63" s="6"/>
      <c r="HNA63" s="6"/>
      <c r="HNB63" s="6"/>
      <c r="HNC63" s="6"/>
      <c r="HND63" s="6"/>
      <c r="HNE63" s="6"/>
      <c r="HNF63" s="6"/>
      <c r="HNG63" s="6"/>
      <c r="HNH63" s="6"/>
      <c r="HNI63" s="6"/>
      <c r="HNJ63" s="6"/>
      <c r="HNK63" s="6"/>
      <c r="HNL63" s="6"/>
      <c r="HNM63" s="6"/>
      <c r="HNN63" s="6"/>
      <c r="HNO63" s="6"/>
      <c r="HNP63" s="6"/>
      <c r="HNQ63" s="6"/>
      <c r="HNR63" s="6"/>
      <c r="HNS63" s="6"/>
      <c r="HNT63" s="6"/>
      <c r="HNU63" s="6"/>
      <c r="HNV63" s="6"/>
      <c r="HNW63" s="6"/>
      <c r="HNX63" s="6"/>
      <c r="HNY63" s="6"/>
      <c r="HNZ63" s="6"/>
      <c r="HOA63" s="6"/>
      <c r="HOB63" s="6"/>
      <c r="HOC63" s="6"/>
      <c r="HOD63" s="6"/>
      <c r="HOE63" s="6"/>
      <c r="HOF63" s="6"/>
      <c r="HOG63" s="6"/>
      <c r="HOH63" s="6"/>
      <c r="HOI63" s="6"/>
      <c r="HOJ63" s="6"/>
      <c r="HOK63" s="6"/>
      <c r="HOL63" s="6"/>
      <c r="HOM63" s="6"/>
      <c r="HON63" s="6"/>
      <c r="HOO63" s="6"/>
      <c r="HOP63" s="6"/>
      <c r="HOQ63" s="6"/>
      <c r="HOR63" s="6"/>
      <c r="HOS63" s="6"/>
      <c r="HOT63" s="6"/>
      <c r="HOU63" s="6"/>
      <c r="HOV63" s="6"/>
      <c r="HOW63" s="6"/>
      <c r="HOX63" s="6"/>
      <c r="HOY63" s="6"/>
      <c r="HOZ63" s="6"/>
      <c r="HPA63" s="6"/>
      <c r="HPB63" s="6"/>
      <c r="HPC63" s="6"/>
      <c r="HPD63" s="6"/>
      <c r="HPE63" s="6"/>
      <c r="HPF63" s="6"/>
      <c r="HPG63" s="6"/>
      <c r="HPH63" s="6"/>
      <c r="HPI63" s="6"/>
      <c r="HPJ63" s="6"/>
      <c r="HPK63" s="6"/>
      <c r="HPL63" s="6"/>
      <c r="HPM63" s="6"/>
      <c r="HPN63" s="6"/>
      <c r="HPO63" s="6"/>
      <c r="HPP63" s="6"/>
      <c r="HPQ63" s="6"/>
      <c r="HPR63" s="6"/>
      <c r="HPS63" s="6"/>
      <c r="HPT63" s="6"/>
      <c r="HPU63" s="6"/>
      <c r="HPV63" s="6"/>
      <c r="HPW63" s="6"/>
      <c r="HPX63" s="6"/>
      <c r="HPY63" s="6"/>
      <c r="HPZ63" s="6"/>
      <c r="HQA63" s="6"/>
      <c r="HQB63" s="6"/>
      <c r="HQC63" s="6"/>
      <c r="HQD63" s="6"/>
      <c r="HQE63" s="6"/>
      <c r="HQF63" s="6"/>
      <c r="HQG63" s="6"/>
      <c r="HQH63" s="6"/>
      <c r="HQI63" s="6"/>
      <c r="HQJ63" s="6"/>
      <c r="HQK63" s="6"/>
      <c r="HQL63" s="6"/>
      <c r="HQM63" s="6"/>
      <c r="HQN63" s="6"/>
      <c r="HQO63" s="6"/>
      <c r="HQP63" s="6"/>
      <c r="HQQ63" s="6"/>
      <c r="HQR63" s="6"/>
      <c r="HQS63" s="6"/>
      <c r="HQT63" s="6"/>
      <c r="HQU63" s="6"/>
      <c r="HQV63" s="6"/>
      <c r="HQW63" s="6"/>
      <c r="HQX63" s="6"/>
      <c r="HQY63" s="6"/>
      <c r="HQZ63" s="6"/>
      <c r="HRA63" s="6"/>
      <c r="HRB63" s="6"/>
      <c r="HRC63" s="6"/>
      <c r="HRD63" s="6"/>
      <c r="HRE63" s="6"/>
      <c r="HRF63" s="6"/>
      <c r="HRG63" s="6"/>
      <c r="HRH63" s="6"/>
      <c r="HRI63" s="6"/>
      <c r="HRJ63" s="6"/>
      <c r="HRK63" s="6"/>
      <c r="HRL63" s="6"/>
      <c r="HRM63" s="6"/>
      <c r="HRN63" s="6"/>
      <c r="HRO63" s="6"/>
      <c r="HRP63" s="6"/>
      <c r="HRQ63" s="6"/>
      <c r="HRR63" s="6"/>
      <c r="HRS63" s="6"/>
      <c r="HRT63" s="6"/>
      <c r="HRU63" s="6"/>
      <c r="HRV63" s="6"/>
      <c r="HRW63" s="6"/>
      <c r="HRX63" s="6"/>
      <c r="HRY63" s="6"/>
      <c r="HRZ63" s="6"/>
      <c r="HSA63" s="6"/>
      <c r="HSB63" s="6"/>
      <c r="HSC63" s="6"/>
      <c r="HSD63" s="6"/>
      <c r="HSE63" s="6"/>
      <c r="HSF63" s="6"/>
      <c r="HSG63" s="6"/>
      <c r="HSH63" s="6"/>
      <c r="HSI63" s="6"/>
      <c r="HSJ63" s="6"/>
      <c r="HSK63" s="6"/>
      <c r="HSL63" s="6"/>
      <c r="HSM63" s="6"/>
      <c r="HSN63" s="6"/>
      <c r="HSO63" s="6"/>
      <c r="HSP63" s="6"/>
      <c r="HSQ63" s="6"/>
      <c r="HSR63" s="6"/>
      <c r="HSS63" s="6"/>
      <c r="HST63" s="6"/>
      <c r="HSU63" s="6"/>
      <c r="HSV63" s="6"/>
      <c r="HSW63" s="6"/>
      <c r="HSX63" s="6"/>
      <c r="HSY63" s="6"/>
      <c r="HSZ63" s="6"/>
      <c r="HTA63" s="6"/>
      <c r="HTB63" s="6"/>
      <c r="HTC63" s="6"/>
      <c r="HTD63" s="6"/>
      <c r="HTE63" s="6"/>
      <c r="HTF63" s="6"/>
      <c r="HTG63" s="6"/>
      <c r="HTH63" s="6"/>
      <c r="HTI63" s="6"/>
      <c r="HTJ63" s="6"/>
      <c r="HTK63" s="6"/>
      <c r="HTL63" s="6"/>
      <c r="HTM63" s="6"/>
      <c r="HTN63" s="6"/>
      <c r="HTO63" s="6"/>
      <c r="HTP63" s="6"/>
      <c r="HTQ63" s="6"/>
      <c r="HTR63" s="6"/>
      <c r="HTS63" s="6"/>
      <c r="HTT63" s="6"/>
      <c r="HTU63" s="6"/>
      <c r="HTV63" s="6"/>
      <c r="HTW63" s="6"/>
      <c r="HTX63" s="6"/>
      <c r="HTY63" s="6"/>
      <c r="HTZ63" s="6"/>
      <c r="HUA63" s="6"/>
      <c r="HUB63" s="6"/>
      <c r="HUC63" s="6"/>
      <c r="HUD63" s="6"/>
      <c r="HUE63" s="6"/>
      <c r="HUF63" s="6"/>
      <c r="HUG63" s="6"/>
      <c r="HUH63" s="6"/>
      <c r="HUI63" s="6"/>
      <c r="HUJ63" s="6"/>
      <c r="HUK63" s="6"/>
      <c r="HUL63" s="6"/>
      <c r="HUM63" s="6"/>
      <c r="HUN63" s="6"/>
      <c r="HUO63" s="6"/>
      <c r="HUP63" s="6"/>
      <c r="HUQ63" s="6"/>
      <c r="HUR63" s="6"/>
      <c r="HUS63" s="6"/>
      <c r="HUT63" s="6"/>
      <c r="HUU63" s="6"/>
      <c r="HUV63" s="6"/>
      <c r="HUW63" s="6"/>
      <c r="HUX63" s="6"/>
      <c r="HUY63" s="6"/>
      <c r="HUZ63" s="6"/>
      <c r="HVA63" s="6"/>
      <c r="HVB63" s="6"/>
      <c r="HVC63" s="6"/>
      <c r="HVD63" s="6"/>
      <c r="HVE63" s="6"/>
      <c r="HVF63" s="6"/>
      <c r="HVG63" s="6"/>
      <c r="HVH63" s="6"/>
      <c r="HVI63" s="6"/>
      <c r="HVJ63" s="6"/>
      <c r="HVK63" s="6"/>
      <c r="HVL63" s="6"/>
      <c r="HVM63" s="6"/>
      <c r="HVN63" s="6"/>
      <c r="HVO63" s="6"/>
      <c r="HVP63" s="6"/>
      <c r="HVQ63" s="6"/>
      <c r="HVR63" s="6"/>
      <c r="HVS63" s="6"/>
      <c r="HVT63" s="6"/>
      <c r="HVU63" s="6"/>
      <c r="HVV63" s="6"/>
      <c r="HVW63" s="6"/>
      <c r="HVX63" s="6"/>
      <c r="HVY63" s="6"/>
      <c r="HVZ63" s="6"/>
      <c r="HWA63" s="6"/>
      <c r="HWB63" s="6"/>
      <c r="HWC63" s="6"/>
      <c r="HWD63" s="6"/>
      <c r="HWE63" s="6"/>
      <c r="HWF63" s="6"/>
      <c r="HWG63" s="6"/>
      <c r="HWH63" s="6"/>
      <c r="HWI63" s="6"/>
      <c r="HWJ63" s="6"/>
      <c r="HWK63" s="6"/>
      <c r="HWL63" s="6"/>
      <c r="HWM63" s="6"/>
      <c r="HWN63" s="6"/>
      <c r="HWO63" s="6"/>
      <c r="HWP63" s="6"/>
      <c r="HWQ63" s="6"/>
      <c r="HWR63" s="6"/>
      <c r="HWS63" s="6"/>
      <c r="HWT63" s="6"/>
      <c r="HWU63" s="6"/>
      <c r="HWV63" s="6"/>
      <c r="HWW63" s="6"/>
      <c r="HWX63" s="6"/>
      <c r="HWY63" s="6"/>
      <c r="HWZ63" s="6"/>
      <c r="HXA63" s="6"/>
      <c r="HXB63" s="6"/>
      <c r="HXC63" s="6"/>
      <c r="HXD63" s="6"/>
      <c r="HXE63" s="6"/>
      <c r="HXF63" s="6"/>
      <c r="HXG63" s="6"/>
      <c r="HXH63" s="6"/>
      <c r="HXI63" s="6"/>
      <c r="HXJ63" s="6"/>
      <c r="HXK63" s="6"/>
      <c r="HXL63" s="6"/>
      <c r="HXM63" s="6"/>
      <c r="HXN63" s="6"/>
      <c r="HXO63" s="6"/>
      <c r="HXP63" s="6"/>
      <c r="HXQ63" s="6"/>
      <c r="HXR63" s="6"/>
      <c r="HXS63" s="6"/>
      <c r="HXT63" s="6"/>
      <c r="HXU63" s="6"/>
      <c r="HXV63" s="6"/>
      <c r="HXW63" s="6"/>
      <c r="HXX63" s="6"/>
      <c r="HXY63" s="6"/>
      <c r="HXZ63" s="6"/>
      <c r="HYA63" s="6"/>
      <c r="HYB63" s="6"/>
      <c r="HYC63" s="6"/>
      <c r="HYD63" s="6"/>
      <c r="HYE63" s="6"/>
      <c r="HYF63" s="6"/>
      <c r="HYG63" s="6"/>
      <c r="HYH63" s="6"/>
      <c r="HYI63" s="6"/>
      <c r="HYJ63" s="6"/>
      <c r="HYK63" s="6"/>
      <c r="HYL63" s="6"/>
      <c r="HYM63" s="6"/>
      <c r="HYN63" s="6"/>
      <c r="HYO63" s="6"/>
      <c r="HYP63" s="6"/>
      <c r="HYQ63" s="6"/>
      <c r="HYR63" s="6"/>
      <c r="HYS63" s="6"/>
      <c r="HYT63" s="6"/>
      <c r="HYU63" s="6"/>
      <c r="HYV63" s="6"/>
      <c r="HYW63" s="6"/>
      <c r="HYX63" s="6"/>
      <c r="HYY63" s="6"/>
      <c r="HYZ63" s="6"/>
      <c r="HZA63" s="6"/>
      <c r="HZB63" s="6"/>
      <c r="HZC63" s="6"/>
      <c r="HZD63" s="6"/>
      <c r="HZE63" s="6"/>
      <c r="HZF63" s="6"/>
      <c r="HZG63" s="6"/>
      <c r="HZH63" s="6"/>
      <c r="HZI63" s="6"/>
      <c r="HZJ63" s="6"/>
      <c r="HZK63" s="6"/>
      <c r="HZL63" s="6"/>
      <c r="HZM63" s="6"/>
      <c r="HZN63" s="6"/>
      <c r="HZO63" s="6"/>
      <c r="HZP63" s="6"/>
      <c r="HZQ63" s="6"/>
      <c r="HZR63" s="6"/>
      <c r="HZS63" s="6"/>
      <c r="HZT63" s="6"/>
      <c r="HZU63" s="6"/>
      <c r="HZV63" s="6"/>
      <c r="HZW63" s="6"/>
      <c r="HZX63" s="6"/>
      <c r="HZY63" s="6"/>
      <c r="HZZ63" s="6"/>
      <c r="IAA63" s="6"/>
      <c r="IAB63" s="6"/>
      <c r="IAC63" s="6"/>
      <c r="IAD63" s="6"/>
      <c r="IAE63" s="6"/>
      <c r="IAF63" s="6"/>
      <c r="IAG63" s="6"/>
      <c r="IAH63" s="6"/>
      <c r="IAI63" s="6"/>
      <c r="IAJ63" s="6"/>
      <c r="IAK63" s="6"/>
      <c r="IAL63" s="6"/>
      <c r="IAM63" s="6"/>
      <c r="IAN63" s="6"/>
      <c r="IAO63" s="6"/>
      <c r="IAP63" s="6"/>
      <c r="IAQ63" s="6"/>
      <c r="IAR63" s="6"/>
      <c r="IAS63" s="6"/>
      <c r="IAT63" s="6"/>
      <c r="IAU63" s="6"/>
      <c r="IAV63" s="6"/>
      <c r="IAW63" s="6"/>
      <c r="IAX63" s="6"/>
      <c r="IAY63" s="6"/>
      <c r="IAZ63" s="6"/>
      <c r="IBA63" s="6"/>
      <c r="IBB63" s="6"/>
      <c r="IBC63" s="6"/>
      <c r="IBD63" s="6"/>
      <c r="IBE63" s="6"/>
      <c r="IBF63" s="6"/>
      <c r="IBG63" s="6"/>
      <c r="IBH63" s="6"/>
      <c r="IBI63" s="6"/>
      <c r="IBJ63" s="6"/>
      <c r="IBK63" s="6"/>
      <c r="IBL63" s="6"/>
      <c r="IBM63" s="6"/>
      <c r="IBN63" s="6"/>
      <c r="IBO63" s="6"/>
      <c r="IBP63" s="6"/>
      <c r="IBQ63" s="6"/>
      <c r="IBR63" s="6"/>
      <c r="IBS63" s="6"/>
      <c r="IBT63" s="6"/>
      <c r="IBU63" s="6"/>
      <c r="IBV63" s="6"/>
      <c r="IBW63" s="6"/>
      <c r="IBX63" s="6"/>
      <c r="IBY63" s="6"/>
      <c r="IBZ63" s="6"/>
      <c r="ICA63" s="6"/>
      <c r="ICB63" s="6"/>
      <c r="ICC63" s="6"/>
      <c r="ICD63" s="6"/>
      <c r="ICE63" s="6"/>
      <c r="ICF63" s="6"/>
      <c r="ICG63" s="6"/>
      <c r="ICH63" s="6"/>
      <c r="ICI63" s="6"/>
      <c r="ICJ63" s="6"/>
      <c r="ICK63" s="6"/>
      <c r="ICL63" s="6"/>
      <c r="ICM63" s="6"/>
      <c r="ICN63" s="6"/>
      <c r="ICO63" s="6"/>
      <c r="ICP63" s="6"/>
      <c r="ICQ63" s="6"/>
      <c r="ICR63" s="6"/>
      <c r="ICS63" s="6"/>
      <c r="ICT63" s="6"/>
      <c r="ICU63" s="6"/>
      <c r="ICV63" s="6"/>
      <c r="ICW63" s="6"/>
      <c r="ICX63" s="6"/>
      <c r="ICY63" s="6"/>
      <c r="ICZ63" s="6"/>
      <c r="IDA63" s="6"/>
      <c r="IDB63" s="6"/>
      <c r="IDC63" s="6"/>
      <c r="IDD63" s="6"/>
      <c r="IDE63" s="6"/>
      <c r="IDF63" s="6"/>
      <c r="IDG63" s="6"/>
      <c r="IDH63" s="6"/>
      <c r="IDI63" s="6"/>
      <c r="IDJ63" s="6"/>
      <c r="IDK63" s="6"/>
      <c r="IDL63" s="6"/>
      <c r="IDM63" s="6"/>
      <c r="IDN63" s="6"/>
      <c r="IDO63" s="6"/>
      <c r="IDP63" s="6"/>
      <c r="IDQ63" s="6"/>
      <c r="IDR63" s="6"/>
      <c r="IDS63" s="6"/>
      <c r="IDT63" s="6"/>
      <c r="IDU63" s="6"/>
      <c r="IDV63" s="6"/>
      <c r="IDW63" s="6"/>
      <c r="IDX63" s="6"/>
      <c r="IDY63" s="6"/>
      <c r="IDZ63" s="6"/>
      <c r="IEA63" s="6"/>
      <c r="IEB63" s="6"/>
      <c r="IEC63" s="6"/>
      <c r="IED63" s="6"/>
      <c r="IEE63" s="6"/>
      <c r="IEF63" s="6"/>
      <c r="IEG63" s="6"/>
      <c r="IEH63" s="6"/>
      <c r="IEI63" s="6"/>
      <c r="IEJ63" s="6"/>
      <c r="IEK63" s="6"/>
      <c r="IEL63" s="6"/>
      <c r="IEM63" s="6"/>
      <c r="IEN63" s="6"/>
      <c r="IEO63" s="6"/>
      <c r="IEP63" s="6"/>
      <c r="IEQ63" s="6"/>
      <c r="IER63" s="6"/>
      <c r="IES63" s="6"/>
      <c r="IET63" s="6"/>
      <c r="IEU63" s="6"/>
      <c r="IEV63" s="6"/>
      <c r="IEW63" s="6"/>
      <c r="IEX63" s="6"/>
      <c r="IEY63" s="6"/>
      <c r="IEZ63" s="6"/>
      <c r="IFA63" s="6"/>
      <c r="IFB63" s="6"/>
      <c r="IFC63" s="6"/>
      <c r="IFD63" s="6"/>
      <c r="IFE63" s="6"/>
      <c r="IFF63" s="6"/>
      <c r="IFG63" s="6"/>
      <c r="IFH63" s="6"/>
      <c r="IFI63" s="6"/>
      <c r="IFJ63" s="6"/>
      <c r="IFK63" s="6"/>
      <c r="IFL63" s="6"/>
      <c r="IFM63" s="6"/>
      <c r="IFN63" s="6"/>
      <c r="IFO63" s="6"/>
      <c r="IFP63" s="6"/>
      <c r="IFQ63" s="6"/>
      <c r="IFR63" s="6"/>
      <c r="IFS63" s="6"/>
      <c r="IFT63" s="6"/>
      <c r="IFU63" s="6"/>
      <c r="IFV63" s="6"/>
      <c r="IFW63" s="6"/>
      <c r="IFX63" s="6"/>
      <c r="IFY63" s="6"/>
      <c r="IFZ63" s="6"/>
      <c r="IGA63" s="6"/>
      <c r="IGB63" s="6"/>
      <c r="IGC63" s="6"/>
      <c r="IGD63" s="6"/>
      <c r="IGE63" s="6"/>
      <c r="IGF63" s="6"/>
      <c r="IGG63" s="6"/>
      <c r="IGH63" s="6"/>
      <c r="IGI63" s="6"/>
      <c r="IGJ63" s="6"/>
      <c r="IGK63" s="6"/>
      <c r="IGL63" s="6"/>
      <c r="IGM63" s="6"/>
      <c r="IGN63" s="6"/>
      <c r="IGO63" s="6"/>
      <c r="IGP63" s="6"/>
      <c r="IGQ63" s="6"/>
      <c r="IGR63" s="6"/>
      <c r="IGS63" s="6"/>
      <c r="IGT63" s="6"/>
      <c r="IGU63" s="6"/>
      <c r="IGV63" s="6"/>
      <c r="IGW63" s="6"/>
      <c r="IGX63" s="6"/>
      <c r="IGY63" s="6"/>
      <c r="IGZ63" s="6"/>
      <c r="IHA63" s="6"/>
      <c r="IHB63" s="6"/>
      <c r="IHC63" s="6"/>
      <c r="IHD63" s="6"/>
      <c r="IHE63" s="6"/>
      <c r="IHF63" s="6"/>
      <c r="IHG63" s="6"/>
      <c r="IHH63" s="6"/>
      <c r="IHI63" s="6"/>
      <c r="IHJ63" s="6"/>
      <c r="IHK63" s="6"/>
      <c r="IHL63" s="6"/>
      <c r="IHM63" s="6"/>
      <c r="IHN63" s="6"/>
      <c r="IHO63" s="6"/>
      <c r="IHP63" s="6"/>
      <c r="IHQ63" s="6"/>
      <c r="IHR63" s="6"/>
      <c r="IHS63" s="6"/>
      <c r="IHT63" s="6"/>
      <c r="IHU63" s="6"/>
      <c r="IHV63" s="6"/>
      <c r="IHW63" s="6"/>
      <c r="IHX63" s="6"/>
      <c r="IHY63" s="6"/>
      <c r="IHZ63" s="6"/>
      <c r="IIA63" s="6"/>
      <c r="IIB63" s="6"/>
      <c r="IIC63" s="6"/>
      <c r="IID63" s="6"/>
      <c r="IIE63" s="6"/>
      <c r="IIF63" s="6"/>
      <c r="IIG63" s="6"/>
      <c r="IIH63" s="6"/>
      <c r="III63" s="6"/>
      <c r="IIJ63" s="6"/>
      <c r="IIK63" s="6"/>
      <c r="IIL63" s="6"/>
      <c r="IIM63" s="6"/>
      <c r="IIN63" s="6"/>
      <c r="IIO63" s="6"/>
      <c r="IIP63" s="6"/>
      <c r="IIQ63" s="6"/>
      <c r="IIR63" s="6"/>
      <c r="IIS63" s="6"/>
      <c r="IIT63" s="6"/>
      <c r="IIU63" s="6"/>
      <c r="IIV63" s="6"/>
      <c r="IIW63" s="6"/>
      <c r="IIX63" s="6"/>
      <c r="IIY63" s="6"/>
      <c r="IIZ63" s="6"/>
      <c r="IJA63" s="6"/>
      <c r="IJB63" s="6"/>
      <c r="IJC63" s="6"/>
      <c r="IJD63" s="6"/>
      <c r="IJE63" s="6"/>
      <c r="IJF63" s="6"/>
      <c r="IJG63" s="6"/>
      <c r="IJH63" s="6"/>
      <c r="IJI63" s="6"/>
      <c r="IJJ63" s="6"/>
      <c r="IJK63" s="6"/>
      <c r="IJL63" s="6"/>
      <c r="IJM63" s="6"/>
      <c r="IJN63" s="6"/>
      <c r="IJO63" s="6"/>
      <c r="IJP63" s="6"/>
      <c r="IJQ63" s="6"/>
      <c r="IJR63" s="6"/>
      <c r="IJS63" s="6"/>
      <c r="IJT63" s="6"/>
      <c r="IJU63" s="6"/>
      <c r="IJV63" s="6"/>
      <c r="IJW63" s="6"/>
      <c r="IJX63" s="6"/>
      <c r="IJY63" s="6"/>
      <c r="IJZ63" s="6"/>
      <c r="IKA63" s="6"/>
      <c r="IKB63" s="6"/>
      <c r="IKC63" s="6"/>
      <c r="IKD63" s="6"/>
      <c r="IKE63" s="6"/>
      <c r="IKF63" s="6"/>
      <c r="IKG63" s="6"/>
      <c r="IKH63" s="6"/>
      <c r="IKI63" s="6"/>
      <c r="IKJ63" s="6"/>
      <c r="IKK63" s="6"/>
      <c r="IKL63" s="6"/>
      <c r="IKM63" s="6"/>
      <c r="IKN63" s="6"/>
      <c r="IKO63" s="6"/>
      <c r="IKP63" s="6"/>
      <c r="IKQ63" s="6"/>
      <c r="IKR63" s="6"/>
      <c r="IKS63" s="6"/>
      <c r="IKT63" s="6"/>
      <c r="IKU63" s="6"/>
      <c r="IKV63" s="6"/>
      <c r="IKW63" s="6"/>
      <c r="IKX63" s="6"/>
      <c r="IKY63" s="6"/>
      <c r="IKZ63" s="6"/>
      <c r="ILA63" s="6"/>
      <c r="ILB63" s="6"/>
      <c r="ILC63" s="6"/>
      <c r="ILD63" s="6"/>
      <c r="ILE63" s="6"/>
      <c r="ILF63" s="6"/>
      <c r="ILG63" s="6"/>
      <c r="ILH63" s="6"/>
      <c r="ILI63" s="6"/>
      <c r="ILJ63" s="6"/>
      <c r="ILK63" s="6"/>
      <c r="ILL63" s="6"/>
      <c r="ILM63" s="6"/>
      <c r="ILN63" s="6"/>
      <c r="ILO63" s="6"/>
      <c r="ILP63" s="6"/>
      <c r="ILQ63" s="6"/>
      <c r="ILR63" s="6"/>
      <c r="ILS63" s="6"/>
      <c r="ILT63" s="6"/>
      <c r="ILU63" s="6"/>
      <c r="ILV63" s="6"/>
      <c r="ILW63" s="6"/>
      <c r="ILX63" s="6"/>
      <c r="ILY63" s="6"/>
      <c r="ILZ63" s="6"/>
      <c r="IMA63" s="6"/>
      <c r="IMB63" s="6"/>
      <c r="IMC63" s="6"/>
      <c r="IMD63" s="6"/>
      <c r="IME63" s="6"/>
      <c r="IMF63" s="6"/>
      <c r="IMG63" s="6"/>
      <c r="IMH63" s="6"/>
      <c r="IMI63" s="6"/>
      <c r="IMJ63" s="6"/>
      <c r="IMK63" s="6"/>
      <c r="IML63" s="6"/>
      <c r="IMM63" s="6"/>
      <c r="IMN63" s="6"/>
      <c r="IMO63" s="6"/>
      <c r="IMP63" s="6"/>
      <c r="IMQ63" s="6"/>
      <c r="IMR63" s="6"/>
      <c r="IMS63" s="6"/>
      <c r="IMT63" s="6"/>
      <c r="IMU63" s="6"/>
      <c r="IMV63" s="6"/>
      <c r="IMW63" s="6"/>
      <c r="IMX63" s="6"/>
      <c r="IMY63" s="6"/>
      <c r="IMZ63" s="6"/>
      <c r="INA63" s="6"/>
      <c r="INB63" s="6"/>
      <c r="INC63" s="6"/>
      <c r="IND63" s="6"/>
      <c r="INE63" s="6"/>
      <c r="INF63" s="6"/>
      <c r="ING63" s="6"/>
      <c r="INH63" s="6"/>
      <c r="INI63" s="6"/>
      <c r="INJ63" s="6"/>
      <c r="INK63" s="6"/>
      <c r="INL63" s="6"/>
      <c r="INM63" s="6"/>
      <c r="INN63" s="6"/>
      <c r="INO63" s="6"/>
      <c r="INP63" s="6"/>
      <c r="INQ63" s="6"/>
      <c r="INR63" s="6"/>
      <c r="INS63" s="6"/>
      <c r="INT63" s="6"/>
      <c r="INU63" s="6"/>
      <c r="INV63" s="6"/>
      <c r="INW63" s="6"/>
      <c r="INX63" s="6"/>
      <c r="INY63" s="6"/>
      <c r="INZ63" s="6"/>
      <c r="IOA63" s="6"/>
      <c r="IOB63" s="6"/>
      <c r="IOC63" s="6"/>
      <c r="IOD63" s="6"/>
      <c r="IOE63" s="6"/>
      <c r="IOF63" s="6"/>
      <c r="IOG63" s="6"/>
      <c r="IOH63" s="6"/>
      <c r="IOI63" s="6"/>
      <c r="IOJ63" s="6"/>
      <c r="IOK63" s="6"/>
      <c r="IOL63" s="6"/>
      <c r="IOM63" s="6"/>
      <c r="ION63" s="6"/>
      <c r="IOO63" s="6"/>
      <c r="IOP63" s="6"/>
      <c r="IOQ63" s="6"/>
      <c r="IOR63" s="6"/>
      <c r="IOS63" s="6"/>
      <c r="IOT63" s="6"/>
      <c r="IOU63" s="6"/>
      <c r="IOV63" s="6"/>
      <c r="IOW63" s="6"/>
      <c r="IOX63" s="6"/>
      <c r="IOY63" s="6"/>
      <c r="IOZ63" s="6"/>
      <c r="IPA63" s="6"/>
      <c r="IPB63" s="6"/>
      <c r="IPC63" s="6"/>
      <c r="IPD63" s="6"/>
      <c r="IPE63" s="6"/>
      <c r="IPF63" s="6"/>
      <c r="IPG63" s="6"/>
      <c r="IPH63" s="6"/>
      <c r="IPI63" s="6"/>
      <c r="IPJ63" s="6"/>
      <c r="IPK63" s="6"/>
      <c r="IPL63" s="6"/>
      <c r="IPM63" s="6"/>
      <c r="IPN63" s="6"/>
      <c r="IPO63" s="6"/>
      <c r="IPP63" s="6"/>
      <c r="IPQ63" s="6"/>
      <c r="IPR63" s="6"/>
      <c r="IPS63" s="6"/>
      <c r="IPT63" s="6"/>
      <c r="IPU63" s="6"/>
      <c r="IPV63" s="6"/>
      <c r="IPW63" s="6"/>
      <c r="IPX63" s="6"/>
      <c r="IPY63" s="6"/>
      <c r="IPZ63" s="6"/>
      <c r="IQA63" s="6"/>
      <c r="IQB63" s="6"/>
      <c r="IQC63" s="6"/>
      <c r="IQD63" s="6"/>
      <c r="IQE63" s="6"/>
      <c r="IQF63" s="6"/>
      <c r="IQG63" s="6"/>
      <c r="IQH63" s="6"/>
      <c r="IQI63" s="6"/>
      <c r="IQJ63" s="6"/>
      <c r="IQK63" s="6"/>
      <c r="IQL63" s="6"/>
      <c r="IQM63" s="6"/>
      <c r="IQN63" s="6"/>
      <c r="IQO63" s="6"/>
      <c r="IQP63" s="6"/>
      <c r="IQQ63" s="6"/>
      <c r="IQR63" s="6"/>
      <c r="IQS63" s="6"/>
      <c r="IQT63" s="6"/>
      <c r="IQU63" s="6"/>
      <c r="IQV63" s="6"/>
      <c r="IQW63" s="6"/>
      <c r="IQX63" s="6"/>
      <c r="IQY63" s="6"/>
      <c r="IQZ63" s="6"/>
      <c r="IRA63" s="6"/>
      <c r="IRB63" s="6"/>
      <c r="IRC63" s="6"/>
      <c r="IRD63" s="6"/>
      <c r="IRE63" s="6"/>
      <c r="IRF63" s="6"/>
      <c r="IRG63" s="6"/>
      <c r="IRH63" s="6"/>
      <c r="IRI63" s="6"/>
      <c r="IRJ63" s="6"/>
      <c r="IRK63" s="6"/>
      <c r="IRL63" s="6"/>
      <c r="IRM63" s="6"/>
      <c r="IRN63" s="6"/>
      <c r="IRO63" s="6"/>
      <c r="IRP63" s="6"/>
      <c r="IRQ63" s="6"/>
      <c r="IRR63" s="6"/>
      <c r="IRS63" s="6"/>
      <c r="IRT63" s="6"/>
      <c r="IRU63" s="6"/>
      <c r="IRV63" s="6"/>
      <c r="IRW63" s="6"/>
      <c r="IRX63" s="6"/>
      <c r="IRY63" s="6"/>
      <c r="IRZ63" s="6"/>
      <c r="ISA63" s="6"/>
      <c r="ISB63" s="6"/>
      <c r="ISC63" s="6"/>
      <c r="ISD63" s="6"/>
      <c r="ISE63" s="6"/>
      <c r="ISF63" s="6"/>
      <c r="ISG63" s="6"/>
      <c r="ISH63" s="6"/>
      <c r="ISI63" s="6"/>
      <c r="ISJ63" s="6"/>
      <c r="ISK63" s="6"/>
      <c r="ISL63" s="6"/>
      <c r="ISM63" s="6"/>
      <c r="ISN63" s="6"/>
      <c r="ISO63" s="6"/>
      <c r="ISP63" s="6"/>
      <c r="ISQ63" s="6"/>
      <c r="ISR63" s="6"/>
      <c r="ISS63" s="6"/>
      <c r="IST63" s="6"/>
      <c r="ISU63" s="6"/>
      <c r="ISV63" s="6"/>
      <c r="ISW63" s="6"/>
      <c r="ISX63" s="6"/>
      <c r="ISY63" s="6"/>
      <c r="ISZ63" s="6"/>
      <c r="ITA63" s="6"/>
      <c r="ITB63" s="6"/>
      <c r="ITC63" s="6"/>
      <c r="ITD63" s="6"/>
      <c r="ITE63" s="6"/>
      <c r="ITF63" s="6"/>
      <c r="ITG63" s="6"/>
      <c r="ITH63" s="6"/>
      <c r="ITI63" s="6"/>
      <c r="ITJ63" s="6"/>
      <c r="ITK63" s="6"/>
      <c r="ITL63" s="6"/>
      <c r="ITM63" s="6"/>
      <c r="ITN63" s="6"/>
      <c r="ITO63" s="6"/>
      <c r="ITP63" s="6"/>
      <c r="ITQ63" s="6"/>
      <c r="ITR63" s="6"/>
      <c r="ITS63" s="6"/>
      <c r="ITT63" s="6"/>
      <c r="ITU63" s="6"/>
      <c r="ITV63" s="6"/>
      <c r="ITW63" s="6"/>
      <c r="ITX63" s="6"/>
      <c r="ITY63" s="6"/>
      <c r="ITZ63" s="6"/>
      <c r="IUA63" s="6"/>
      <c r="IUB63" s="6"/>
      <c r="IUC63" s="6"/>
      <c r="IUD63" s="6"/>
      <c r="IUE63" s="6"/>
      <c r="IUF63" s="6"/>
      <c r="IUG63" s="6"/>
      <c r="IUH63" s="6"/>
      <c r="IUI63" s="6"/>
      <c r="IUJ63" s="6"/>
      <c r="IUK63" s="6"/>
      <c r="IUL63" s="6"/>
      <c r="IUM63" s="6"/>
      <c r="IUN63" s="6"/>
      <c r="IUO63" s="6"/>
      <c r="IUP63" s="6"/>
      <c r="IUQ63" s="6"/>
      <c r="IUR63" s="6"/>
      <c r="IUS63" s="6"/>
      <c r="IUT63" s="6"/>
      <c r="IUU63" s="6"/>
      <c r="IUV63" s="6"/>
      <c r="IUW63" s="6"/>
      <c r="IUX63" s="6"/>
      <c r="IUY63" s="6"/>
      <c r="IUZ63" s="6"/>
      <c r="IVA63" s="6"/>
      <c r="IVB63" s="6"/>
      <c r="IVC63" s="6"/>
      <c r="IVD63" s="6"/>
      <c r="IVE63" s="6"/>
      <c r="IVF63" s="6"/>
      <c r="IVG63" s="6"/>
      <c r="IVH63" s="6"/>
      <c r="IVI63" s="6"/>
      <c r="IVJ63" s="6"/>
      <c r="IVK63" s="6"/>
      <c r="IVL63" s="6"/>
      <c r="IVM63" s="6"/>
      <c r="IVN63" s="6"/>
      <c r="IVO63" s="6"/>
      <c r="IVP63" s="6"/>
      <c r="IVQ63" s="6"/>
      <c r="IVR63" s="6"/>
      <c r="IVS63" s="6"/>
      <c r="IVT63" s="6"/>
      <c r="IVU63" s="6"/>
      <c r="IVV63" s="6"/>
      <c r="IVW63" s="6"/>
      <c r="IVX63" s="6"/>
      <c r="IVY63" s="6"/>
      <c r="IVZ63" s="6"/>
      <c r="IWA63" s="6"/>
      <c r="IWB63" s="6"/>
      <c r="IWC63" s="6"/>
      <c r="IWD63" s="6"/>
      <c r="IWE63" s="6"/>
      <c r="IWF63" s="6"/>
      <c r="IWG63" s="6"/>
      <c r="IWH63" s="6"/>
      <c r="IWI63" s="6"/>
      <c r="IWJ63" s="6"/>
      <c r="IWK63" s="6"/>
      <c r="IWL63" s="6"/>
      <c r="IWM63" s="6"/>
      <c r="IWN63" s="6"/>
      <c r="IWO63" s="6"/>
      <c r="IWP63" s="6"/>
      <c r="IWQ63" s="6"/>
      <c r="IWR63" s="6"/>
      <c r="IWS63" s="6"/>
      <c r="IWT63" s="6"/>
      <c r="IWU63" s="6"/>
      <c r="IWV63" s="6"/>
      <c r="IWW63" s="6"/>
      <c r="IWX63" s="6"/>
      <c r="IWY63" s="6"/>
      <c r="IWZ63" s="6"/>
      <c r="IXA63" s="6"/>
      <c r="IXB63" s="6"/>
      <c r="IXC63" s="6"/>
      <c r="IXD63" s="6"/>
      <c r="IXE63" s="6"/>
      <c r="IXF63" s="6"/>
      <c r="IXG63" s="6"/>
      <c r="IXH63" s="6"/>
      <c r="IXI63" s="6"/>
      <c r="IXJ63" s="6"/>
      <c r="IXK63" s="6"/>
      <c r="IXL63" s="6"/>
      <c r="IXM63" s="6"/>
      <c r="IXN63" s="6"/>
      <c r="IXO63" s="6"/>
      <c r="IXP63" s="6"/>
      <c r="IXQ63" s="6"/>
      <c r="IXR63" s="6"/>
      <c r="IXS63" s="6"/>
      <c r="IXT63" s="6"/>
      <c r="IXU63" s="6"/>
      <c r="IXV63" s="6"/>
      <c r="IXW63" s="6"/>
      <c r="IXX63" s="6"/>
      <c r="IXY63" s="6"/>
      <c r="IXZ63" s="6"/>
      <c r="IYA63" s="6"/>
      <c r="IYB63" s="6"/>
      <c r="IYC63" s="6"/>
      <c r="IYD63" s="6"/>
      <c r="IYE63" s="6"/>
      <c r="IYF63" s="6"/>
      <c r="IYG63" s="6"/>
      <c r="IYH63" s="6"/>
      <c r="IYI63" s="6"/>
      <c r="IYJ63" s="6"/>
      <c r="IYK63" s="6"/>
      <c r="IYL63" s="6"/>
      <c r="IYM63" s="6"/>
      <c r="IYN63" s="6"/>
      <c r="IYO63" s="6"/>
      <c r="IYP63" s="6"/>
      <c r="IYQ63" s="6"/>
      <c r="IYR63" s="6"/>
      <c r="IYS63" s="6"/>
      <c r="IYT63" s="6"/>
      <c r="IYU63" s="6"/>
      <c r="IYV63" s="6"/>
      <c r="IYW63" s="6"/>
      <c r="IYX63" s="6"/>
      <c r="IYY63" s="6"/>
      <c r="IYZ63" s="6"/>
      <c r="IZA63" s="6"/>
      <c r="IZB63" s="6"/>
      <c r="IZC63" s="6"/>
      <c r="IZD63" s="6"/>
      <c r="IZE63" s="6"/>
      <c r="IZF63" s="6"/>
      <c r="IZG63" s="6"/>
      <c r="IZH63" s="6"/>
      <c r="IZI63" s="6"/>
      <c r="IZJ63" s="6"/>
      <c r="IZK63" s="6"/>
      <c r="IZL63" s="6"/>
      <c r="IZM63" s="6"/>
      <c r="IZN63" s="6"/>
      <c r="IZO63" s="6"/>
      <c r="IZP63" s="6"/>
      <c r="IZQ63" s="6"/>
      <c r="IZR63" s="6"/>
      <c r="IZS63" s="6"/>
      <c r="IZT63" s="6"/>
      <c r="IZU63" s="6"/>
      <c r="IZV63" s="6"/>
      <c r="IZW63" s="6"/>
      <c r="IZX63" s="6"/>
      <c r="IZY63" s="6"/>
      <c r="IZZ63" s="6"/>
      <c r="JAA63" s="6"/>
      <c r="JAB63" s="6"/>
      <c r="JAC63" s="6"/>
      <c r="JAD63" s="6"/>
      <c r="JAE63" s="6"/>
      <c r="JAF63" s="6"/>
      <c r="JAG63" s="6"/>
      <c r="JAH63" s="6"/>
      <c r="JAI63" s="6"/>
      <c r="JAJ63" s="6"/>
      <c r="JAK63" s="6"/>
      <c r="JAL63" s="6"/>
      <c r="JAM63" s="6"/>
      <c r="JAN63" s="6"/>
      <c r="JAO63" s="6"/>
      <c r="JAP63" s="6"/>
      <c r="JAQ63" s="6"/>
      <c r="JAR63" s="6"/>
      <c r="JAS63" s="6"/>
      <c r="JAT63" s="6"/>
      <c r="JAU63" s="6"/>
      <c r="JAV63" s="6"/>
      <c r="JAW63" s="6"/>
      <c r="JAX63" s="6"/>
      <c r="JAY63" s="6"/>
      <c r="JAZ63" s="6"/>
      <c r="JBA63" s="6"/>
      <c r="JBB63" s="6"/>
      <c r="JBC63" s="6"/>
      <c r="JBD63" s="6"/>
      <c r="JBE63" s="6"/>
      <c r="JBF63" s="6"/>
      <c r="JBG63" s="6"/>
      <c r="JBH63" s="6"/>
      <c r="JBI63" s="6"/>
      <c r="JBJ63" s="6"/>
      <c r="JBK63" s="6"/>
      <c r="JBL63" s="6"/>
      <c r="JBM63" s="6"/>
      <c r="JBN63" s="6"/>
      <c r="JBO63" s="6"/>
      <c r="JBP63" s="6"/>
      <c r="JBQ63" s="6"/>
      <c r="JBR63" s="6"/>
      <c r="JBS63" s="6"/>
      <c r="JBT63" s="6"/>
      <c r="JBU63" s="6"/>
      <c r="JBV63" s="6"/>
      <c r="JBW63" s="6"/>
      <c r="JBX63" s="6"/>
      <c r="JBY63" s="6"/>
      <c r="JBZ63" s="6"/>
      <c r="JCA63" s="6"/>
      <c r="JCB63" s="6"/>
      <c r="JCC63" s="6"/>
      <c r="JCD63" s="6"/>
      <c r="JCE63" s="6"/>
      <c r="JCF63" s="6"/>
      <c r="JCG63" s="6"/>
      <c r="JCH63" s="6"/>
      <c r="JCI63" s="6"/>
      <c r="JCJ63" s="6"/>
      <c r="JCK63" s="6"/>
      <c r="JCL63" s="6"/>
      <c r="JCM63" s="6"/>
      <c r="JCN63" s="6"/>
      <c r="JCO63" s="6"/>
      <c r="JCP63" s="6"/>
      <c r="JCQ63" s="6"/>
      <c r="JCR63" s="6"/>
      <c r="JCS63" s="6"/>
      <c r="JCT63" s="6"/>
      <c r="JCU63" s="6"/>
      <c r="JCV63" s="6"/>
      <c r="JCW63" s="6"/>
      <c r="JCX63" s="6"/>
      <c r="JCY63" s="6"/>
      <c r="JCZ63" s="6"/>
      <c r="JDA63" s="6"/>
      <c r="JDB63" s="6"/>
      <c r="JDC63" s="6"/>
      <c r="JDD63" s="6"/>
      <c r="JDE63" s="6"/>
      <c r="JDF63" s="6"/>
      <c r="JDG63" s="6"/>
      <c r="JDH63" s="6"/>
      <c r="JDI63" s="6"/>
      <c r="JDJ63" s="6"/>
      <c r="JDK63" s="6"/>
      <c r="JDL63" s="6"/>
      <c r="JDM63" s="6"/>
      <c r="JDN63" s="6"/>
      <c r="JDO63" s="6"/>
      <c r="JDP63" s="6"/>
      <c r="JDQ63" s="6"/>
      <c r="JDR63" s="6"/>
      <c r="JDS63" s="6"/>
      <c r="JDT63" s="6"/>
      <c r="JDU63" s="6"/>
      <c r="JDV63" s="6"/>
      <c r="JDW63" s="6"/>
      <c r="JDX63" s="6"/>
      <c r="JDY63" s="6"/>
      <c r="JDZ63" s="6"/>
      <c r="JEA63" s="6"/>
      <c r="JEB63" s="6"/>
      <c r="JEC63" s="6"/>
      <c r="JED63" s="6"/>
      <c r="JEE63" s="6"/>
      <c r="JEF63" s="6"/>
      <c r="JEG63" s="6"/>
      <c r="JEH63" s="6"/>
      <c r="JEI63" s="6"/>
      <c r="JEJ63" s="6"/>
      <c r="JEK63" s="6"/>
      <c r="JEL63" s="6"/>
      <c r="JEM63" s="6"/>
      <c r="JEN63" s="6"/>
      <c r="JEO63" s="6"/>
      <c r="JEP63" s="6"/>
      <c r="JEQ63" s="6"/>
      <c r="JER63" s="6"/>
      <c r="JES63" s="6"/>
      <c r="JET63" s="6"/>
      <c r="JEU63" s="6"/>
      <c r="JEV63" s="6"/>
      <c r="JEW63" s="6"/>
      <c r="JEX63" s="6"/>
      <c r="JEY63" s="6"/>
      <c r="JEZ63" s="6"/>
      <c r="JFA63" s="6"/>
      <c r="JFB63" s="6"/>
      <c r="JFC63" s="6"/>
      <c r="JFD63" s="6"/>
      <c r="JFE63" s="6"/>
      <c r="JFF63" s="6"/>
      <c r="JFG63" s="6"/>
      <c r="JFH63" s="6"/>
      <c r="JFI63" s="6"/>
      <c r="JFJ63" s="6"/>
      <c r="JFK63" s="6"/>
      <c r="JFL63" s="6"/>
      <c r="JFM63" s="6"/>
      <c r="JFN63" s="6"/>
      <c r="JFO63" s="6"/>
      <c r="JFP63" s="6"/>
      <c r="JFQ63" s="6"/>
      <c r="JFR63" s="6"/>
      <c r="JFS63" s="6"/>
      <c r="JFT63" s="6"/>
      <c r="JFU63" s="6"/>
      <c r="JFV63" s="6"/>
      <c r="JFW63" s="6"/>
      <c r="JFX63" s="6"/>
      <c r="JFY63" s="6"/>
      <c r="JFZ63" s="6"/>
      <c r="JGA63" s="6"/>
      <c r="JGB63" s="6"/>
      <c r="JGC63" s="6"/>
      <c r="JGD63" s="6"/>
      <c r="JGE63" s="6"/>
      <c r="JGF63" s="6"/>
      <c r="JGG63" s="6"/>
      <c r="JGH63" s="6"/>
      <c r="JGI63" s="6"/>
      <c r="JGJ63" s="6"/>
      <c r="JGK63" s="6"/>
      <c r="JGL63" s="6"/>
      <c r="JGM63" s="6"/>
      <c r="JGN63" s="6"/>
      <c r="JGO63" s="6"/>
      <c r="JGP63" s="6"/>
      <c r="JGQ63" s="6"/>
      <c r="JGR63" s="6"/>
      <c r="JGS63" s="6"/>
      <c r="JGT63" s="6"/>
      <c r="JGU63" s="6"/>
      <c r="JGV63" s="6"/>
      <c r="JGW63" s="6"/>
      <c r="JGX63" s="6"/>
      <c r="JGY63" s="6"/>
      <c r="JGZ63" s="6"/>
      <c r="JHA63" s="6"/>
      <c r="JHB63" s="6"/>
      <c r="JHC63" s="6"/>
      <c r="JHD63" s="6"/>
      <c r="JHE63" s="6"/>
      <c r="JHF63" s="6"/>
      <c r="JHG63" s="6"/>
      <c r="JHH63" s="6"/>
      <c r="JHI63" s="6"/>
      <c r="JHJ63" s="6"/>
      <c r="JHK63" s="6"/>
      <c r="JHL63" s="6"/>
      <c r="JHM63" s="6"/>
      <c r="JHN63" s="6"/>
      <c r="JHO63" s="6"/>
      <c r="JHP63" s="6"/>
      <c r="JHQ63" s="6"/>
      <c r="JHR63" s="6"/>
      <c r="JHS63" s="6"/>
      <c r="JHT63" s="6"/>
      <c r="JHU63" s="6"/>
      <c r="JHV63" s="6"/>
      <c r="JHW63" s="6"/>
      <c r="JHX63" s="6"/>
      <c r="JHY63" s="6"/>
      <c r="JHZ63" s="6"/>
      <c r="JIA63" s="6"/>
      <c r="JIB63" s="6"/>
      <c r="JIC63" s="6"/>
      <c r="JID63" s="6"/>
      <c r="JIE63" s="6"/>
      <c r="JIF63" s="6"/>
      <c r="JIG63" s="6"/>
      <c r="JIH63" s="6"/>
      <c r="JII63" s="6"/>
      <c r="JIJ63" s="6"/>
      <c r="JIK63" s="6"/>
      <c r="JIL63" s="6"/>
      <c r="JIM63" s="6"/>
      <c r="JIN63" s="6"/>
      <c r="JIO63" s="6"/>
      <c r="JIP63" s="6"/>
      <c r="JIQ63" s="6"/>
      <c r="JIR63" s="6"/>
      <c r="JIS63" s="6"/>
      <c r="JIT63" s="6"/>
      <c r="JIU63" s="6"/>
      <c r="JIV63" s="6"/>
      <c r="JIW63" s="6"/>
      <c r="JIX63" s="6"/>
      <c r="JIY63" s="6"/>
      <c r="JIZ63" s="6"/>
      <c r="JJA63" s="6"/>
      <c r="JJB63" s="6"/>
      <c r="JJC63" s="6"/>
      <c r="JJD63" s="6"/>
      <c r="JJE63" s="6"/>
      <c r="JJF63" s="6"/>
      <c r="JJG63" s="6"/>
      <c r="JJH63" s="6"/>
      <c r="JJI63" s="6"/>
      <c r="JJJ63" s="6"/>
      <c r="JJK63" s="6"/>
      <c r="JJL63" s="6"/>
      <c r="JJM63" s="6"/>
      <c r="JJN63" s="6"/>
      <c r="JJO63" s="6"/>
      <c r="JJP63" s="6"/>
      <c r="JJQ63" s="6"/>
      <c r="JJR63" s="6"/>
      <c r="JJS63" s="6"/>
      <c r="JJT63" s="6"/>
      <c r="JJU63" s="6"/>
      <c r="JJV63" s="6"/>
      <c r="JJW63" s="6"/>
      <c r="JJX63" s="6"/>
      <c r="JJY63" s="6"/>
      <c r="JJZ63" s="6"/>
      <c r="JKA63" s="6"/>
      <c r="JKB63" s="6"/>
      <c r="JKC63" s="6"/>
      <c r="JKD63" s="6"/>
      <c r="JKE63" s="6"/>
      <c r="JKF63" s="6"/>
      <c r="JKG63" s="6"/>
      <c r="JKH63" s="6"/>
      <c r="JKI63" s="6"/>
      <c r="JKJ63" s="6"/>
      <c r="JKK63" s="6"/>
      <c r="JKL63" s="6"/>
      <c r="JKM63" s="6"/>
      <c r="JKN63" s="6"/>
      <c r="JKO63" s="6"/>
      <c r="JKP63" s="6"/>
      <c r="JKQ63" s="6"/>
      <c r="JKR63" s="6"/>
      <c r="JKS63" s="6"/>
      <c r="JKT63" s="6"/>
      <c r="JKU63" s="6"/>
      <c r="JKV63" s="6"/>
      <c r="JKW63" s="6"/>
      <c r="JKX63" s="6"/>
      <c r="JKY63" s="6"/>
      <c r="JKZ63" s="6"/>
      <c r="JLA63" s="6"/>
      <c r="JLB63" s="6"/>
      <c r="JLC63" s="6"/>
      <c r="JLD63" s="6"/>
      <c r="JLE63" s="6"/>
      <c r="JLF63" s="6"/>
      <c r="JLG63" s="6"/>
      <c r="JLH63" s="6"/>
      <c r="JLI63" s="6"/>
      <c r="JLJ63" s="6"/>
      <c r="JLK63" s="6"/>
      <c r="JLL63" s="6"/>
      <c r="JLM63" s="6"/>
      <c r="JLN63" s="6"/>
      <c r="JLO63" s="6"/>
      <c r="JLP63" s="6"/>
      <c r="JLQ63" s="6"/>
      <c r="JLR63" s="6"/>
      <c r="JLS63" s="6"/>
      <c r="JLT63" s="6"/>
      <c r="JLU63" s="6"/>
      <c r="JLV63" s="6"/>
      <c r="JLW63" s="6"/>
      <c r="JLX63" s="6"/>
      <c r="JLY63" s="6"/>
      <c r="JLZ63" s="6"/>
      <c r="JMA63" s="6"/>
      <c r="JMB63" s="6"/>
      <c r="JMC63" s="6"/>
      <c r="JMD63" s="6"/>
      <c r="JME63" s="6"/>
      <c r="JMF63" s="6"/>
      <c r="JMG63" s="6"/>
      <c r="JMH63" s="6"/>
      <c r="JMI63" s="6"/>
      <c r="JMJ63" s="6"/>
      <c r="JMK63" s="6"/>
      <c r="JML63" s="6"/>
      <c r="JMM63" s="6"/>
      <c r="JMN63" s="6"/>
      <c r="JMO63" s="6"/>
      <c r="JMP63" s="6"/>
      <c r="JMQ63" s="6"/>
      <c r="JMR63" s="6"/>
      <c r="JMS63" s="6"/>
      <c r="JMT63" s="6"/>
      <c r="JMU63" s="6"/>
      <c r="JMV63" s="6"/>
      <c r="JMW63" s="6"/>
      <c r="JMX63" s="6"/>
      <c r="JMY63" s="6"/>
      <c r="JMZ63" s="6"/>
      <c r="JNA63" s="6"/>
      <c r="JNB63" s="6"/>
      <c r="JNC63" s="6"/>
      <c r="JND63" s="6"/>
      <c r="JNE63" s="6"/>
      <c r="JNF63" s="6"/>
      <c r="JNG63" s="6"/>
      <c r="JNH63" s="6"/>
      <c r="JNI63" s="6"/>
      <c r="JNJ63" s="6"/>
      <c r="JNK63" s="6"/>
      <c r="JNL63" s="6"/>
      <c r="JNM63" s="6"/>
      <c r="JNN63" s="6"/>
      <c r="JNO63" s="6"/>
      <c r="JNP63" s="6"/>
      <c r="JNQ63" s="6"/>
      <c r="JNR63" s="6"/>
      <c r="JNS63" s="6"/>
      <c r="JNT63" s="6"/>
      <c r="JNU63" s="6"/>
      <c r="JNV63" s="6"/>
      <c r="JNW63" s="6"/>
      <c r="JNX63" s="6"/>
      <c r="JNY63" s="6"/>
      <c r="JNZ63" s="6"/>
      <c r="JOA63" s="6"/>
      <c r="JOB63" s="6"/>
      <c r="JOC63" s="6"/>
      <c r="JOD63" s="6"/>
      <c r="JOE63" s="6"/>
      <c r="JOF63" s="6"/>
      <c r="JOG63" s="6"/>
      <c r="JOH63" s="6"/>
      <c r="JOI63" s="6"/>
      <c r="JOJ63" s="6"/>
      <c r="JOK63" s="6"/>
      <c r="JOL63" s="6"/>
      <c r="JOM63" s="6"/>
      <c r="JON63" s="6"/>
      <c r="JOO63" s="6"/>
      <c r="JOP63" s="6"/>
      <c r="JOQ63" s="6"/>
      <c r="JOR63" s="6"/>
      <c r="JOS63" s="6"/>
      <c r="JOT63" s="6"/>
      <c r="JOU63" s="6"/>
      <c r="JOV63" s="6"/>
      <c r="JOW63" s="6"/>
      <c r="JOX63" s="6"/>
      <c r="JOY63" s="6"/>
      <c r="JOZ63" s="6"/>
      <c r="JPA63" s="6"/>
      <c r="JPB63" s="6"/>
      <c r="JPC63" s="6"/>
      <c r="JPD63" s="6"/>
      <c r="JPE63" s="6"/>
      <c r="JPF63" s="6"/>
      <c r="JPG63" s="6"/>
      <c r="JPH63" s="6"/>
      <c r="JPI63" s="6"/>
      <c r="JPJ63" s="6"/>
      <c r="JPK63" s="6"/>
      <c r="JPL63" s="6"/>
      <c r="JPM63" s="6"/>
      <c r="JPN63" s="6"/>
      <c r="JPO63" s="6"/>
      <c r="JPP63" s="6"/>
      <c r="JPQ63" s="6"/>
      <c r="JPR63" s="6"/>
      <c r="JPS63" s="6"/>
      <c r="JPT63" s="6"/>
      <c r="JPU63" s="6"/>
      <c r="JPV63" s="6"/>
      <c r="JPW63" s="6"/>
      <c r="JPX63" s="6"/>
      <c r="JPY63" s="6"/>
      <c r="JPZ63" s="6"/>
      <c r="JQA63" s="6"/>
      <c r="JQB63" s="6"/>
      <c r="JQC63" s="6"/>
      <c r="JQD63" s="6"/>
      <c r="JQE63" s="6"/>
      <c r="JQF63" s="6"/>
      <c r="JQG63" s="6"/>
      <c r="JQH63" s="6"/>
      <c r="JQI63" s="6"/>
      <c r="JQJ63" s="6"/>
      <c r="JQK63" s="6"/>
      <c r="JQL63" s="6"/>
      <c r="JQM63" s="6"/>
      <c r="JQN63" s="6"/>
      <c r="JQO63" s="6"/>
      <c r="JQP63" s="6"/>
      <c r="JQQ63" s="6"/>
      <c r="JQR63" s="6"/>
      <c r="JQS63" s="6"/>
      <c r="JQT63" s="6"/>
      <c r="JQU63" s="6"/>
      <c r="JQV63" s="6"/>
      <c r="JQW63" s="6"/>
      <c r="JQX63" s="6"/>
      <c r="JQY63" s="6"/>
      <c r="JQZ63" s="6"/>
      <c r="JRA63" s="6"/>
      <c r="JRB63" s="6"/>
      <c r="JRC63" s="6"/>
      <c r="JRD63" s="6"/>
      <c r="JRE63" s="6"/>
      <c r="JRF63" s="6"/>
      <c r="JRG63" s="6"/>
      <c r="JRH63" s="6"/>
      <c r="JRI63" s="6"/>
      <c r="JRJ63" s="6"/>
      <c r="JRK63" s="6"/>
      <c r="JRL63" s="6"/>
      <c r="JRM63" s="6"/>
      <c r="JRN63" s="6"/>
      <c r="JRO63" s="6"/>
      <c r="JRP63" s="6"/>
      <c r="JRQ63" s="6"/>
      <c r="JRR63" s="6"/>
      <c r="JRS63" s="6"/>
      <c r="JRT63" s="6"/>
      <c r="JRU63" s="6"/>
      <c r="JRV63" s="6"/>
      <c r="JRW63" s="6"/>
      <c r="JRX63" s="6"/>
      <c r="JRY63" s="6"/>
      <c r="JRZ63" s="6"/>
      <c r="JSA63" s="6"/>
      <c r="JSB63" s="6"/>
      <c r="JSC63" s="6"/>
      <c r="JSD63" s="6"/>
      <c r="JSE63" s="6"/>
      <c r="JSF63" s="6"/>
      <c r="JSG63" s="6"/>
      <c r="JSH63" s="6"/>
      <c r="JSI63" s="6"/>
      <c r="JSJ63" s="6"/>
      <c r="JSK63" s="6"/>
      <c r="JSL63" s="6"/>
      <c r="JSM63" s="6"/>
      <c r="JSN63" s="6"/>
      <c r="JSO63" s="6"/>
      <c r="JSP63" s="6"/>
      <c r="JSQ63" s="6"/>
      <c r="JSR63" s="6"/>
      <c r="JSS63" s="6"/>
      <c r="JST63" s="6"/>
      <c r="JSU63" s="6"/>
      <c r="JSV63" s="6"/>
      <c r="JSW63" s="6"/>
      <c r="JSX63" s="6"/>
      <c r="JSY63" s="6"/>
      <c r="JSZ63" s="6"/>
      <c r="JTA63" s="6"/>
      <c r="JTB63" s="6"/>
      <c r="JTC63" s="6"/>
      <c r="JTD63" s="6"/>
      <c r="JTE63" s="6"/>
      <c r="JTF63" s="6"/>
      <c r="JTG63" s="6"/>
      <c r="JTH63" s="6"/>
      <c r="JTI63" s="6"/>
      <c r="JTJ63" s="6"/>
      <c r="JTK63" s="6"/>
      <c r="JTL63" s="6"/>
      <c r="JTM63" s="6"/>
      <c r="JTN63" s="6"/>
      <c r="JTO63" s="6"/>
      <c r="JTP63" s="6"/>
      <c r="JTQ63" s="6"/>
      <c r="JTR63" s="6"/>
      <c r="JTS63" s="6"/>
      <c r="JTT63" s="6"/>
      <c r="JTU63" s="6"/>
      <c r="JTV63" s="6"/>
      <c r="JTW63" s="6"/>
      <c r="JTX63" s="6"/>
      <c r="JTY63" s="6"/>
      <c r="JTZ63" s="6"/>
      <c r="JUA63" s="6"/>
      <c r="JUB63" s="6"/>
      <c r="JUC63" s="6"/>
      <c r="JUD63" s="6"/>
      <c r="JUE63" s="6"/>
      <c r="JUF63" s="6"/>
      <c r="JUG63" s="6"/>
      <c r="JUH63" s="6"/>
      <c r="JUI63" s="6"/>
      <c r="JUJ63" s="6"/>
      <c r="JUK63" s="6"/>
      <c r="JUL63" s="6"/>
      <c r="JUM63" s="6"/>
      <c r="JUN63" s="6"/>
      <c r="JUO63" s="6"/>
      <c r="JUP63" s="6"/>
      <c r="JUQ63" s="6"/>
      <c r="JUR63" s="6"/>
      <c r="JUS63" s="6"/>
      <c r="JUT63" s="6"/>
      <c r="JUU63" s="6"/>
      <c r="JUV63" s="6"/>
      <c r="JUW63" s="6"/>
      <c r="JUX63" s="6"/>
      <c r="JUY63" s="6"/>
      <c r="JUZ63" s="6"/>
      <c r="JVA63" s="6"/>
      <c r="JVB63" s="6"/>
      <c r="JVC63" s="6"/>
      <c r="JVD63" s="6"/>
      <c r="JVE63" s="6"/>
      <c r="JVF63" s="6"/>
      <c r="JVG63" s="6"/>
      <c r="JVH63" s="6"/>
      <c r="JVI63" s="6"/>
      <c r="JVJ63" s="6"/>
      <c r="JVK63" s="6"/>
      <c r="JVL63" s="6"/>
      <c r="JVM63" s="6"/>
      <c r="JVN63" s="6"/>
      <c r="JVO63" s="6"/>
      <c r="JVP63" s="6"/>
      <c r="JVQ63" s="6"/>
      <c r="JVR63" s="6"/>
      <c r="JVS63" s="6"/>
      <c r="JVT63" s="6"/>
      <c r="JVU63" s="6"/>
      <c r="JVV63" s="6"/>
      <c r="JVW63" s="6"/>
      <c r="JVX63" s="6"/>
      <c r="JVY63" s="6"/>
      <c r="JVZ63" s="6"/>
      <c r="JWA63" s="6"/>
      <c r="JWB63" s="6"/>
      <c r="JWC63" s="6"/>
      <c r="JWD63" s="6"/>
      <c r="JWE63" s="6"/>
      <c r="JWF63" s="6"/>
      <c r="JWG63" s="6"/>
      <c r="JWH63" s="6"/>
      <c r="JWI63" s="6"/>
      <c r="JWJ63" s="6"/>
      <c r="JWK63" s="6"/>
      <c r="JWL63" s="6"/>
      <c r="JWM63" s="6"/>
      <c r="JWN63" s="6"/>
      <c r="JWO63" s="6"/>
      <c r="JWP63" s="6"/>
      <c r="JWQ63" s="6"/>
      <c r="JWR63" s="6"/>
      <c r="JWS63" s="6"/>
      <c r="JWT63" s="6"/>
      <c r="JWU63" s="6"/>
      <c r="JWV63" s="6"/>
      <c r="JWW63" s="6"/>
      <c r="JWX63" s="6"/>
      <c r="JWY63" s="6"/>
      <c r="JWZ63" s="6"/>
      <c r="JXA63" s="6"/>
      <c r="JXB63" s="6"/>
      <c r="JXC63" s="6"/>
      <c r="JXD63" s="6"/>
      <c r="JXE63" s="6"/>
      <c r="JXF63" s="6"/>
      <c r="JXG63" s="6"/>
      <c r="JXH63" s="6"/>
      <c r="JXI63" s="6"/>
      <c r="JXJ63" s="6"/>
      <c r="JXK63" s="6"/>
      <c r="JXL63" s="6"/>
      <c r="JXM63" s="6"/>
      <c r="JXN63" s="6"/>
      <c r="JXO63" s="6"/>
      <c r="JXP63" s="6"/>
      <c r="JXQ63" s="6"/>
      <c r="JXR63" s="6"/>
      <c r="JXS63" s="6"/>
      <c r="JXT63" s="6"/>
      <c r="JXU63" s="6"/>
      <c r="JXV63" s="6"/>
      <c r="JXW63" s="6"/>
      <c r="JXX63" s="6"/>
      <c r="JXY63" s="6"/>
      <c r="JXZ63" s="6"/>
      <c r="JYA63" s="6"/>
      <c r="JYB63" s="6"/>
      <c r="JYC63" s="6"/>
      <c r="JYD63" s="6"/>
      <c r="JYE63" s="6"/>
      <c r="JYF63" s="6"/>
      <c r="JYG63" s="6"/>
      <c r="JYH63" s="6"/>
      <c r="JYI63" s="6"/>
      <c r="JYJ63" s="6"/>
      <c r="JYK63" s="6"/>
      <c r="JYL63" s="6"/>
      <c r="JYM63" s="6"/>
      <c r="JYN63" s="6"/>
      <c r="JYO63" s="6"/>
      <c r="JYP63" s="6"/>
      <c r="JYQ63" s="6"/>
      <c r="JYR63" s="6"/>
      <c r="JYS63" s="6"/>
      <c r="JYT63" s="6"/>
      <c r="JYU63" s="6"/>
      <c r="JYV63" s="6"/>
      <c r="JYW63" s="6"/>
      <c r="JYX63" s="6"/>
      <c r="JYY63" s="6"/>
      <c r="JYZ63" s="6"/>
      <c r="JZA63" s="6"/>
      <c r="JZB63" s="6"/>
      <c r="JZC63" s="6"/>
      <c r="JZD63" s="6"/>
      <c r="JZE63" s="6"/>
      <c r="JZF63" s="6"/>
      <c r="JZG63" s="6"/>
      <c r="JZH63" s="6"/>
      <c r="JZI63" s="6"/>
      <c r="JZJ63" s="6"/>
      <c r="JZK63" s="6"/>
      <c r="JZL63" s="6"/>
      <c r="JZM63" s="6"/>
      <c r="JZN63" s="6"/>
      <c r="JZO63" s="6"/>
      <c r="JZP63" s="6"/>
      <c r="JZQ63" s="6"/>
      <c r="JZR63" s="6"/>
      <c r="JZS63" s="6"/>
      <c r="JZT63" s="6"/>
      <c r="JZU63" s="6"/>
      <c r="JZV63" s="6"/>
      <c r="JZW63" s="6"/>
      <c r="JZX63" s="6"/>
      <c r="JZY63" s="6"/>
      <c r="JZZ63" s="6"/>
      <c r="KAA63" s="6"/>
      <c r="KAB63" s="6"/>
      <c r="KAC63" s="6"/>
      <c r="KAD63" s="6"/>
      <c r="KAE63" s="6"/>
      <c r="KAF63" s="6"/>
      <c r="KAG63" s="6"/>
      <c r="KAH63" s="6"/>
      <c r="KAI63" s="6"/>
      <c r="KAJ63" s="6"/>
      <c r="KAK63" s="6"/>
      <c r="KAL63" s="6"/>
      <c r="KAM63" s="6"/>
      <c r="KAN63" s="6"/>
      <c r="KAO63" s="6"/>
      <c r="KAP63" s="6"/>
      <c r="KAQ63" s="6"/>
      <c r="KAR63" s="6"/>
      <c r="KAS63" s="6"/>
      <c r="KAT63" s="6"/>
      <c r="KAU63" s="6"/>
      <c r="KAV63" s="6"/>
      <c r="KAW63" s="6"/>
      <c r="KAX63" s="6"/>
      <c r="KAY63" s="6"/>
      <c r="KAZ63" s="6"/>
      <c r="KBA63" s="6"/>
      <c r="KBB63" s="6"/>
      <c r="KBC63" s="6"/>
      <c r="KBD63" s="6"/>
      <c r="KBE63" s="6"/>
      <c r="KBF63" s="6"/>
      <c r="KBG63" s="6"/>
      <c r="KBH63" s="6"/>
      <c r="KBI63" s="6"/>
      <c r="KBJ63" s="6"/>
      <c r="KBK63" s="6"/>
      <c r="KBL63" s="6"/>
      <c r="KBM63" s="6"/>
      <c r="KBN63" s="6"/>
      <c r="KBO63" s="6"/>
      <c r="KBP63" s="6"/>
      <c r="KBQ63" s="6"/>
      <c r="KBR63" s="6"/>
      <c r="KBS63" s="6"/>
      <c r="KBT63" s="6"/>
      <c r="KBU63" s="6"/>
      <c r="KBV63" s="6"/>
      <c r="KBW63" s="6"/>
      <c r="KBX63" s="6"/>
      <c r="KBY63" s="6"/>
      <c r="KBZ63" s="6"/>
      <c r="KCA63" s="6"/>
      <c r="KCB63" s="6"/>
      <c r="KCC63" s="6"/>
      <c r="KCD63" s="6"/>
      <c r="KCE63" s="6"/>
      <c r="KCF63" s="6"/>
      <c r="KCG63" s="6"/>
      <c r="KCH63" s="6"/>
      <c r="KCI63" s="6"/>
      <c r="KCJ63" s="6"/>
      <c r="KCK63" s="6"/>
      <c r="KCL63" s="6"/>
      <c r="KCM63" s="6"/>
      <c r="KCN63" s="6"/>
      <c r="KCO63" s="6"/>
      <c r="KCP63" s="6"/>
      <c r="KCQ63" s="6"/>
      <c r="KCR63" s="6"/>
      <c r="KCS63" s="6"/>
      <c r="KCT63" s="6"/>
      <c r="KCU63" s="6"/>
      <c r="KCV63" s="6"/>
      <c r="KCW63" s="6"/>
      <c r="KCX63" s="6"/>
      <c r="KCY63" s="6"/>
      <c r="KCZ63" s="6"/>
      <c r="KDA63" s="6"/>
      <c r="KDB63" s="6"/>
      <c r="KDC63" s="6"/>
      <c r="KDD63" s="6"/>
      <c r="KDE63" s="6"/>
      <c r="KDF63" s="6"/>
      <c r="KDG63" s="6"/>
      <c r="KDH63" s="6"/>
      <c r="KDI63" s="6"/>
      <c r="KDJ63" s="6"/>
      <c r="KDK63" s="6"/>
      <c r="KDL63" s="6"/>
      <c r="KDM63" s="6"/>
      <c r="KDN63" s="6"/>
      <c r="KDO63" s="6"/>
      <c r="KDP63" s="6"/>
      <c r="KDQ63" s="6"/>
      <c r="KDR63" s="6"/>
      <c r="KDS63" s="6"/>
      <c r="KDT63" s="6"/>
      <c r="KDU63" s="6"/>
      <c r="KDV63" s="6"/>
      <c r="KDW63" s="6"/>
      <c r="KDX63" s="6"/>
      <c r="KDY63" s="6"/>
      <c r="KDZ63" s="6"/>
      <c r="KEA63" s="6"/>
      <c r="KEB63" s="6"/>
      <c r="KEC63" s="6"/>
      <c r="KED63" s="6"/>
      <c r="KEE63" s="6"/>
      <c r="KEF63" s="6"/>
      <c r="KEG63" s="6"/>
      <c r="KEH63" s="6"/>
      <c r="KEI63" s="6"/>
      <c r="KEJ63" s="6"/>
      <c r="KEK63" s="6"/>
      <c r="KEL63" s="6"/>
      <c r="KEM63" s="6"/>
      <c r="KEN63" s="6"/>
      <c r="KEO63" s="6"/>
      <c r="KEP63" s="6"/>
      <c r="KEQ63" s="6"/>
      <c r="KER63" s="6"/>
      <c r="KES63" s="6"/>
      <c r="KET63" s="6"/>
      <c r="KEU63" s="6"/>
      <c r="KEV63" s="6"/>
      <c r="KEW63" s="6"/>
      <c r="KEX63" s="6"/>
      <c r="KEY63" s="6"/>
      <c r="KEZ63" s="6"/>
      <c r="KFA63" s="6"/>
      <c r="KFB63" s="6"/>
      <c r="KFC63" s="6"/>
      <c r="KFD63" s="6"/>
      <c r="KFE63" s="6"/>
      <c r="KFF63" s="6"/>
      <c r="KFG63" s="6"/>
      <c r="KFH63" s="6"/>
      <c r="KFI63" s="6"/>
      <c r="KFJ63" s="6"/>
      <c r="KFK63" s="6"/>
      <c r="KFL63" s="6"/>
      <c r="KFM63" s="6"/>
      <c r="KFN63" s="6"/>
      <c r="KFO63" s="6"/>
      <c r="KFP63" s="6"/>
      <c r="KFQ63" s="6"/>
      <c r="KFR63" s="6"/>
      <c r="KFS63" s="6"/>
      <c r="KFT63" s="6"/>
      <c r="KFU63" s="6"/>
      <c r="KFV63" s="6"/>
      <c r="KFW63" s="6"/>
      <c r="KFX63" s="6"/>
      <c r="KFY63" s="6"/>
      <c r="KFZ63" s="6"/>
      <c r="KGA63" s="6"/>
      <c r="KGB63" s="6"/>
      <c r="KGC63" s="6"/>
      <c r="KGD63" s="6"/>
      <c r="KGE63" s="6"/>
      <c r="KGF63" s="6"/>
      <c r="KGG63" s="6"/>
      <c r="KGH63" s="6"/>
      <c r="KGI63" s="6"/>
      <c r="KGJ63" s="6"/>
      <c r="KGK63" s="6"/>
      <c r="KGL63" s="6"/>
      <c r="KGM63" s="6"/>
      <c r="KGN63" s="6"/>
      <c r="KGO63" s="6"/>
      <c r="KGP63" s="6"/>
      <c r="KGQ63" s="6"/>
      <c r="KGR63" s="6"/>
      <c r="KGS63" s="6"/>
      <c r="KGT63" s="6"/>
      <c r="KGU63" s="6"/>
      <c r="KGV63" s="6"/>
      <c r="KGW63" s="6"/>
      <c r="KGX63" s="6"/>
      <c r="KGY63" s="6"/>
      <c r="KGZ63" s="6"/>
      <c r="KHA63" s="6"/>
      <c r="KHB63" s="6"/>
      <c r="KHC63" s="6"/>
      <c r="KHD63" s="6"/>
      <c r="KHE63" s="6"/>
      <c r="KHF63" s="6"/>
      <c r="KHG63" s="6"/>
      <c r="KHH63" s="6"/>
      <c r="KHI63" s="6"/>
      <c r="KHJ63" s="6"/>
      <c r="KHK63" s="6"/>
      <c r="KHL63" s="6"/>
      <c r="KHM63" s="6"/>
      <c r="KHN63" s="6"/>
      <c r="KHO63" s="6"/>
      <c r="KHP63" s="6"/>
      <c r="KHQ63" s="6"/>
      <c r="KHR63" s="6"/>
      <c r="KHS63" s="6"/>
      <c r="KHT63" s="6"/>
      <c r="KHU63" s="6"/>
      <c r="KHV63" s="6"/>
      <c r="KHW63" s="6"/>
      <c r="KHX63" s="6"/>
      <c r="KHY63" s="6"/>
      <c r="KHZ63" s="6"/>
      <c r="KIA63" s="6"/>
      <c r="KIB63" s="6"/>
      <c r="KIC63" s="6"/>
      <c r="KID63" s="6"/>
      <c r="KIE63" s="6"/>
      <c r="KIF63" s="6"/>
      <c r="KIG63" s="6"/>
      <c r="KIH63" s="6"/>
      <c r="KII63" s="6"/>
      <c r="KIJ63" s="6"/>
      <c r="KIK63" s="6"/>
      <c r="KIL63" s="6"/>
      <c r="KIM63" s="6"/>
      <c r="KIN63" s="6"/>
      <c r="KIO63" s="6"/>
      <c r="KIP63" s="6"/>
      <c r="KIQ63" s="6"/>
      <c r="KIR63" s="6"/>
      <c r="KIS63" s="6"/>
      <c r="KIT63" s="6"/>
      <c r="KIU63" s="6"/>
      <c r="KIV63" s="6"/>
      <c r="KIW63" s="6"/>
      <c r="KIX63" s="6"/>
      <c r="KIY63" s="6"/>
      <c r="KIZ63" s="6"/>
      <c r="KJA63" s="6"/>
      <c r="KJB63" s="6"/>
      <c r="KJC63" s="6"/>
      <c r="KJD63" s="6"/>
      <c r="KJE63" s="6"/>
      <c r="KJF63" s="6"/>
      <c r="KJG63" s="6"/>
      <c r="KJH63" s="6"/>
      <c r="KJI63" s="6"/>
      <c r="KJJ63" s="6"/>
      <c r="KJK63" s="6"/>
      <c r="KJL63" s="6"/>
      <c r="KJM63" s="6"/>
      <c r="KJN63" s="6"/>
      <c r="KJO63" s="6"/>
      <c r="KJP63" s="6"/>
      <c r="KJQ63" s="6"/>
      <c r="KJR63" s="6"/>
      <c r="KJS63" s="6"/>
      <c r="KJT63" s="6"/>
      <c r="KJU63" s="6"/>
      <c r="KJV63" s="6"/>
      <c r="KJW63" s="6"/>
      <c r="KJX63" s="6"/>
      <c r="KJY63" s="6"/>
      <c r="KJZ63" s="6"/>
      <c r="KKA63" s="6"/>
      <c r="KKB63" s="6"/>
      <c r="KKC63" s="6"/>
      <c r="KKD63" s="6"/>
      <c r="KKE63" s="6"/>
      <c r="KKF63" s="6"/>
      <c r="KKG63" s="6"/>
      <c r="KKH63" s="6"/>
      <c r="KKI63" s="6"/>
      <c r="KKJ63" s="6"/>
      <c r="KKK63" s="6"/>
      <c r="KKL63" s="6"/>
      <c r="KKM63" s="6"/>
      <c r="KKN63" s="6"/>
      <c r="KKO63" s="6"/>
      <c r="KKP63" s="6"/>
      <c r="KKQ63" s="6"/>
      <c r="KKR63" s="6"/>
      <c r="KKS63" s="6"/>
      <c r="KKT63" s="6"/>
      <c r="KKU63" s="6"/>
      <c r="KKV63" s="6"/>
      <c r="KKW63" s="6"/>
      <c r="KKX63" s="6"/>
      <c r="KKY63" s="6"/>
      <c r="KKZ63" s="6"/>
      <c r="KLA63" s="6"/>
      <c r="KLB63" s="6"/>
      <c r="KLC63" s="6"/>
      <c r="KLD63" s="6"/>
      <c r="KLE63" s="6"/>
      <c r="KLF63" s="6"/>
      <c r="KLG63" s="6"/>
      <c r="KLH63" s="6"/>
      <c r="KLI63" s="6"/>
      <c r="KLJ63" s="6"/>
      <c r="KLK63" s="6"/>
      <c r="KLL63" s="6"/>
      <c r="KLM63" s="6"/>
      <c r="KLN63" s="6"/>
      <c r="KLO63" s="6"/>
      <c r="KLP63" s="6"/>
      <c r="KLQ63" s="6"/>
      <c r="KLR63" s="6"/>
      <c r="KLS63" s="6"/>
      <c r="KLT63" s="6"/>
      <c r="KLU63" s="6"/>
      <c r="KLV63" s="6"/>
      <c r="KLW63" s="6"/>
      <c r="KLX63" s="6"/>
      <c r="KLY63" s="6"/>
      <c r="KLZ63" s="6"/>
      <c r="KMA63" s="6"/>
      <c r="KMB63" s="6"/>
      <c r="KMC63" s="6"/>
      <c r="KMD63" s="6"/>
      <c r="KME63" s="6"/>
      <c r="KMF63" s="6"/>
      <c r="KMG63" s="6"/>
      <c r="KMH63" s="6"/>
      <c r="KMI63" s="6"/>
      <c r="KMJ63" s="6"/>
      <c r="KMK63" s="6"/>
      <c r="KML63" s="6"/>
      <c r="KMM63" s="6"/>
      <c r="KMN63" s="6"/>
      <c r="KMO63" s="6"/>
      <c r="KMP63" s="6"/>
      <c r="KMQ63" s="6"/>
      <c r="KMR63" s="6"/>
      <c r="KMS63" s="6"/>
      <c r="KMT63" s="6"/>
      <c r="KMU63" s="6"/>
      <c r="KMV63" s="6"/>
      <c r="KMW63" s="6"/>
      <c r="KMX63" s="6"/>
      <c r="KMY63" s="6"/>
      <c r="KMZ63" s="6"/>
      <c r="KNA63" s="6"/>
      <c r="KNB63" s="6"/>
      <c r="KNC63" s="6"/>
      <c r="KND63" s="6"/>
      <c r="KNE63" s="6"/>
      <c r="KNF63" s="6"/>
      <c r="KNG63" s="6"/>
      <c r="KNH63" s="6"/>
      <c r="KNI63" s="6"/>
      <c r="KNJ63" s="6"/>
      <c r="KNK63" s="6"/>
      <c r="KNL63" s="6"/>
      <c r="KNM63" s="6"/>
      <c r="KNN63" s="6"/>
      <c r="KNO63" s="6"/>
      <c r="KNP63" s="6"/>
      <c r="KNQ63" s="6"/>
      <c r="KNR63" s="6"/>
      <c r="KNS63" s="6"/>
      <c r="KNT63" s="6"/>
      <c r="KNU63" s="6"/>
      <c r="KNV63" s="6"/>
      <c r="KNW63" s="6"/>
      <c r="KNX63" s="6"/>
      <c r="KNY63" s="6"/>
      <c r="KNZ63" s="6"/>
      <c r="KOA63" s="6"/>
      <c r="KOB63" s="6"/>
      <c r="KOC63" s="6"/>
      <c r="KOD63" s="6"/>
      <c r="KOE63" s="6"/>
      <c r="KOF63" s="6"/>
      <c r="KOG63" s="6"/>
      <c r="KOH63" s="6"/>
      <c r="KOI63" s="6"/>
      <c r="KOJ63" s="6"/>
      <c r="KOK63" s="6"/>
      <c r="KOL63" s="6"/>
      <c r="KOM63" s="6"/>
      <c r="KON63" s="6"/>
      <c r="KOO63" s="6"/>
      <c r="KOP63" s="6"/>
      <c r="KOQ63" s="6"/>
      <c r="KOR63" s="6"/>
      <c r="KOS63" s="6"/>
      <c r="KOT63" s="6"/>
      <c r="KOU63" s="6"/>
      <c r="KOV63" s="6"/>
      <c r="KOW63" s="6"/>
      <c r="KOX63" s="6"/>
      <c r="KOY63" s="6"/>
      <c r="KOZ63" s="6"/>
      <c r="KPA63" s="6"/>
      <c r="KPB63" s="6"/>
      <c r="KPC63" s="6"/>
      <c r="KPD63" s="6"/>
      <c r="KPE63" s="6"/>
      <c r="KPF63" s="6"/>
      <c r="KPG63" s="6"/>
      <c r="KPH63" s="6"/>
      <c r="KPI63" s="6"/>
      <c r="KPJ63" s="6"/>
      <c r="KPK63" s="6"/>
      <c r="KPL63" s="6"/>
      <c r="KPM63" s="6"/>
      <c r="KPN63" s="6"/>
      <c r="KPO63" s="6"/>
      <c r="KPP63" s="6"/>
      <c r="KPQ63" s="6"/>
      <c r="KPR63" s="6"/>
      <c r="KPS63" s="6"/>
      <c r="KPT63" s="6"/>
      <c r="KPU63" s="6"/>
      <c r="KPV63" s="6"/>
      <c r="KPW63" s="6"/>
      <c r="KPX63" s="6"/>
      <c r="KPY63" s="6"/>
      <c r="KPZ63" s="6"/>
      <c r="KQA63" s="6"/>
      <c r="KQB63" s="6"/>
      <c r="KQC63" s="6"/>
      <c r="KQD63" s="6"/>
      <c r="KQE63" s="6"/>
      <c r="KQF63" s="6"/>
      <c r="KQG63" s="6"/>
      <c r="KQH63" s="6"/>
      <c r="KQI63" s="6"/>
      <c r="KQJ63" s="6"/>
      <c r="KQK63" s="6"/>
      <c r="KQL63" s="6"/>
      <c r="KQM63" s="6"/>
      <c r="KQN63" s="6"/>
      <c r="KQO63" s="6"/>
      <c r="KQP63" s="6"/>
      <c r="KQQ63" s="6"/>
      <c r="KQR63" s="6"/>
      <c r="KQS63" s="6"/>
      <c r="KQT63" s="6"/>
      <c r="KQU63" s="6"/>
      <c r="KQV63" s="6"/>
      <c r="KQW63" s="6"/>
      <c r="KQX63" s="6"/>
      <c r="KQY63" s="6"/>
      <c r="KQZ63" s="6"/>
      <c r="KRA63" s="6"/>
      <c r="KRB63" s="6"/>
      <c r="KRC63" s="6"/>
      <c r="KRD63" s="6"/>
      <c r="KRE63" s="6"/>
      <c r="KRF63" s="6"/>
      <c r="KRG63" s="6"/>
      <c r="KRH63" s="6"/>
      <c r="KRI63" s="6"/>
      <c r="KRJ63" s="6"/>
      <c r="KRK63" s="6"/>
      <c r="KRL63" s="6"/>
      <c r="KRM63" s="6"/>
      <c r="KRN63" s="6"/>
      <c r="KRO63" s="6"/>
      <c r="KRP63" s="6"/>
      <c r="KRQ63" s="6"/>
      <c r="KRR63" s="6"/>
      <c r="KRS63" s="6"/>
      <c r="KRT63" s="6"/>
      <c r="KRU63" s="6"/>
      <c r="KRV63" s="6"/>
      <c r="KRW63" s="6"/>
      <c r="KRX63" s="6"/>
      <c r="KRY63" s="6"/>
      <c r="KRZ63" s="6"/>
      <c r="KSA63" s="6"/>
      <c r="KSB63" s="6"/>
      <c r="KSC63" s="6"/>
      <c r="KSD63" s="6"/>
      <c r="KSE63" s="6"/>
      <c r="KSF63" s="6"/>
      <c r="KSG63" s="6"/>
      <c r="KSH63" s="6"/>
      <c r="KSI63" s="6"/>
      <c r="KSJ63" s="6"/>
      <c r="KSK63" s="6"/>
      <c r="KSL63" s="6"/>
      <c r="KSM63" s="6"/>
      <c r="KSN63" s="6"/>
      <c r="KSO63" s="6"/>
      <c r="KSP63" s="6"/>
      <c r="KSQ63" s="6"/>
      <c r="KSR63" s="6"/>
      <c r="KSS63" s="6"/>
      <c r="KST63" s="6"/>
      <c r="KSU63" s="6"/>
      <c r="KSV63" s="6"/>
      <c r="KSW63" s="6"/>
      <c r="KSX63" s="6"/>
      <c r="KSY63" s="6"/>
      <c r="KSZ63" s="6"/>
      <c r="KTA63" s="6"/>
      <c r="KTB63" s="6"/>
      <c r="KTC63" s="6"/>
      <c r="KTD63" s="6"/>
      <c r="KTE63" s="6"/>
      <c r="KTF63" s="6"/>
      <c r="KTG63" s="6"/>
      <c r="KTH63" s="6"/>
      <c r="KTI63" s="6"/>
      <c r="KTJ63" s="6"/>
      <c r="KTK63" s="6"/>
      <c r="KTL63" s="6"/>
      <c r="KTM63" s="6"/>
      <c r="KTN63" s="6"/>
      <c r="KTO63" s="6"/>
      <c r="KTP63" s="6"/>
      <c r="KTQ63" s="6"/>
      <c r="KTR63" s="6"/>
      <c r="KTS63" s="6"/>
      <c r="KTT63" s="6"/>
      <c r="KTU63" s="6"/>
      <c r="KTV63" s="6"/>
      <c r="KTW63" s="6"/>
      <c r="KTX63" s="6"/>
      <c r="KTY63" s="6"/>
      <c r="KTZ63" s="6"/>
      <c r="KUA63" s="6"/>
      <c r="KUB63" s="6"/>
      <c r="KUC63" s="6"/>
      <c r="KUD63" s="6"/>
      <c r="KUE63" s="6"/>
      <c r="KUF63" s="6"/>
      <c r="KUG63" s="6"/>
      <c r="KUH63" s="6"/>
      <c r="KUI63" s="6"/>
      <c r="KUJ63" s="6"/>
      <c r="KUK63" s="6"/>
      <c r="KUL63" s="6"/>
      <c r="KUM63" s="6"/>
      <c r="KUN63" s="6"/>
      <c r="KUO63" s="6"/>
      <c r="KUP63" s="6"/>
      <c r="KUQ63" s="6"/>
      <c r="KUR63" s="6"/>
      <c r="KUS63" s="6"/>
      <c r="KUT63" s="6"/>
      <c r="KUU63" s="6"/>
      <c r="KUV63" s="6"/>
      <c r="KUW63" s="6"/>
      <c r="KUX63" s="6"/>
      <c r="KUY63" s="6"/>
      <c r="KUZ63" s="6"/>
      <c r="KVA63" s="6"/>
      <c r="KVB63" s="6"/>
      <c r="KVC63" s="6"/>
      <c r="KVD63" s="6"/>
      <c r="KVE63" s="6"/>
      <c r="KVF63" s="6"/>
      <c r="KVG63" s="6"/>
      <c r="KVH63" s="6"/>
      <c r="KVI63" s="6"/>
      <c r="KVJ63" s="6"/>
      <c r="KVK63" s="6"/>
      <c r="KVL63" s="6"/>
      <c r="KVM63" s="6"/>
      <c r="KVN63" s="6"/>
      <c r="KVO63" s="6"/>
      <c r="KVP63" s="6"/>
      <c r="KVQ63" s="6"/>
      <c r="KVR63" s="6"/>
      <c r="KVS63" s="6"/>
      <c r="KVT63" s="6"/>
      <c r="KVU63" s="6"/>
      <c r="KVV63" s="6"/>
      <c r="KVW63" s="6"/>
      <c r="KVX63" s="6"/>
      <c r="KVY63" s="6"/>
      <c r="KVZ63" s="6"/>
      <c r="KWA63" s="6"/>
      <c r="KWB63" s="6"/>
      <c r="KWC63" s="6"/>
      <c r="KWD63" s="6"/>
      <c r="KWE63" s="6"/>
      <c r="KWF63" s="6"/>
      <c r="KWG63" s="6"/>
      <c r="KWH63" s="6"/>
      <c r="KWI63" s="6"/>
      <c r="KWJ63" s="6"/>
      <c r="KWK63" s="6"/>
      <c r="KWL63" s="6"/>
      <c r="KWM63" s="6"/>
      <c r="KWN63" s="6"/>
      <c r="KWO63" s="6"/>
      <c r="KWP63" s="6"/>
      <c r="KWQ63" s="6"/>
      <c r="KWR63" s="6"/>
      <c r="KWS63" s="6"/>
      <c r="KWT63" s="6"/>
      <c r="KWU63" s="6"/>
      <c r="KWV63" s="6"/>
      <c r="KWW63" s="6"/>
      <c r="KWX63" s="6"/>
      <c r="KWY63" s="6"/>
      <c r="KWZ63" s="6"/>
      <c r="KXA63" s="6"/>
      <c r="KXB63" s="6"/>
      <c r="KXC63" s="6"/>
      <c r="KXD63" s="6"/>
      <c r="KXE63" s="6"/>
      <c r="KXF63" s="6"/>
      <c r="KXG63" s="6"/>
      <c r="KXH63" s="6"/>
      <c r="KXI63" s="6"/>
      <c r="KXJ63" s="6"/>
      <c r="KXK63" s="6"/>
      <c r="KXL63" s="6"/>
      <c r="KXM63" s="6"/>
      <c r="KXN63" s="6"/>
      <c r="KXO63" s="6"/>
      <c r="KXP63" s="6"/>
      <c r="KXQ63" s="6"/>
      <c r="KXR63" s="6"/>
      <c r="KXS63" s="6"/>
      <c r="KXT63" s="6"/>
      <c r="KXU63" s="6"/>
      <c r="KXV63" s="6"/>
      <c r="KXW63" s="6"/>
      <c r="KXX63" s="6"/>
      <c r="KXY63" s="6"/>
      <c r="KXZ63" s="6"/>
      <c r="KYA63" s="6"/>
      <c r="KYB63" s="6"/>
      <c r="KYC63" s="6"/>
      <c r="KYD63" s="6"/>
      <c r="KYE63" s="6"/>
      <c r="KYF63" s="6"/>
      <c r="KYG63" s="6"/>
      <c r="KYH63" s="6"/>
      <c r="KYI63" s="6"/>
      <c r="KYJ63" s="6"/>
      <c r="KYK63" s="6"/>
      <c r="KYL63" s="6"/>
      <c r="KYM63" s="6"/>
      <c r="KYN63" s="6"/>
      <c r="KYO63" s="6"/>
      <c r="KYP63" s="6"/>
      <c r="KYQ63" s="6"/>
      <c r="KYR63" s="6"/>
      <c r="KYS63" s="6"/>
      <c r="KYT63" s="6"/>
      <c r="KYU63" s="6"/>
      <c r="KYV63" s="6"/>
      <c r="KYW63" s="6"/>
      <c r="KYX63" s="6"/>
      <c r="KYY63" s="6"/>
      <c r="KYZ63" s="6"/>
      <c r="KZA63" s="6"/>
      <c r="KZB63" s="6"/>
      <c r="KZC63" s="6"/>
      <c r="KZD63" s="6"/>
      <c r="KZE63" s="6"/>
      <c r="KZF63" s="6"/>
      <c r="KZG63" s="6"/>
      <c r="KZH63" s="6"/>
      <c r="KZI63" s="6"/>
      <c r="KZJ63" s="6"/>
      <c r="KZK63" s="6"/>
      <c r="KZL63" s="6"/>
      <c r="KZM63" s="6"/>
      <c r="KZN63" s="6"/>
      <c r="KZO63" s="6"/>
      <c r="KZP63" s="6"/>
      <c r="KZQ63" s="6"/>
      <c r="KZR63" s="6"/>
      <c r="KZS63" s="6"/>
      <c r="KZT63" s="6"/>
      <c r="KZU63" s="6"/>
      <c r="KZV63" s="6"/>
      <c r="KZW63" s="6"/>
      <c r="KZX63" s="6"/>
      <c r="KZY63" s="6"/>
      <c r="KZZ63" s="6"/>
      <c r="LAA63" s="6"/>
      <c r="LAB63" s="6"/>
      <c r="LAC63" s="6"/>
      <c r="LAD63" s="6"/>
      <c r="LAE63" s="6"/>
      <c r="LAF63" s="6"/>
      <c r="LAG63" s="6"/>
      <c r="LAH63" s="6"/>
      <c r="LAI63" s="6"/>
      <c r="LAJ63" s="6"/>
      <c r="LAK63" s="6"/>
      <c r="LAL63" s="6"/>
      <c r="LAM63" s="6"/>
      <c r="LAN63" s="6"/>
      <c r="LAO63" s="6"/>
      <c r="LAP63" s="6"/>
      <c r="LAQ63" s="6"/>
      <c r="LAR63" s="6"/>
      <c r="LAS63" s="6"/>
      <c r="LAT63" s="6"/>
      <c r="LAU63" s="6"/>
      <c r="LAV63" s="6"/>
      <c r="LAW63" s="6"/>
      <c r="LAX63" s="6"/>
      <c r="LAY63" s="6"/>
      <c r="LAZ63" s="6"/>
      <c r="LBA63" s="6"/>
      <c r="LBB63" s="6"/>
      <c r="LBC63" s="6"/>
      <c r="LBD63" s="6"/>
      <c r="LBE63" s="6"/>
      <c r="LBF63" s="6"/>
      <c r="LBG63" s="6"/>
      <c r="LBH63" s="6"/>
      <c r="LBI63" s="6"/>
      <c r="LBJ63" s="6"/>
      <c r="LBK63" s="6"/>
      <c r="LBL63" s="6"/>
      <c r="LBM63" s="6"/>
      <c r="LBN63" s="6"/>
      <c r="LBO63" s="6"/>
      <c r="LBP63" s="6"/>
      <c r="LBQ63" s="6"/>
      <c r="LBR63" s="6"/>
      <c r="LBS63" s="6"/>
      <c r="LBT63" s="6"/>
      <c r="LBU63" s="6"/>
      <c r="LBV63" s="6"/>
      <c r="LBW63" s="6"/>
      <c r="LBX63" s="6"/>
      <c r="LBY63" s="6"/>
      <c r="LBZ63" s="6"/>
      <c r="LCA63" s="6"/>
      <c r="LCB63" s="6"/>
      <c r="LCC63" s="6"/>
      <c r="LCD63" s="6"/>
      <c r="LCE63" s="6"/>
      <c r="LCF63" s="6"/>
      <c r="LCG63" s="6"/>
      <c r="LCH63" s="6"/>
      <c r="LCI63" s="6"/>
      <c r="LCJ63" s="6"/>
      <c r="LCK63" s="6"/>
      <c r="LCL63" s="6"/>
      <c r="LCM63" s="6"/>
      <c r="LCN63" s="6"/>
      <c r="LCO63" s="6"/>
      <c r="LCP63" s="6"/>
      <c r="LCQ63" s="6"/>
      <c r="LCR63" s="6"/>
      <c r="LCS63" s="6"/>
      <c r="LCT63" s="6"/>
      <c r="LCU63" s="6"/>
      <c r="LCV63" s="6"/>
      <c r="LCW63" s="6"/>
      <c r="LCX63" s="6"/>
      <c r="LCY63" s="6"/>
      <c r="LCZ63" s="6"/>
      <c r="LDA63" s="6"/>
      <c r="LDB63" s="6"/>
      <c r="LDC63" s="6"/>
      <c r="LDD63" s="6"/>
      <c r="LDE63" s="6"/>
      <c r="LDF63" s="6"/>
      <c r="LDG63" s="6"/>
      <c r="LDH63" s="6"/>
      <c r="LDI63" s="6"/>
      <c r="LDJ63" s="6"/>
      <c r="LDK63" s="6"/>
      <c r="LDL63" s="6"/>
      <c r="LDM63" s="6"/>
      <c r="LDN63" s="6"/>
      <c r="LDO63" s="6"/>
      <c r="LDP63" s="6"/>
      <c r="LDQ63" s="6"/>
      <c r="LDR63" s="6"/>
      <c r="LDS63" s="6"/>
      <c r="LDT63" s="6"/>
      <c r="LDU63" s="6"/>
      <c r="LDV63" s="6"/>
      <c r="LDW63" s="6"/>
      <c r="LDX63" s="6"/>
      <c r="LDY63" s="6"/>
      <c r="LDZ63" s="6"/>
      <c r="LEA63" s="6"/>
      <c r="LEB63" s="6"/>
      <c r="LEC63" s="6"/>
      <c r="LED63" s="6"/>
      <c r="LEE63" s="6"/>
      <c r="LEF63" s="6"/>
      <c r="LEG63" s="6"/>
      <c r="LEH63" s="6"/>
      <c r="LEI63" s="6"/>
      <c r="LEJ63" s="6"/>
      <c r="LEK63" s="6"/>
      <c r="LEL63" s="6"/>
      <c r="LEM63" s="6"/>
      <c r="LEN63" s="6"/>
      <c r="LEO63" s="6"/>
      <c r="LEP63" s="6"/>
      <c r="LEQ63" s="6"/>
      <c r="LER63" s="6"/>
      <c r="LES63" s="6"/>
      <c r="LET63" s="6"/>
      <c r="LEU63" s="6"/>
      <c r="LEV63" s="6"/>
      <c r="LEW63" s="6"/>
      <c r="LEX63" s="6"/>
      <c r="LEY63" s="6"/>
      <c r="LEZ63" s="6"/>
      <c r="LFA63" s="6"/>
      <c r="LFB63" s="6"/>
      <c r="LFC63" s="6"/>
      <c r="LFD63" s="6"/>
      <c r="LFE63" s="6"/>
      <c r="LFF63" s="6"/>
      <c r="LFG63" s="6"/>
      <c r="LFH63" s="6"/>
      <c r="LFI63" s="6"/>
      <c r="LFJ63" s="6"/>
      <c r="LFK63" s="6"/>
      <c r="LFL63" s="6"/>
      <c r="LFM63" s="6"/>
      <c r="LFN63" s="6"/>
      <c r="LFO63" s="6"/>
      <c r="LFP63" s="6"/>
      <c r="LFQ63" s="6"/>
      <c r="LFR63" s="6"/>
      <c r="LFS63" s="6"/>
      <c r="LFT63" s="6"/>
      <c r="LFU63" s="6"/>
      <c r="LFV63" s="6"/>
      <c r="LFW63" s="6"/>
      <c r="LFX63" s="6"/>
      <c r="LFY63" s="6"/>
      <c r="LFZ63" s="6"/>
      <c r="LGA63" s="6"/>
      <c r="LGB63" s="6"/>
      <c r="LGC63" s="6"/>
      <c r="LGD63" s="6"/>
      <c r="LGE63" s="6"/>
      <c r="LGF63" s="6"/>
      <c r="LGG63" s="6"/>
      <c r="LGH63" s="6"/>
      <c r="LGI63" s="6"/>
      <c r="LGJ63" s="6"/>
      <c r="LGK63" s="6"/>
      <c r="LGL63" s="6"/>
      <c r="LGM63" s="6"/>
      <c r="LGN63" s="6"/>
      <c r="LGO63" s="6"/>
      <c r="LGP63" s="6"/>
      <c r="LGQ63" s="6"/>
      <c r="LGR63" s="6"/>
      <c r="LGS63" s="6"/>
      <c r="LGT63" s="6"/>
      <c r="LGU63" s="6"/>
      <c r="LGV63" s="6"/>
      <c r="LGW63" s="6"/>
      <c r="LGX63" s="6"/>
      <c r="LGY63" s="6"/>
      <c r="LGZ63" s="6"/>
      <c r="LHA63" s="6"/>
      <c r="LHB63" s="6"/>
      <c r="LHC63" s="6"/>
      <c r="LHD63" s="6"/>
      <c r="LHE63" s="6"/>
      <c r="LHF63" s="6"/>
      <c r="LHG63" s="6"/>
      <c r="LHH63" s="6"/>
      <c r="LHI63" s="6"/>
      <c r="LHJ63" s="6"/>
      <c r="LHK63" s="6"/>
      <c r="LHL63" s="6"/>
      <c r="LHM63" s="6"/>
      <c r="LHN63" s="6"/>
      <c r="LHO63" s="6"/>
      <c r="LHP63" s="6"/>
      <c r="LHQ63" s="6"/>
      <c r="LHR63" s="6"/>
      <c r="LHS63" s="6"/>
      <c r="LHT63" s="6"/>
      <c r="LHU63" s="6"/>
      <c r="LHV63" s="6"/>
      <c r="LHW63" s="6"/>
      <c r="LHX63" s="6"/>
      <c r="LHY63" s="6"/>
      <c r="LHZ63" s="6"/>
      <c r="LIA63" s="6"/>
      <c r="LIB63" s="6"/>
      <c r="LIC63" s="6"/>
      <c r="LID63" s="6"/>
      <c r="LIE63" s="6"/>
      <c r="LIF63" s="6"/>
      <c r="LIG63" s="6"/>
      <c r="LIH63" s="6"/>
      <c r="LII63" s="6"/>
      <c r="LIJ63" s="6"/>
      <c r="LIK63" s="6"/>
      <c r="LIL63" s="6"/>
      <c r="LIM63" s="6"/>
      <c r="LIN63" s="6"/>
      <c r="LIO63" s="6"/>
      <c r="LIP63" s="6"/>
      <c r="LIQ63" s="6"/>
      <c r="LIR63" s="6"/>
      <c r="LIS63" s="6"/>
      <c r="LIT63" s="6"/>
      <c r="LIU63" s="6"/>
      <c r="LIV63" s="6"/>
      <c r="LIW63" s="6"/>
      <c r="LIX63" s="6"/>
      <c r="LIY63" s="6"/>
      <c r="LIZ63" s="6"/>
      <c r="LJA63" s="6"/>
      <c r="LJB63" s="6"/>
      <c r="LJC63" s="6"/>
      <c r="LJD63" s="6"/>
      <c r="LJE63" s="6"/>
      <c r="LJF63" s="6"/>
      <c r="LJG63" s="6"/>
      <c r="LJH63" s="6"/>
      <c r="LJI63" s="6"/>
      <c r="LJJ63" s="6"/>
      <c r="LJK63" s="6"/>
      <c r="LJL63" s="6"/>
      <c r="LJM63" s="6"/>
      <c r="LJN63" s="6"/>
      <c r="LJO63" s="6"/>
      <c r="LJP63" s="6"/>
      <c r="LJQ63" s="6"/>
      <c r="LJR63" s="6"/>
      <c r="LJS63" s="6"/>
      <c r="LJT63" s="6"/>
      <c r="LJU63" s="6"/>
      <c r="LJV63" s="6"/>
      <c r="LJW63" s="6"/>
      <c r="LJX63" s="6"/>
      <c r="LJY63" s="6"/>
      <c r="LJZ63" s="6"/>
      <c r="LKA63" s="6"/>
      <c r="LKB63" s="6"/>
      <c r="LKC63" s="6"/>
      <c r="LKD63" s="6"/>
      <c r="LKE63" s="6"/>
      <c r="LKF63" s="6"/>
      <c r="LKG63" s="6"/>
      <c r="LKH63" s="6"/>
      <c r="LKI63" s="6"/>
      <c r="LKJ63" s="6"/>
      <c r="LKK63" s="6"/>
      <c r="LKL63" s="6"/>
      <c r="LKM63" s="6"/>
      <c r="LKN63" s="6"/>
      <c r="LKO63" s="6"/>
      <c r="LKP63" s="6"/>
      <c r="LKQ63" s="6"/>
      <c r="LKR63" s="6"/>
      <c r="LKS63" s="6"/>
      <c r="LKT63" s="6"/>
      <c r="LKU63" s="6"/>
      <c r="LKV63" s="6"/>
      <c r="LKW63" s="6"/>
      <c r="LKX63" s="6"/>
      <c r="LKY63" s="6"/>
      <c r="LKZ63" s="6"/>
      <c r="LLA63" s="6"/>
      <c r="LLB63" s="6"/>
      <c r="LLC63" s="6"/>
      <c r="LLD63" s="6"/>
      <c r="LLE63" s="6"/>
      <c r="LLF63" s="6"/>
      <c r="LLG63" s="6"/>
      <c r="LLH63" s="6"/>
      <c r="LLI63" s="6"/>
      <c r="LLJ63" s="6"/>
      <c r="LLK63" s="6"/>
      <c r="LLL63" s="6"/>
      <c r="LLM63" s="6"/>
      <c r="LLN63" s="6"/>
      <c r="LLO63" s="6"/>
      <c r="LLP63" s="6"/>
      <c r="LLQ63" s="6"/>
      <c r="LLR63" s="6"/>
      <c r="LLS63" s="6"/>
      <c r="LLT63" s="6"/>
      <c r="LLU63" s="6"/>
      <c r="LLV63" s="6"/>
      <c r="LLW63" s="6"/>
      <c r="LLX63" s="6"/>
      <c r="LLY63" s="6"/>
      <c r="LLZ63" s="6"/>
      <c r="LMA63" s="6"/>
      <c r="LMB63" s="6"/>
      <c r="LMC63" s="6"/>
      <c r="LMD63" s="6"/>
      <c r="LME63" s="6"/>
      <c r="LMF63" s="6"/>
      <c r="LMG63" s="6"/>
      <c r="LMH63" s="6"/>
      <c r="LMI63" s="6"/>
      <c r="LMJ63" s="6"/>
      <c r="LMK63" s="6"/>
      <c r="LML63" s="6"/>
      <c r="LMM63" s="6"/>
      <c r="LMN63" s="6"/>
      <c r="LMO63" s="6"/>
      <c r="LMP63" s="6"/>
      <c r="LMQ63" s="6"/>
      <c r="LMR63" s="6"/>
      <c r="LMS63" s="6"/>
      <c r="LMT63" s="6"/>
      <c r="LMU63" s="6"/>
      <c r="LMV63" s="6"/>
      <c r="LMW63" s="6"/>
      <c r="LMX63" s="6"/>
      <c r="LMY63" s="6"/>
      <c r="LMZ63" s="6"/>
      <c r="LNA63" s="6"/>
      <c r="LNB63" s="6"/>
      <c r="LNC63" s="6"/>
      <c r="LND63" s="6"/>
      <c r="LNE63" s="6"/>
      <c r="LNF63" s="6"/>
      <c r="LNG63" s="6"/>
      <c r="LNH63" s="6"/>
      <c r="LNI63" s="6"/>
      <c r="LNJ63" s="6"/>
      <c r="LNK63" s="6"/>
      <c r="LNL63" s="6"/>
      <c r="LNM63" s="6"/>
      <c r="LNN63" s="6"/>
      <c r="LNO63" s="6"/>
      <c r="LNP63" s="6"/>
      <c r="LNQ63" s="6"/>
      <c r="LNR63" s="6"/>
      <c r="LNS63" s="6"/>
      <c r="LNT63" s="6"/>
      <c r="LNU63" s="6"/>
      <c r="LNV63" s="6"/>
      <c r="LNW63" s="6"/>
      <c r="LNX63" s="6"/>
      <c r="LNY63" s="6"/>
      <c r="LNZ63" s="6"/>
      <c r="LOA63" s="6"/>
      <c r="LOB63" s="6"/>
      <c r="LOC63" s="6"/>
      <c r="LOD63" s="6"/>
      <c r="LOE63" s="6"/>
      <c r="LOF63" s="6"/>
      <c r="LOG63" s="6"/>
      <c r="LOH63" s="6"/>
      <c r="LOI63" s="6"/>
      <c r="LOJ63" s="6"/>
      <c r="LOK63" s="6"/>
      <c r="LOL63" s="6"/>
      <c r="LOM63" s="6"/>
      <c r="LON63" s="6"/>
      <c r="LOO63" s="6"/>
      <c r="LOP63" s="6"/>
      <c r="LOQ63" s="6"/>
      <c r="LOR63" s="6"/>
      <c r="LOS63" s="6"/>
      <c r="LOT63" s="6"/>
      <c r="LOU63" s="6"/>
      <c r="LOV63" s="6"/>
      <c r="LOW63" s="6"/>
      <c r="LOX63" s="6"/>
      <c r="LOY63" s="6"/>
      <c r="LOZ63" s="6"/>
      <c r="LPA63" s="6"/>
      <c r="LPB63" s="6"/>
      <c r="LPC63" s="6"/>
      <c r="LPD63" s="6"/>
      <c r="LPE63" s="6"/>
      <c r="LPF63" s="6"/>
      <c r="LPG63" s="6"/>
      <c r="LPH63" s="6"/>
      <c r="LPI63" s="6"/>
      <c r="LPJ63" s="6"/>
      <c r="LPK63" s="6"/>
      <c r="LPL63" s="6"/>
      <c r="LPM63" s="6"/>
      <c r="LPN63" s="6"/>
      <c r="LPO63" s="6"/>
      <c r="LPP63" s="6"/>
      <c r="LPQ63" s="6"/>
      <c r="LPR63" s="6"/>
      <c r="LPS63" s="6"/>
      <c r="LPT63" s="6"/>
      <c r="LPU63" s="6"/>
      <c r="LPV63" s="6"/>
      <c r="LPW63" s="6"/>
      <c r="LPX63" s="6"/>
      <c r="LPY63" s="6"/>
      <c r="LPZ63" s="6"/>
      <c r="LQA63" s="6"/>
      <c r="LQB63" s="6"/>
      <c r="LQC63" s="6"/>
      <c r="LQD63" s="6"/>
      <c r="LQE63" s="6"/>
      <c r="LQF63" s="6"/>
      <c r="LQG63" s="6"/>
      <c r="LQH63" s="6"/>
      <c r="LQI63" s="6"/>
      <c r="LQJ63" s="6"/>
      <c r="LQK63" s="6"/>
      <c r="LQL63" s="6"/>
      <c r="LQM63" s="6"/>
      <c r="LQN63" s="6"/>
      <c r="LQO63" s="6"/>
      <c r="LQP63" s="6"/>
      <c r="LQQ63" s="6"/>
      <c r="LQR63" s="6"/>
      <c r="LQS63" s="6"/>
      <c r="LQT63" s="6"/>
      <c r="LQU63" s="6"/>
      <c r="LQV63" s="6"/>
      <c r="LQW63" s="6"/>
      <c r="LQX63" s="6"/>
      <c r="LQY63" s="6"/>
      <c r="LQZ63" s="6"/>
      <c r="LRA63" s="6"/>
      <c r="LRB63" s="6"/>
      <c r="LRC63" s="6"/>
      <c r="LRD63" s="6"/>
      <c r="LRE63" s="6"/>
      <c r="LRF63" s="6"/>
      <c r="LRG63" s="6"/>
      <c r="LRH63" s="6"/>
      <c r="LRI63" s="6"/>
      <c r="LRJ63" s="6"/>
      <c r="LRK63" s="6"/>
      <c r="LRL63" s="6"/>
      <c r="LRM63" s="6"/>
      <c r="LRN63" s="6"/>
      <c r="LRO63" s="6"/>
      <c r="LRP63" s="6"/>
      <c r="LRQ63" s="6"/>
      <c r="LRR63" s="6"/>
      <c r="LRS63" s="6"/>
      <c r="LRT63" s="6"/>
      <c r="LRU63" s="6"/>
      <c r="LRV63" s="6"/>
      <c r="LRW63" s="6"/>
      <c r="LRX63" s="6"/>
      <c r="LRY63" s="6"/>
      <c r="LRZ63" s="6"/>
      <c r="LSA63" s="6"/>
      <c r="LSB63" s="6"/>
      <c r="LSC63" s="6"/>
      <c r="LSD63" s="6"/>
      <c r="LSE63" s="6"/>
      <c r="LSF63" s="6"/>
      <c r="LSG63" s="6"/>
      <c r="LSH63" s="6"/>
      <c r="LSI63" s="6"/>
      <c r="LSJ63" s="6"/>
      <c r="LSK63" s="6"/>
      <c r="LSL63" s="6"/>
      <c r="LSM63" s="6"/>
      <c r="LSN63" s="6"/>
      <c r="LSO63" s="6"/>
      <c r="LSP63" s="6"/>
      <c r="LSQ63" s="6"/>
      <c r="LSR63" s="6"/>
      <c r="LSS63" s="6"/>
      <c r="LST63" s="6"/>
      <c r="LSU63" s="6"/>
      <c r="LSV63" s="6"/>
      <c r="LSW63" s="6"/>
      <c r="LSX63" s="6"/>
      <c r="LSY63" s="6"/>
      <c r="LSZ63" s="6"/>
      <c r="LTA63" s="6"/>
      <c r="LTB63" s="6"/>
      <c r="LTC63" s="6"/>
      <c r="LTD63" s="6"/>
      <c r="LTE63" s="6"/>
      <c r="LTF63" s="6"/>
      <c r="LTG63" s="6"/>
      <c r="LTH63" s="6"/>
      <c r="LTI63" s="6"/>
      <c r="LTJ63" s="6"/>
      <c r="LTK63" s="6"/>
      <c r="LTL63" s="6"/>
      <c r="LTM63" s="6"/>
      <c r="LTN63" s="6"/>
      <c r="LTO63" s="6"/>
      <c r="LTP63" s="6"/>
      <c r="LTQ63" s="6"/>
      <c r="LTR63" s="6"/>
      <c r="LTS63" s="6"/>
      <c r="LTT63" s="6"/>
      <c r="LTU63" s="6"/>
      <c r="LTV63" s="6"/>
      <c r="LTW63" s="6"/>
      <c r="LTX63" s="6"/>
      <c r="LTY63" s="6"/>
      <c r="LTZ63" s="6"/>
      <c r="LUA63" s="6"/>
      <c r="LUB63" s="6"/>
      <c r="LUC63" s="6"/>
      <c r="LUD63" s="6"/>
      <c r="LUE63" s="6"/>
      <c r="LUF63" s="6"/>
      <c r="LUG63" s="6"/>
      <c r="LUH63" s="6"/>
      <c r="LUI63" s="6"/>
      <c r="LUJ63" s="6"/>
      <c r="LUK63" s="6"/>
      <c r="LUL63" s="6"/>
      <c r="LUM63" s="6"/>
      <c r="LUN63" s="6"/>
      <c r="LUO63" s="6"/>
      <c r="LUP63" s="6"/>
      <c r="LUQ63" s="6"/>
      <c r="LUR63" s="6"/>
      <c r="LUS63" s="6"/>
      <c r="LUT63" s="6"/>
      <c r="LUU63" s="6"/>
      <c r="LUV63" s="6"/>
      <c r="LUW63" s="6"/>
      <c r="LUX63" s="6"/>
      <c r="LUY63" s="6"/>
      <c r="LUZ63" s="6"/>
      <c r="LVA63" s="6"/>
      <c r="LVB63" s="6"/>
      <c r="LVC63" s="6"/>
      <c r="LVD63" s="6"/>
      <c r="LVE63" s="6"/>
      <c r="LVF63" s="6"/>
      <c r="LVG63" s="6"/>
      <c r="LVH63" s="6"/>
      <c r="LVI63" s="6"/>
      <c r="LVJ63" s="6"/>
      <c r="LVK63" s="6"/>
      <c r="LVL63" s="6"/>
      <c r="LVM63" s="6"/>
      <c r="LVN63" s="6"/>
      <c r="LVO63" s="6"/>
      <c r="LVP63" s="6"/>
      <c r="LVQ63" s="6"/>
      <c r="LVR63" s="6"/>
      <c r="LVS63" s="6"/>
      <c r="LVT63" s="6"/>
      <c r="LVU63" s="6"/>
      <c r="LVV63" s="6"/>
      <c r="LVW63" s="6"/>
      <c r="LVX63" s="6"/>
      <c r="LVY63" s="6"/>
      <c r="LVZ63" s="6"/>
      <c r="LWA63" s="6"/>
      <c r="LWB63" s="6"/>
      <c r="LWC63" s="6"/>
      <c r="LWD63" s="6"/>
      <c r="LWE63" s="6"/>
      <c r="LWF63" s="6"/>
      <c r="LWG63" s="6"/>
      <c r="LWH63" s="6"/>
      <c r="LWI63" s="6"/>
      <c r="LWJ63" s="6"/>
      <c r="LWK63" s="6"/>
      <c r="LWL63" s="6"/>
      <c r="LWM63" s="6"/>
      <c r="LWN63" s="6"/>
      <c r="LWO63" s="6"/>
      <c r="LWP63" s="6"/>
      <c r="LWQ63" s="6"/>
      <c r="LWR63" s="6"/>
      <c r="LWS63" s="6"/>
      <c r="LWT63" s="6"/>
      <c r="LWU63" s="6"/>
      <c r="LWV63" s="6"/>
      <c r="LWW63" s="6"/>
      <c r="LWX63" s="6"/>
      <c r="LWY63" s="6"/>
      <c r="LWZ63" s="6"/>
      <c r="LXA63" s="6"/>
      <c r="LXB63" s="6"/>
      <c r="LXC63" s="6"/>
      <c r="LXD63" s="6"/>
      <c r="LXE63" s="6"/>
      <c r="LXF63" s="6"/>
      <c r="LXG63" s="6"/>
      <c r="LXH63" s="6"/>
      <c r="LXI63" s="6"/>
      <c r="LXJ63" s="6"/>
      <c r="LXK63" s="6"/>
      <c r="LXL63" s="6"/>
      <c r="LXM63" s="6"/>
      <c r="LXN63" s="6"/>
      <c r="LXO63" s="6"/>
      <c r="LXP63" s="6"/>
      <c r="LXQ63" s="6"/>
      <c r="LXR63" s="6"/>
      <c r="LXS63" s="6"/>
      <c r="LXT63" s="6"/>
      <c r="LXU63" s="6"/>
      <c r="LXV63" s="6"/>
      <c r="LXW63" s="6"/>
      <c r="LXX63" s="6"/>
      <c r="LXY63" s="6"/>
      <c r="LXZ63" s="6"/>
      <c r="LYA63" s="6"/>
      <c r="LYB63" s="6"/>
      <c r="LYC63" s="6"/>
      <c r="LYD63" s="6"/>
      <c r="LYE63" s="6"/>
      <c r="LYF63" s="6"/>
      <c r="LYG63" s="6"/>
      <c r="LYH63" s="6"/>
      <c r="LYI63" s="6"/>
      <c r="LYJ63" s="6"/>
      <c r="LYK63" s="6"/>
      <c r="LYL63" s="6"/>
      <c r="LYM63" s="6"/>
      <c r="LYN63" s="6"/>
      <c r="LYO63" s="6"/>
      <c r="LYP63" s="6"/>
      <c r="LYQ63" s="6"/>
      <c r="LYR63" s="6"/>
      <c r="LYS63" s="6"/>
      <c r="LYT63" s="6"/>
      <c r="LYU63" s="6"/>
      <c r="LYV63" s="6"/>
      <c r="LYW63" s="6"/>
      <c r="LYX63" s="6"/>
      <c r="LYY63" s="6"/>
      <c r="LYZ63" s="6"/>
      <c r="LZA63" s="6"/>
      <c r="LZB63" s="6"/>
      <c r="LZC63" s="6"/>
      <c r="LZD63" s="6"/>
      <c r="LZE63" s="6"/>
      <c r="LZF63" s="6"/>
      <c r="LZG63" s="6"/>
      <c r="LZH63" s="6"/>
      <c r="LZI63" s="6"/>
      <c r="LZJ63" s="6"/>
      <c r="LZK63" s="6"/>
      <c r="LZL63" s="6"/>
      <c r="LZM63" s="6"/>
      <c r="LZN63" s="6"/>
      <c r="LZO63" s="6"/>
      <c r="LZP63" s="6"/>
      <c r="LZQ63" s="6"/>
      <c r="LZR63" s="6"/>
      <c r="LZS63" s="6"/>
      <c r="LZT63" s="6"/>
      <c r="LZU63" s="6"/>
      <c r="LZV63" s="6"/>
      <c r="LZW63" s="6"/>
      <c r="LZX63" s="6"/>
      <c r="LZY63" s="6"/>
      <c r="LZZ63" s="6"/>
      <c r="MAA63" s="6"/>
      <c r="MAB63" s="6"/>
      <c r="MAC63" s="6"/>
      <c r="MAD63" s="6"/>
      <c r="MAE63" s="6"/>
      <c r="MAF63" s="6"/>
      <c r="MAG63" s="6"/>
      <c r="MAH63" s="6"/>
      <c r="MAI63" s="6"/>
      <c r="MAJ63" s="6"/>
      <c r="MAK63" s="6"/>
      <c r="MAL63" s="6"/>
      <c r="MAM63" s="6"/>
      <c r="MAN63" s="6"/>
      <c r="MAO63" s="6"/>
      <c r="MAP63" s="6"/>
      <c r="MAQ63" s="6"/>
      <c r="MAR63" s="6"/>
      <c r="MAS63" s="6"/>
      <c r="MAT63" s="6"/>
      <c r="MAU63" s="6"/>
      <c r="MAV63" s="6"/>
      <c r="MAW63" s="6"/>
      <c r="MAX63" s="6"/>
      <c r="MAY63" s="6"/>
      <c r="MAZ63" s="6"/>
      <c r="MBA63" s="6"/>
      <c r="MBB63" s="6"/>
      <c r="MBC63" s="6"/>
      <c r="MBD63" s="6"/>
      <c r="MBE63" s="6"/>
      <c r="MBF63" s="6"/>
      <c r="MBG63" s="6"/>
      <c r="MBH63" s="6"/>
      <c r="MBI63" s="6"/>
      <c r="MBJ63" s="6"/>
      <c r="MBK63" s="6"/>
      <c r="MBL63" s="6"/>
      <c r="MBM63" s="6"/>
      <c r="MBN63" s="6"/>
      <c r="MBO63" s="6"/>
      <c r="MBP63" s="6"/>
      <c r="MBQ63" s="6"/>
      <c r="MBR63" s="6"/>
      <c r="MBS63" s="6"/>
      <c r="MBT63" s="6"/>
      <c r="MBU63" s="6"/>
      <c r="MBV63" s="6"/>
      <c r="MBW63" s="6"/>
      <c r="MBX63" s="6"/>
      <c r="MBY63" s="6"/>
      <c r="MBZ63" s="6"/>
      <c r="MCA63" s="6"/>
      <c r="MCB63" s="6"/>
      <c r="MCC63" s="6"/>
      <c r="MCD63" s="6"/>
      <c r="MCE63" s="6"/>
      <c r="MCF63" s="6"/>
      <c r="MCG63" s="6"/>
      <c r="MCH63" s="6"/>
      <c r="MCI63" s="6"/>
      <c r="MCJ63" s="6"/>
      <c r="MCK63" s="6"/>
      <c r="MCL63" s="6"/>
      <c r="MCM63" s="6"/>
      <c r="MCN63" s="6"/>
      <c r="MCO63" s="6"/>
      <c r="MCP63" s="6"/>
      <c r="MCQ63" s="6"/>
      <c r="MCR63" s="6"/>
      <c r="MCS63" s="6"/>
      <c r="MCT63" s="6"/>
      <c r="MCU63" s="6"/>
      <c r="MCV63" s="6"/>
      <c r="MCW63" s="6"/>
      <c r="MCX63" s="6"/>
      <c r="MCY63" s="6"/>
      <c r="MCZ63" s="6"/>
      <c r="MDA63" s="6"/>
      <c r="MDB63" s="6"/>
      <c r="MDC63" s="6"/>
      <c r="MDD63" s="6"/>
      <c r="MDE63" s="6"/>
      <c r="MDF63" s="6"/>
      <c r="MDG63" s="6"/>
      <c r="MDH63" s="6"/>
      <c r="MDI63" s="6"/>
      <c r="MDJ63" s="6"/>
      <c r="MDK63" s="6"/>
      <c r="MDL63" s="6"/>
      <c r="MDM63" s="6"/>
      <c r="MDN63" s="6"/>
      <c r="MDO63" s="6"/>
      <c r="MDP63" s="6"/>
      <c r="MDQ63" s="6"/>
      <c r="MDR63" s="6"/>
      <c r="MDS63" s="6"/>
      <c r="MDT63" s="6"/>
      <c r="MDU63" s="6"/>
      <c r="MDV63" s="6"/>
      <c r="MDW63" s="6"/>
      <c r="MDX63" s="6"/>
      <c r="MDY63" s="6"/>
      <c r="MDZ63" s="6"/>
      <c r="MEA63" s="6"/>
      <c r="MEB63" s="6"/>
      <c r="MEC63" s="6"/>
      <c r="MED63" s="6"/>
      <c r="MEE63" s="6"/>
      <c r="MEF63" s="6"/>
      <c r="MEG63" s="6"/>
      <c r="MEH63" s="6"/>
      <c r="MEI63" s="6"/>
      <c r="MEJ63" s="6"/>
      <c r="MEK63" s="6"/>
      <c r="MEL63" s="6"/>
      <c r="MEM63" s="6"/>
      <c r="MEN63" s="6"/>
      <c r="MEO63" s="6"/>
      <c r="MEP63" s="6"/>
      <c r="MEQ63" s="6"/>
      <c r="MER63" s="6"/>
      <c r="MES63" s="6"/>
      <c r="MET63" s="6"/>
      <c r="MEU63" s="6"/>
      <c r="MEV63" s="6"/>
      <c r="MEW63" s="6"/>
      <c r="MEX63" s="6"/>
      <c r="MEY63" s="6"/>
      <c r="MEZ63" s="6"/>
      <c r="MFA63" s="6"/>
      <c r="MFB63" s="6"/>
      <c r="MFC63" s="6"/>
      <c r="MFD63" s="6"/>
      <c r="MFE63" s="6"/>
      <c r="MFF63" s="6"/>
      <c r="MFG63" s="6"/>
      <c r="MFH63" s="6"/>
      <c r="MFI63" s="6"/>
      <c r="MFJ63" s="6"/>
      <c r="MFK63" s="6"/>
      <c r="MFL63" s="6"/>
      <c r="MFM63" s="6"/>
      <c r="MFN63" s="6"/>
      <c r="MFO63" s="6"/>
      <c r="MFP63" s="6"/>
      <c r="MFQ63" s="6"/>
      <c r="MFR63" s="6"/>
      <c r="MFS63" s="6"/>
      <c r="MFT63" s="6"/>
      <c r="MFU63" s="6"/>
      <c r="MFV63" s="6"/>
      <c r="MFW63" s="6"/>
      <c r="MFX63" s="6"/>
      <c r="MFY63" s="6"/>
      <c r="MFZ63" s="6"/>
      <c r="MGA63" s="6"/>
      <c r="MGB63" s="6"/>
      <c r="MGC63" s="6"/>
      <c r="MGD63" s="6"/>
      <c r="MGE63" s="6"/>
      <c r="MGF63" s="6"/>
      <c r="MGG63" s="6"/>
      <c r="MGH63" s="6"/>
      <c r="MGI63" s="6"/>
      <c r="MGJ63" s="6"/>
      <c r="MGK63" s="6"/>
      <c r="MGL63" s="6"/>
      <c r="MGM63" s="6"/>
      <c r="MGN63" s="6"/>
      <c r="MGO63" s="6"/>
      <c r="MGP63" s="6"/>
      <c r="MGQ63" s="6"/>
      <c r="MGR63" s="6"/>
      <c r="MGS63" s="6"/>
      <c r="MGT63" s="6"/>
      <c r="MGU63" s="6"/>
      <c r="MGV63" s="6"/>
      <c r="MGW63" s="6"/>
      <c r="MGX63" s="6"/>
      <c r="MGY63" s="6"/>
      <c r="MGZ63" s="6"/>
      <c r="MHA63" s="6"/>
      <c r="MHB63" s="6"/>
      <c r="MHC63" s="6"/>
      <c r="MHD63" s="6"/>
      <c r="MHE63" s="6"/>
      <c r="MHF63" s="6"/>
      <c r="MHG63" s="6"/>
      <c r="MHH63" s="6"/>
      <c r="MHI63" s="6"/>
      <c r="MHJ63" s="6"/>
      <c r="MHK63" s="6"/>
      <c r="MHL63" s="6"/>
      <c r="MHM63" s="6"/>
      <c r="MHN63" s="6"/>
      <c r="MHO63" s="6"/>
      <c r="MHP63" s="6"/>
      <c r="MHQ63" s="6"/>
      <c r="MHR63" s="6"/>
      <c r="MHS63" s="6"/>
      <c r="MHT63" s="6"/>
      <c r="MHU63" s="6"/>
      <c r="MHV63" s="6"/>
      <c r="MHW63" s="6"/>
      <c r="MHX63" s="6"/>
      <c r="MHY63" s="6"/>
      <c r="MHZ63" s="6"/>
      <c r="MIA63" s="6"/>
      <c r="MIB63" s="6"/>
      <c r="MIC63" s="6"/>
      <c r="MID63" s="6"/>
      <c r="MIE63" s="6"/>
      <c r="MIF63" s="6"/>
      <c r="MIG63" s="6"/>
      <c r="MIH63" s="6"/>
      <c r="MII63" s="6"/>
      <c r="MIJ63" s="6"/>
      <c r="MIK63" s="6"/>
      <c r="MIL63" s="6"/>
      <c r="MIM63" s="6"/>
      <c r="MIN63" s="6"/>
      <c r="MIO63" s="6"/>
      <c r="MIP63" s="6"/>
      <c r="MIQ63" s="6"/>
      <c r="MIR63" s="6"/>
      <c r="MIS63" s="6"/>
      <c r="MIT63" s="6"/>
      <c r="MIU63" s="6"/>
      <c r="MIV63" s="6"/>
      <c r="MIW63" s="6"/>
      <c r="MIX63" s="6"/>
      <c r="MIY63" s="6"/>
      <c r="MIZ63" s="6"/>
      <c r="MJA63" s="6"/>
      <c r="MJB63" s="6"/>
      <c r="MJC63" s="6"/>
      <c r="MJD63" s="6"/>
      <c r="MJE63" s="6"/>
      <c r="MJF63" s="6"/>
      <c r="MJG63" s="6"/>
      <c r="MJH63" s="6"/>
      <c r="MJI63" s="6"/>
      <c r="MJJ63" s="6"/>
      <c r="MJK63" s="6"/>
      <c r="MJL63" s="6"/>
      <c r="MJM63" s="6"/>
      <c r="MJN63" s="6"/>
      <c r="MJO63" s="6"/>
      <c r="MJP63" s="6"/>
      <c r="MJQ63" s="6"/>
      <c r="MJR63" s="6"/>
      <c r="MJS63" s="6"/>
      <c r="MJT63" s="6"/>
      <c r="MJU63" s="6"/>
      <c r="MJV63" s="6"/>
      <c r="MJW63" s="6"/>
      <c r="MJX63" s="6"/>
      <c r="MJY63" s="6"/>
      <c r="MJZ63" s="6"/>
      <c r="MKA63" s="6"/>
      <c r="MKB63" s="6"/>
      <c r="MKC63" s="6"/>
      <c r="MKD63" s="6"/>
      <c r="MKE63" s="6"/>
      <c r="MKF63" s="6"/>
      <c r="MKG63" s="6"/>
      <c r="MKH63" s="6"/>
      <c r="MKI63" s="6"/>
      <c r="MKJ63" s="6"/>
      <c r="MKK63" s="6"/>
      <c r="MKL63" s="6"/>
      <c r="MKM63" s="6"/>
      <c r="MKN63" s="6"/>
      <c r="MKO63" s="6"/>
      <c r="MKP63" s="6"/>
      <c r="MKQ63" s="6"/>
      <c r="MKR63" s="6"/>
      <c r="MKS63" s="6"/>
      <c r="MKT63" s="6"/>
      <c r="MKU63" s="6"/>
      <c r="MKV63" s="6"/>
      <c r="MKW63" s="6"/>
      <c r="MKX63" s="6"/>
      <c r="MKY63" s="6"/>
      <c r="MKZ63" s="6"/>
      <c r="MLA63" s="6"/>
      <c r="MLB63" s="6"/>
      <c r="MLC63" s="6"/>
      <c r="MLD63" s="6"/>
      <c r="MLE63" s="6"/>
      <c r="MLF63" s="6"/>
      <c r="MLG63" s="6"/>
      <c r="MLH63" s="6"/>
      <c r="MLI63" s="6"/>
      <c r="MLJ63" s="6"/>
      <c r="MLK63" s="6"/>
      <c r="MLL63" s="6"/>
      <c r="MLM63" s="6"/>
      <c r="MLN63" s="6"/>
      <c r="MLO63" s="6"/>
      <c r="MLP63" s="6"/>
      <c r="MLQ63" s="6"/>
      <c r="MLR63" s="6"/>
      <c r="MLS63" s="6"/>
      <c r="MLT63" s="6"/>
      <c r="MLU63" s="6"/>
      <c r="MLV63" s="6"/>
      <c r="MLW63" s="6"/>
      <c r="MLX63" s="6"/>
      <c r="MLY63" s="6"/>
      <c r="MLZ63" s="6"/>
      <c r="MMA63" s="6"/>
      <c r="MMB63" s="6"/>
      <c r="MMC63" s="6"/>
      <c r="MMD63" s="6"/>
      <c r="MME63" s="6"/>
      <c r="MMF63" s="6"/>
      <c r="MMG63" s="6"/>
      <c r="MMH63" s="6"/>
      <c r="MMI63" s="6"/>
      <c r="MMJ63" s="6"/>
      <c r="MMK63" s="6"/>
      <c r="MML63" s="6"/>
      <c r="MMM63" s="6"/>
      <c r="MMN63" s="6"/>
      <c r="MMO63" s="6"/>
      <c r="MMP63" s="6"/>
      <c r="MMQ63" s="6"/>
      <c r="MMR63" s="6"/>
      <c r="MMS63" s="6"/>
      <c r="MMT63" s="6"/>
      <c r="MMU63" s="6"/>
      <c r="MMV63" s="6"/>
      <c r="MMW63" s="6"/>
      <c r="MMX63" s="6"/>
      <c r="MMY63" s="6"/>
      <c r="MMZ63" s="6"/>
      <c r="MNA63" s="6"/>
      <c r="MNB63" s="6"/>
      <c r="MNC63" s="6"/>
      <c r="MND63" s="6"/>
      <c r="MNE63" s="6"/>
      <c r="MNF63" s="6"/>
      <c r="MNG63" s="6"/>
      <c r="MNH63" s="6"/>
      <c r="MNI63" s="6"/>
      <c r="MNJ63" s="6"/>
      <c r="MNK63" s="6"/>
      <c r="MNL63" s="6"/>
      <c r="MNM63" s="6"/>
      <c r="MNN63" s="6"/>
      <c r="MNO63" s="6"/>
      <c r="MNP63" s="6"/>
      <c r="MNQ63" s="6"/>
      <c r="MNR63" s="6"/>
      <c r="MNS63" s="6"/>
      <c r="MNT63" s="6"/>
      <c r="MNU63" s="6"/>
      <c r="MNV63" s="6"/>
      <c r="MNW63" s="6"/>
      <c r="MNX63" s="6"/>
      <c r="MNY63" s="6"/>
      <c r="MNZ63" s="6"/>
      <c r="MOA63" s="6"/>
      <c r="MOB63" s="6"/>
      <c r="MOC63" s="6"/>
      <c r="MOD63" s="6"/>
      <c r="MOE63" s="6"/>
      <c r="MOF63" s="6"/>
      <c r="MOG63" s="6"/>
      <c r="MOH63" s="6"/>
      <c r="MOI63" s="6"/>
      <c r="MOJ63" s="6"/>
      <c r="MOK63" s="6"/>
      <c r="MOL63" s="6"/>
      <c r="MOM63" s="6"/>
      <c r="MON63" s="6"/>
      <c r="MOO63" s="6"/>
      <c r="MOP63" s="6"/>
      <c r="MOQ63" s="6"/>
      <c r="MOR63" s="6"/>
      <c r="MOS63" s="6"/>
      <c r="MOT63" s="6"/>
      <c r="MOU63" s="6"/>
      <c r="MOV63" s="6"/>
      <c r="MOW63" s="6"/>
      <c r="MOX63" s="6"/>
      <c r="MOY63" s="6"/>
      <c r="MOZ63" s="6"/>
      <c r="MPA63" s="6"/>
      <c r="MPB63" s="6"/>
      <c r="MPC63" s="6"/>
      <c r="MPD63" s="6"/>
      <c r="MPE63" s="6"/>
      <c r="MPF63" s="6"/>
      <c r="MPG63" s="6"/>
      <c r="MPH63" s="6"/>
      <c r="MPI63" s="6"/>
      <c r="MPJ63" s="6"/>
      <c r="MPK63" s="6"/>
      <c r="MPL63" s="6"/>
      <c r="MPM63" s="6"/>
      <c r="MPN63" s="6"/>
      <c r="MPO63" s="6"/>
      <c r="MPP63" s="6"/>
      <c r="MPQ63" s="6"/>
      <c r="MPR63" s="6"/>
      <c r="MPS63" s="6"/>
      <c r="MPT63" s="6"/>
      <c r="MPU63" s="6"/>
      <c r="MPV63" s="6"/>
      <c r="MPW63" s="6"/>
      <c r="MPX63" s="6"/>
      <c r="MPY63" s="6"/>
      <c r="MPZ63" s="6"/>
      <c r="MQA63" s="6"/>
      <c r="MQB63" s="6"/>
      <c r="MQC63" s="6"/>
      <c r="MQD63" s="6"/>
      <c r="MQE63" s="6"/>
      <c r="MQF63" s="6"/>
      <c r="MQG63" s="6"/>
      <c r="MQH63" s="6"/>
      <c r="MQI63" s="6"/>
      <c r="MQJ63" s="6"/>
      <c r="MQK63" s="6"/>
      <c r="MQL63" s="6"/>
      <c r="MQM63" s="6"/>
      <c r="MQN63" s="6"/>
      <c r="MQO63" s="6"/>
      <c r="MQP63" s="6"/>
      <c r="MQQ63" s="6"/>
      <c r="MQR63" s="6"/>
      <c r="MQS63" s="6"/>
      <c r="MQT63" s="6"/>
      <c r="MQU63" s="6"/>
      <c r="MQV63" s="6"/>
      <c r="MQW63" s="6"/>
      <c r="MQX63" s="6"/>
      <c r="MQY63" s="6"/>
      <c r="MQZ63" s="6"/>
      <c r="MRA63" s="6"/>
      <c r="MRB63" s="6"/>
      <c r="MRC63" s="6"/>
      <c r="MRD63" s="6"/>
      <c r="MRE63" s="6"/>
      <c r="MRF63" s="6"/>
      <c r="MRG63" s="6"/>
      <c r="MRH63" s="6"/>
      <c r="MRI63" s="6"/>
      <c r="MRJ63" s="6"/>
      <c r="MRK63" s="6"/>
      <c r="MRL63" s="6"/>
      <c r="MRM63" s="6"/>
      <c r="MRN63" s="6"/>
      <c r="MRO63" s="6"/>
      <c r="MRP63" s="6"/>
      <c r="MRQ63" s="6"/>
      <c r="MRR63" s="6"/>
      <c r="MRS63" s="6"/>
      <c r="MRT63" s="6"/>
      <c r="MRU63" s="6"/>
      <c r="MRV63" s="6"/>
      <c r="MRW63" s="6"/>
      <c r="MRX63" s="6"/>
      <c r="MRY63" s="6"/>
      <c r="MRZ63" s="6"/>
      <c r="MSA63" s="6"/>
      <c r="MSB63" s="6"/>
      <c r="MSC63" s="6"/>
      <c r="MSD63" s="6"/>
      <c r="MSE63" s="6"/>
      <c r="MSF63" s="6"/>
      <c r="MSG63" s="6"/>
      <c r="MSH63" s="6"/>
      <c r="MSI63" s="6"/>
      <c r="MSJ63" s="6"/>
      <c r="MSK63" s="6"/>
      <c r="MSL63" s="6"/>
      <c r="MSM63" s="6"/>
      <c r="MSN63" s="6"/>
      <c r="MSO63" s="6"/>
      <c r="MSP63" s="6"/>
      <c r="MSQ63" s="6"/>
      <c r="MSR63" s="6"/>
      <c r="MSS63" s="6"/>
      <c r="MST63" s="6"/>
      <c r="MSU63" s="6"/>
      <c r="MSV63" s="6"/>
      <c r="MSW63" s="6"/>
      <c r="MSX63" s="6"/>
      <c r="MSY63" s="6"/>
      <c r="MSZ63" s="6"/>
      <c r="MTA63" s="6"/>
      <c r="MTB63" s="6"/>
      <c r="MTC63" s="6"/>
      <c r="MTD63" s="6"/>
      <c r="MTE63" s="6"/>
      <c r="MTF63" s="6"/>
      <c r="MTG63" s="6"/>
      <c r="MTH63" s="6"/>
      <c r="MTI63" s="6"/>
      <c r="MTJ63" s="6"/>
      <c r="MTK63" s="6"/>
      <c r="MTL63" s="6"/>
      <c r="MTM63" s="6"/>
      <c r="MTN63" s="6"/>
      <c r="MTO63" s="6"/>
      <c r="MTP63" s="6"/>
      <c r="MTQ63" s="6"/>
      <c r="MTR63" s="6"/>
      <c r="MTS63" s="6"/>
      <c r="MTT63" s="6"/>
      <c r="MTU63" s="6"/>
      <c r="MTV63" s="6"/>
      <c r="MTW63" s="6"/>
      <c r="MTX63" s="6"/>
      <c r="MTY63" s="6"/>
      <c r="MTZ63" s="6"/>
      <c r="MUA63" s="6"/>
      <c r="MUB63" s="6"/>
      <c r="MUC63" s="6"/>
      <c r="MUD63" s="6"/>
      <c r="MUE63" s="6"/>
      <c r="MUF63" s="6"/>
      <c r="MUG63" s="6"/>
      <c r="MUH63" s="6"/>
      <c r="MUI63" s="6"/>
      <c r="MUJ63" s="6"/>
      <c r="MUK63" s="6"/>
      <c r="MUL63" s="6"/>
      <c r="MUM63" s="6"/>
      <c r="MUN63" s="6"/>
      <c r="MUO63" s="6"/>
      <c r="MUP63" s="6"/>
      <c r="MUQ63" s="6"/>
      <c r="MUR63" s="6"/>
      <c r="MUS63" s="6"/>
      <c r="MUT63" s="6"/>
      <c r="MUU63" s="6"/>
      <c r="MUV63" s="6"/>
      <c r="MUW63" s="6"/>
      <c r="MUX63" s="6"/>
      <c r="MUY63" s="6"/>
      <c r="MUZ63" s="6"/>
      <c r="MVA63" s="6"/>
      <c r="MVB63" s="6"/>
      <c r="MVC63" s="6"/>
      <c r="MVD63" s="6"/>
      <c r="MVE63" s="6"/>
      <c r="MVF63" s="6"/>
      <c r="MVG63" s="6"/>
      <c r="MVH63" s="6"/>
      <c r="MVI63" s="6"/>
      <c r="MVJ63" s="6"/>
      <c r="MVK63" s="6"/>
      <c r="MVL63" s="6"/>
      <c r="MVM63" s="6"/>
      <c r="MVN63" s="6"/>
      <c r="MVO63" s="6"/>
      <c r="MVP63" s="6"/>
      <c r="MVQ63" s="6"/>
      <c r="MVR63" s="6"/>
      <c r="MVS63" s="6"/>
      <c r="MVT63" s="6"/>
      <c r="MVU63" s="6"/>
      <c r="MVV63" s="6"/>
      <c r="MVW63" s="6"/>
      <c r="MVX63" s="6"/>
      <c r="MVY63" s="6"/>
      <c r="MVZ63" s="6"/>
      <c r="MWA63" s="6"/>
      <c r="MWB63" s="6"/>
      <c r="MWC63" s="6"/>
      <c r="MWD63" s="6"/>
      <c r="MWE63" s="6"/>
      <c r="MWF63" s="6"/>
      <c r="MWG63" s="6"/>
      <c r="MWH63" s="6"/>
      <c r="MWI63" s="6"/>
      <c r="MWJ63" s="6"/>
      <c r="MWK63" s="6"/>
      <c r="MWL63" s="6"/>
      <c r="MWM63" s="6"/>
      <c r="MWN63" s="6"/>
      <c r="MWO63" s="6"/>
      <c r="MWP63" s="6"/>
      <c r="MWQ63" s="6"/>
      <c r="MWR63" s="6"/>
      <c r="MWS63" s="6"/>
      <c r="MWT63" s="6"/>
      <c r="MWU63" s="6"/>
      <c r="MWV63" s="6"/>
      <c r="MWW63" s="6"/>
      <c r="MWX63" s="6"/>
      <c r="MWY63" s="6"/>
      <c r="MWZ63" s="6"/>
      <c r="MXA63" s="6"/>
      <c r="MXB63" s="6"/>
      <c r="MXC63" s="6"/>
      <c r="MXD63" s="6"/>
      <c r="MXE63" s="6"/>
      <c r="MXF63" s="6"/>
      <c r="MXG63" s="6"/>
      <c r="MXH63" s="6"/>
      <c r="MXI63" s="6"/>
      <c r="MXJ63" s="6"/>
      <c r="MXK63" s="6"/>
      <c r="MXL63" s="6"/>
      <c r="MXM63" s="6"/>
      <c r="MXN63" s="6"/>
      <c r="MXO63" s="6"/>
      <c r="MXP63" s="6"/>
      <c r="MXQ63" s="6"/>
      <c r="MXR63" s="6"/>
      <c r="MXS63" s="6"/>
      <c r="MXT63" s="6"/>
      <c r="MXU63" s="6"/>
      <c r="MXV63" s="6"/>
      <c r="MXW63" s="6"/>
      <c r="MXX63" s="6"/>
      <c r="MXY63" s="6"/>
      <c r="MXZ63" s="6"/>
      <c r="MYA63" s="6"/>
      <c r="MYB63" s="6"/>
      <c r="MYC63" s="6"/>
      <c r="MYD63" s="6"/>
      <c r="MYE63" s="6"/>
      <c r="MYF63" s="6"/>
      <c r="MYG63" s="6"/>
      <c r="MYH63" s="6"/>
      <c r="MYI63" s="6"/>
      <c r="MYJ63" s="6"/>
      <c r="MYK63" s="6"/>
      <c r="MYL63" s="6"/>
      <c r="MYM63" s="6"/>
      <c r="MYN63" s="6"/>
      <c r="MYO63" s="6"/>
      <c r="MYP63" s="6"/>
      <c r="MYQ63" s="6"/>
      <c r="MYR63" s="6"/>
      <c r="MYS63" s="6"/>
      <c r="MYT63" s="6"/>
      <c r="MYU63" s="6"/>
      <c r="MYV63" s="6"/>
      <c r="MYW63" s="6"/>
      <c r="MYX63" s="6"/>
      <c r="MYY63" s="6"/>
      <c r="MYZ63" s="6"/>
      <c r="MZA63" s="6"/>
      <c r="MZB63" s="6"/>
      <c r="MZC63" s="6"/>
      <c r="MZD63" s="6"/>
      <c r="MZE63" s="6"/>
      <c r="MZF63" s="6"/>
      <c r="MZG63" s="6"/>
      <c r="MZH63" s="6"/>
      <c r="MZI63" s="6"/>
      <c r="MZJ63" s="6"/>
      <c r="MZK63" s="6"/>
      <c r="MZL63" s="6"/>
      <c r="MZM63" s="6"/>
      <c r="MZN63" s="6"/>
      <c r="MZO63" s="6"/>
      <c r="MZP63" s="6"/>
      <c r="MZQ63" s="6"/>
      <c r="MZR63" s="6"/>
      <c r="MZS63" s="6"/>
      <c r="MZT63" s="6"/>
      <c r="MZU63" s="6"/>
      <c r="MZV63" s="6"/>
      <c r="MZW63" s="6"/>
      <c r="MZX63" s="6"/>
      <c r="MZY63" s="6"/>
      <c r="MZZ63" s="6"/>
      <c r="NAA63" s="6"/>
      <c r="NAB63" s="6"/>
      <c r="NAC63" s="6"/>
      <c r="NAD63" s="6"/>
      <c r="NAE63" s="6"/>
      <c r="NAF63" s="6"/>
      <c r="NAG63" s="6"/>
      <c r="NAH63" s="6"/>
      <c r="NAI63" s="6"/>
      <c r="NAJ63" s="6"/>
      <c r="NAK63" s="6"/>
      <c r="NAL63" s="6"/>
      <c r="NAM63" s="6"/>
      <c r="NAN63" s="6"/>
      <c r="NAO63" s="6"/>
      <c r="NAP63" s="6"/>
      <c r="NAQ63" s="6"/>
      <c r="NAR63" s="6"/>
      <c r="NAS63" s="6"/>
      <c r="NAT63" s="6"/>
      <c r="NAU63" s="6"/>
      <c r="NAV63" s="6"/>
      <c r="NAW63" s="6"/>
      <c r="NAX63" s="6"/>
      <c r="NAY63" s="6"/>
      <c r="NAZ63" s="6"/>
      <c r="NBA63" s="6"/>
      <c r="NBB63" s="6"/>
      <c r="NBC63" s="6"/>
      <c r="NBD63" s="6"/>
      <c r="NBE63" s="6"/>
      <c r="NBF63" s="6"/>
      <c r="NBG63" s="6"/>
      <c r="NBH63" s="6"/>
      <c r="NBI63" s="6"/>
      <c r="NBJ63" s="6"/>
      <c r="NBK63" s="6"/>
      <c r="NBL63" s="6"/>
      <c r="NBM63" s="6"/>
      <c r="NBN63" s="6"/>
      <c r="NBO63" s="6"/>
      <c r="NBP63" s="6"/>
      <c r="NBQ63" s="6"/>
      <c r="NBR63" s="6"/>
      <c r="NBS63" s="6"/>
      <c r="NBT63" s="6"/>
      <c r="NBU63" s="6"/>
      <c r="NBV63" s="6"/>
      <c r="NBW63" s="6"/>
      <c r="NBX63" s="6"/>
      <c r="NBY63" s="6"/>
      <c r="NBZ63" s="6"/>
      <c r="NCA63" s="6"/>
      <c r="NCB63" s="6"/>
      <c r="NCC63" s="6"/>
      <c r="NCD63" s="6"/>
      <c r="NCE63" s="6"/>
      <c r="NCF63" s="6"/>
      <c r="NCG63" s="6"/>
      <c r="NCH63" s="6"/>
      <c r="NCI63" s="6"/>
      <c r="NCJ63" s="6"/>
      <c r="NCK63" s="6"/>
      <c r="NCL63" s="6"/>
      <c r="NCM63" s="6"/>
      <c r="NCN63" s="6"/>
      <c r="NCO63" s="6"/>
      <c r="NCP63" s="6"/>
      <c r="NCQ63" s="6"/>
      <c r="NCR63" s="6"/>
      <c r="NCS63" s="6"/>
      <c r="NCT63" s="6"/>
      <c r="NCU63" s="6"/>
      <c r="NCV63" s="6"/>
      <c r="NCW63" s="6"/>
      <c r="NCX63" s="6"/>
      <c r="NCY63" s="6"/>
      <c r="NCZ63" s="6"/>
      <c r="NDA63" s="6"/>
      <c r="NDB63" s="6"/>
      <c r="NDC63" s="6"/>
      <c r="NDD63" s="6"/>
      <c r="NDE63" s="6"/>
      <c r="NDF63" s="6"/>
      <c r="NDG63" s="6"/>
      <c r="NDH63" s="6"/>
      <c r="NDI63" s="6"/>
      <c r="NDJ63" s="6"/>
      <c r="NDK63" s="6"/>
      <c r="NDL63" s="6"/>
      <c r="NDM63" s="6"/>
      <c r="NDN63" s="6"/>
      <c r="NDO63" s="6"/>
      <c r="NDP63" s="6"/>
      <c r="NDQ63" s="6"/>
      <c r="NDR63" s="6"/>
      <c r="NDS63" s="6"/>
      <c r="NDT63" s="6"/>
      <c r="NDU63" s="6"/>
      <c r="NDV63" s="6"/>
      <c r="NDW63" s="6"/>
      <c r="NDX63" s="6"/>
      <c r="NDY63" s="6"/>
      <c r="NDZ63" s="6"/>
      <c r="NEA63" s="6"/>
      <c r="NEB63" s="6"/>
      <c r="NEC63" s="6"/>
      <c r="NED63" s="6"/>
      <c r="NEE63" s="6"/>
      <c r="NEF63" s="6"/>
      <c r="NEG63" s="6"/>
      <c r="NEH63" s="6"/>
      <c r="NEI63" s="6"/>
      <c r="NEJ63" s="6"/>
      <c r="NEK63" s="6"/>
      <c r="NEL63" s="6"/>
      <c r="NEM63" s="6"/>
      <c r="NEN63" s="6"/>
      <c r="NEO63" s="6"/>
      <c r="NEP63" s="6"/>
      <c r="NEQ63" s="6"/>
      <c r="NER63" s="6"/>
      <c r="NES63" s="6"/>
      <c r="NET63" s="6"/>
      <c r="NEU63" s="6"/>
      <c r="NEV63" s="6"/>
      <c r="NEW63" s="6"/>
      <c r="NEX63" s="6"/>
      <c r="NEY63" s="6"/>
      <c r="NEZ63" s="6"/>
      <c r="NFA63" s="6"/>
      <c r="NFB63" s="6"/>
      <c r="NFC63" s="6"/>
      <c r="NFD63" s="6"/>
      <c r="NFE63" s="6"/>
      <c r="NFF63" s="6"/>
      <c r="NFG63" s="6"/>
      <c r="NFH63" s="6"/>
      <c r="NFI63" s="6"/>
      <c r="NFJ63" s="6"/>
      <c r="NFK63" s="6"/>
      <c r="NFL63" s="6"/>
      <c r="NFM63" s="6"/>
      <c r="NFN63" s="6"/>
      <c r="NFO63" s="6"/>
      <c r="NFP63" s="6"/>
      <c r="NFQ63" s="6"/>
      <c r="NFR63" s="6"/>
      <c r="NFS63" s="6"/>
      <c r="NFT63" s="6"/>
      <c r="NFU63" s="6"/>
      <c r="NFV63" s="6"/>
      <c r="NFW63" s="6"/>
      <c r="NFX63" s="6"/>
      <c r="NFY63" s="6"/>
      <c r="NFZ63" s="6"/>
      <c r="NGA63" s="6"/>
      <c r="NGB63" s="6"/>
      <c r="NGC63" s="6"/>
      <c r="NGD63" s="6"/>
      <c r="NGE63" s="6"/>
      <c r="NGF63" s="6"/>
      <c r="NGG63" s="6"/>
      <c r="NGH63" s="6"/>
      <c r="NGI63" s="6"/>
      <c r="NGJ63" s="6"/>
      <c r="NGK63" s="6"/>
      <c r="NGL63" s="6"/>
      <c r="NGM63" s="6"/>
      <c r="NGN63" s="6"/>
      <c r="NGO63" s="6"/>
      <c r="NGP63" s="6"/>
      <c r="NGQ63" s="6"/>
      <c r="NGR63" s="6"/>
      <c r="NGS63" s="6"/>
      <c r="NGT63" s="6"/>
      <c r="NGU63" s="6"/>
      <c r="NGV63" s="6"/>
      <c r="NGW63" s="6"/>
      <c r="NGX63" s="6"/>
      <c r="NGY63" s="6"/>
      <c r="NGZ63" s="6"/>
      <c r="NHA63" s="6"/>
      <c r="NHB63" s="6"/>
      <c r="NHC63" s="6"/>
      <c r="NHD63" s="6"/>
      <c r="NHE63" s="6"/>
      <c r="NHF63" s="6"/>
      <c r="NHG63" s="6"/>
      <c r="NHH63" s="6"/>
      <c r="NHI63" s="6"/>
      <c r="NHJ63" s="6"/>
      <c r="NHK63" s="6"/>
      <c r="NHL63" s="6"/>
      <c r="NHM63" s="6"/>
      <c r="NHN63" s="6"/>
      <c r="NHO63" s="6"/>
      <c r="NHP63" s="6"/>
      <c r="NHQ63" s="6"/>
      <c r="NHR63" s="6"/>
      <c r="NHS63" s="6"/>
      <c r="NHT63" s="6"/>
      <c r="NHU63" s="6"/>
      <c r="NHV63" s="6"/>
      <c r="NHW63" s="6"/>
      <c r="NHX63" s="6"/>
      <c r="NHY63" s="6"/>
      <c r="NHZ63" s="6"/>
      <c r="NIA63" s="6"/>
      <c r="NIB63" s="6"/>
      <c r="NIC63" s="6"/>
      <c r="NID63" s="6"/>
      <c r="NIE63" s="6"/>
      <c r="NIF63" s="6"/>
      <c r="NIG63" s="6"/>
      <c r="NIH63" s="6"/>
      <c r="NII63" s="6"/>
      <c r="NIJ63" s="6"/>
      <c r="NIK63" s="6"/>
      <c r="NIL63" s="6"/>
      <c r="NIM63" s="6"/>
      <c r="NIN63" s="6"/>
      <c r="NIO63" s="6"/>
      <c r="NIP63" s="6"/>
      <c r="NIQ63" s="6"/>
      <c r="NIR63" s="6"/>
      <c r="NIS63" s="6"/>
      <c r="NIT63" s="6"/>
      <c r="NIU63" s="6"/>
      <c r="NIV63" s="6"/>
      <c r="NIW63" s="6"/>
      <c r="NIX63" s="6"/>
      <c r="NIY63" s="6"/>
      <c r="NIZ63" s="6"/>
      <c r="NJA63" s="6"/>
      <c r="NJB63" s="6"/>
      <c r="NJC63" s="6"/>
      <c r="NJD63" s="6"/>
      <c r="NJE63" s="6"/>
      <c r="NJF63" s="6"/>
      <c r="NJG63" s="6"/>
      <c r="NJH63" s="6"/>
      <c r="NJI63" s="6"/>
      <c r="NJJ63" s="6"/>
      <c r="NJK63" s="6"/>
      <c r="NJL63" s="6"/>
      <c r="NJM63" s="6"/>
      <c r="NJN63" s="6"/>
      <c r="NJO63" s="6"/>
      <c r="NJP63" s="6"/>
      <c r="NJQ63" s="6"/>
      <c r="NJR63" s="6"/>
      <c r="NJS63" s="6"/>
      <c r="NJT63" s="6"/>
      <c r="NJU63" s="6"/>
      <c r="NJV63" s="6"/>
      <c r="NJW63" s="6"/>
      <c r="NJX63" s="6"/>
      <c r="NJY63" s="6"/>
      <c r="NJZ63" s="6"/>
      <c r="NKA63" s="6"/>
      <c r="NKB63" s="6"/>
      <c r="NKC63" s="6"/>
      <c r="NKD63" s="6"/>
      <c r="NKE63" s="6"/>
      <c r="NKF63" s="6"/>
      <c r="NKG63" s="6"/>
      <c r="NKH63" s="6"/>
      <c r="NKI63" s="6"/>
      <c r="NKJ63" s="6"/>
      <c r="NKK63" s="6"/>
      <c r="NKL63" s="6"/>
      <c r="NKM63" s="6"/>
      <c r="NKN63" s="6"/>
      <c r="NKO63" s="6"/>
      <c r="NKP63" s="6"/>
      <c r="NKQ63" s="6"/>
      <c r="NKR63" s="6"/>
      <c r="NKS63" s="6"/>
      <c r="NKT63" s="6"/>
      <c r="NKU63" s="6"/>
      <c r="NKV63" s="6"/>
      <c r="NKW63" s="6"/>
      <c r="NKX63" s="6"/>
      <c r="NKY63" s="6"/>
      <c r="NKZ63" s="6"/>
      <c r="NLA63" s="6"/>
      <c r="NLB63" s="6"/>
      <c r="NLC63" s="6"/>
      <c r="NLD63" s="6"/>
      <c r="NLE63" s="6"/>
      <c r="NLF63" s="6"/>
      <c r="NLG63" s="6"/>
      <c r="NLH63" s="6"/>
      <c r="NLI63" s="6"/>
      <c r="NLJ63" s="6"/>
      <c r="NLK63" s="6"/>
      <c r="NLL63" s="6"/>
      <c r="NLM63" s="6"/>
      <c r="NLN63" s="6"/>
      <c r="NLO63" s="6"/>
      <c r="NLP63" s="6"/>
      <c r="NLQ63" s="6"/>
      <c r="NLR63" s="6"/>
      <c r="NLS63" s="6"/>
      <c r="NLT63" s="6"/>
      <c r="NLU63" s="6"/>
      <c r="NLV63" s="6"/>
      <c r="NLW63" s="6"/>
      <c r="NLX63" s="6"/>
      <c r="NLY63" s="6"/>
      <c r="NLZ63" s="6"/>
      <c r="NMA63" s="6"/>
      <c r="NMB63" s="6"/>
      <c r="NMC63" s="6"/>
      <c r="NMD63" s="6"/>
      <c r="NME63" s="6"/>
      <c r="NMF63" s="6"/>
      <c r="NMG63" s="6"/>
      <c r="NMH63" s="6"/>
      <c r="NMI63" s="6"/>
      <c r="NMJ63" s="6"/>
      <c r="NMK63" s="6"/>
      <c r="NML63" s="6"/>
      <c r="NMM63" s="6"/>
      <c r="NMN63" s="6"/>
      <c r="NMO63" s="6"/>
      <c r="NMP63" s="6"/>
      <c r="NMQ63" s="6"/>
      <c r="NMR63" s="6"/>
      <c r="NMS63" s="6"/>
      <c r="NMT63" s="6"/>
      <c r="NMU63" s="6"/>
      <c r="NMV63" s="6"/>
      <c r="NMW63" s="6"/>
      <c r="NMX63" s="6"/>
      <c r="NMY63" s="6"/>
      <c r="NMZ63" s="6"/>
      <c r="NNA63" s="6"/>
      <c r="NNB63" s="6"/>
      <c r="NNC63" s="6"/>
      <c r="NND63" s="6"/>
      <c r="NNE63" s="6"/>
      <c r="NNF63" s="6"/>
      <c r="NNG63" s="6"/>
      <c r="NNH63" s="6"/>
      <c r="NNI63" s="6"/>
      <c r="NNJ63" s="6"/>
      <c r="NNK63" s="6"/>
      <c r="NNL63" s="6"/>
      <c r="NNM63" s="6"/>
      <c r="NNN63" s="6"/>
      <c r="NNO63" s="6"/>
      <c r="NNP63" s="6"/>
      <c r="NNQ63" s="6"/>
      <c r="NNR63" s="6"/>
      <c r="NNS63" s="6"/>
      <c r="NNT63" s="6"/>
      <c r="NNU63" s="6"/>
      <c r="NNV63" s="6"/>
      <c r="NNW63" s="6"/>
      <c r="NNX63" s="6"/>
      <c r="NNY63" s="6"/>
      <c r="NNZ63" s="6"/>
      <c r="NOA63" s="6"/>
      <c r="NOB63" s="6"/>
      <c r="NOC63" s="6"/>
      <c r="NOD63" s="6"/>
      <c r="NOE63" s="6"/>
      <c r="NOF63" s="6"/>
      <c r="NOG63" s="6"/>
      <c r="NOH63" s="6"/>
      <c r="NOI63" s="6"/>
      <c r="NOJ63" s="6"/>
      <c r="NOK63" s="6"/>
      <c r="NOL63" s="6"/>
      <c r="NOM63" s="6"/>
      <c r="NON63" s="6"/>
      <c r="NOO63" s="6"/>
      <c r="NOP63" s="6"/>
      <c r="NOQ63" s="6"/>
      <c r="NOR63" s="6"/>
      <c r="NOS63" s="6"/>
      <c r="NOT63" s="6"/>
      <c r="NOU63" s="6"/>
      <c r="NOV63" s="6"/>
      <c r="NOW63" s="6"/>
      <c r="NOX63" s="6"/>
      <c r="NOY63" s="6"/>
      <c r="NOZ63" s="6"/>
      <c r="NPA63" s="6"/>
      <c r="NPB63" s="6"/>
      <c r="NPC63" s="6"/>
      <c r="NPD63" s="6"/>
      <c r="NPE63" s="6"/>
      <c r="NPF63" s="6"/>
      <c r="NPG63" s="6"/>
      <c r="NPH63" s="6"/>
      <c r="NPI63" s="6"/>
      <c r="NPJ63" s="6"/>
      <c r="NPK63" s="6"/>
      <c r="NPL63" s="6"/>
      <c r="NPM63" s="6"/>
      <c r="NPN63" s="6"/>
      <c r="NPO63" s="6"/>
      <c r="NPP63" s="6"/>
      <c r="NPQ63" s="6"/>
      <c r="NPR63" s="6"/>
      <c r="NPS63" s="6"/>
      <c r="NPT63" s="6"/>
      <c r="NPU63" s="6"/>
      <c r="NPV63" s="6"/>
      <c r="NPW63" s="6"/>
      <c r="NPX63" s="6"/>
      <c r="NPY63" s="6"/>
      <c r="NPZ63" s="6"/>
      <c r="NQA63" s="6"/>
      <c r="NQB63" s="6"/>
      <c r="NQC63" s="6"/>
      <c r="NQD63" s="6"/>
      <c r="NQE63" s="6"/>
      <c r="NQF63" s="6"/>
      <c r="NQG63" s="6"/>
      <c r="NQH63" s="6"/>
      <c r="NQI63" s="6"/>
      <c r="NQJ63" s="6"/>
      <c r="NQK63" s="6"/>
      <c r="NQL63" s="6"/>
      <c r="NQM63" s="6"/>
      <c r="NQN63" s="6"/>
      <c r="NQO63" s="6"/>
      <c r="NQP63" s="6"/>
      <c r="NQQ63" s="6"/>
      <c r="NQR63" s="6"/>
      <c r="NQS63" s="6"/>
      <c r="NQT63" s="6"/>
      <c r="NQU63" s="6"/>
      <c r="NQV63" s="6"/>
      <c r="NQW63" s="6"/>
      <c r="NQX63" s="6"/>
      <c r="NQY63" s="6"/>
      <c r="NQZ63" s="6"/>
      <c r="NRA63" s="6"/>
      <c r="NRB63" s="6"/>
      <c r="NRC63" s="6"/>
      <c r="NRD63" s="6"/>
      <c r="NRE63" s="6"/>
      <c r="NRF63" s="6"/>
      <c r="NRG63" s="6"/>
      <c r="NRH63" s="6"/>
      <c r="NRI63" s="6"/>
      <c r="NRJ63" s="6"/>
      <c r="NRK63" s="6"/>
      <c r="NRL63" s="6"/>
      <c r="NRM63" s="6"/>
      <c r="NRN63" s="6"/>
      <c r="NRO63" s="6"/>
      <c r="NRP63" s="6"/>
      <c r="NRQ63" s="6"/>
      <c r="NRR63" s="6"/>
      <c r="NRS63" s="6"/>
      <c r="NRT63" s="6"/>
      <c r="NRU63" s="6"/>
      <c r="NRV63" s="6"/>
      <c r="NRW63" s="6"/>
      <c r="NRX63" s="6"/>
      <c r="NRY63" s="6"/>
      <c r="NRZ63" s="6"/>
      <c r="NSA63" s="6"/>
      <c r="NSB63" s="6"/>
      <c r="NSC63" s="6"/>
      <c r="NSD63" s="6"/>
      <c r="NSE63" s="6"/>
      <c r="NSF63" s="6"/>
      <c r="NSG63" s="6"/>
      <c r="NSH63" s="6"/>
      <c r="NSI63" s="6"/>
      <c r="NSJ63" s="6"/>
      <c r="NSK63" s="6"/>
      <c r="NSL63" s="6"/>
      <c r="NSM63" s="6"/>
      <c r="NSN63" s="6"/>
      <c r="NSO63" s="6"/>
      <c r="NSP63" s="6"/>
      <c r="NSQ63" s="6"/>
      <c r="NSR63" s="6"/>
      <c r="NSS63" s="6"/>
      <c r="NST63" s="6"/>
      <c r="NSU63" s="6"/>
      <c r="NSV63" s="6"/>
      <c r="NSW63" s="6"/>
      <c r="NSX63" s="6"/>
      <c r="NSY63" s="6"/>
      <c r="NSZ63" s="6"/>
      <c r="NTA63" s="6"/>
      <c r="NTB63" s="6"/>
      <c r="NTC63" s="6"/>
      <c r="NTD63" s="6"/>
      <c r="NTE63" s="6"/>
      <c r="NTF63" s="6"/>
      <c r="NTG63" s="6"/>
      <c r="NTH63" s="6"/>
      <c r="NTI63" s="6"/>
      <c r="NTJ63" s="6"/>
      <c r="NTK63" s="6"/>
      <c r="NTL63" s="6"/>
      <c r="NTM63" s="6"/>
      <c r="NTN63" s="6"/>
      <c r="NTO63" s="6"/>
      <c r="NTP63" s="6"/>
      <c r="NTQ63" s="6"/>
      <c r="NTR63" s="6"/>
      <c r="NTS63" s="6"/>
      <c r="NTT63" s="6"/>
      <c r="NTU63" s="6"/>
      <c r="NTV63" s="6"/>
      <c r="NTW63" s="6"/>
      <c r="NTX63" s="6"/>
      <c r="NTY63" s="6"/>
      <c r="NTZ63" s="6"/>
      <c r="NUA63" s="6"/>
      <c r="NUB63" s="6"/>
      <c r="NUC63" s="6"/>
      <c r="NUD63" s="6"/>
      <c r="NUE63" s="6"/>
      <c r="NUF63" s="6"/>
      <c r="NUG63" s="6"/>
      <c r="NUH63" s="6"/>
      <c r="NUI63" s="6"/>
      <c r="NUJ63" s="6"/>
      <c r="NUK63" s="6"/>
      <c r="NUL63" s="6"/>
      <c r="NUM63" s="6"/>
      <c r="NUN63" s="6"/>
      <c r="NUO63" s="6"/>
      <c r="NUP63" s="6"/>
      <c r="NUQ63" s="6"/>
      <c r="NUR63" s="6"/>
      <c r="NUS63" s="6"/>
      <c r="NUT63" s="6"/>
      <c r="NUU63" s="6"/>
      <c r="NUV63" s="6"/>
      <c r="NUW63" s="6"/>
      <c r="NUX63" s="6"/>
      <c r="NUY63" s="6"/>
      <c r="NUZ63" s="6"/>
      <c r="NVA63" s="6"/>
      <c r="NVB63" s="6"/>
      <c r="NVC63" s="6"/>
      <c r="NVD63" s="6"/>
      <c r="NVE63" s="6"/>
      <c r="NVF63" s="6"/>
      <c r="NVG63" s="6"/>
      <c r="NVH63" s="6"/>
      <c r="NVI63" s="6"/>
      <c r="NVJ63" s="6"/>
      <c r="NVK63" s="6"/>
      <c r="NVL63" s="6"/>
      <c r="NVM63" s="6"/>
      <c r="NVN63" s="6"/>
      <c r="NVO63" s="6"/>
      <c r="NVP63" s="6"/>
      <c r="NVQ63" s="6"/>
      <c r="NVR63" s="6"/>
      <c r="NVS63" s="6"/>
      <c r="NVT63" s="6"/>
      <c r="NVU63" s="6"/>
      <c r="NVV63" s="6"/>
      <c r="NVW63" s="6"/>
      <c r="NVX63" s="6"/>
      <c r="NVY63" s="6"/>
      <c r="NVZ63" s="6"/>
      <c r="NWA63" s="6"/>
      <c r="NWB63" s="6"/>
      <c r="NWC63" s="6"/>
      <c r="NWD63" s="6"/>
      <c r="NWE63" s="6"/>
      <c r="NWF63" s="6"/>
      <c r="NWG63" s="6"/>
      <c r="NWH63" s="6"/>
      <c r="NWI63" s="6"/>
      <c r="NWJ63" s="6"/>
      <c r="NWK63" s="6"/>
      <c r="NWL63" s="6"/>
      <c r="NWM63" s="6"/>
      <c r="NWN63" s="6"/>
      <c r="NWO63" s="6"/>
      <c r="NWP63" s="6"/>
      <c r="NWQ63" s="6"/>
      <c r="NWR63" s="6"/>
      <c r="NWS63" s="6"/>
      <c r="NWT63" s="6"/>
      <c r="NWU63" s="6"/>
      <c r="NWV63" s="6"/>
      <c r="NWW63" s="6"/>
      <c r="NWX63" s="6"/>
      <c r="NWY63" s="6"/>
      <c r="NWZ63" s="6"/>
      <c r="NXA63" s="6"/>
      <c r="NXB63" s="6"/>
      <c r="NXC63" s="6"/>
      <c r="NXD63" s="6"/>
      <c r="NXE63" s="6"/>
      <c r="NXF63" s="6"/>
      <c r="NXG63" s="6"/>
      <c r="NXH63" s="6"/>
      <c r="NXI63" s="6"/>
      <c r="NXJ63" s="6"/>
      <c r="NXK63" s="6"/>
      <c r="NXL63" s="6"/>
      <c r="NXM63" s="6"/>
      <c r="NXN63" s="6"/>
      <c r="NXO63" s="6"/>
      <c r="NXP63" s="6"/>
      <c r="NXQ63" s="6"/>
      <c r="NXR63" s="6"/>
      <c r="NXS63" s="6"/>
      <c r="NXT63" s="6"/>
      <c r="NXU63" s="6"/>
      <c r="NXV63" s="6"/>
      <c r="NXW63" s="6"/>
      <c r="NXX63" s="6"/>
      <c r="NXY63" s="6"/>
      <c r="NXZ63" s="6"/>
      <c r="NYA63" s="6"/>
      <c r="NYB63" s="6"/>
      <c r="NYC63" s="6"/>
      <c r="NYD63" s="6"/>
      <c r="NYE63" s="6"/>
      <c r="NYF63" s="6"/>
      <c r="NYG63" s="6"/>
      <c r="NYH63" s="6"/>
      <c r="NYI63" s="6"/>
      <c r="NYJ63" s="6"/>
      <c r="NYK63" s="6"/>
      <c r="NYL63" s="6"/>
      <c r="NYM63" s="6"/>
      <c r="NYN63" s="6"/>
      <c r="NYO63" s="6"/>
      <c r="NYP63" s="6"/>
      <c r="NYQ63" s="6"/>
      <c r="NYR63" s="6"/>
      <c r="NYS63" s="6"/>
      <c r="NYT63" s="6"/>
      <c r="NYU63" s="6"/>
      <c r="NYV63" s="6"/>
      <c r="NYW63" s="6"/>
      <c r="NYX63" s="6"/>
      <c r="NYY63" s="6"/>
      <c r="NYZ63" s="6"/>
      <c r="NZA63" s="6"/>
      <c r="NZB63" s="6"/>
      <c r="NZC63" s="6"/>
      <c r="NZD63" s="6"/>
      <c r="NZE63" s="6"/>
      <c r="NZF63" s="6"/>
      <c r="NZG63" s="6"/>
      <c r="NZH63" s="6"/>
      <c r="NZI63" s="6"/>
      <c r="NZJ63" s="6"/>
      <c r="NZK63" s="6"/>
      <c r="NZL63" s="6"/>
      <c r="NZM63" s="6"/>
      <c r="NZN63" s="6"/>
      <c r="NZO63" s="6"/>
      <c r="NZP63" s="6"/>
      <c r="NZQ63" s="6"/>
      <c r="NZR63" s="6"/>
      <c r="NZS63" s="6"/>
      <c r="NZT63" s="6"/>
      <c r="NZU63" s="6"/>
      <c r="NZV63" s="6"/>
      <c r="NZW63" s="6"/>
      <c r="NZX63" s="6"/>
      <c r="NZY63" s="6"/>
      <c r="NZZ63" s="6"/>
      <c r="OAA63" s="6"/>
      <c r="OAB63" s="6"/>
      <c r="OAC63" s="6"/>
      <c r="OAD63" s="6"/>
      <c r="OAE63" s="6"/>
      <c r="OAF63" s="6"/>
      <c r="OAG63" s="6"/>
      <c r="OAH63" s="6"/>
      <c r="OAI63" s="6"/>
      <c r="OAJ63" s="6"/>
      <c r="OAK63" s="6"/>
      <c r="OAL63" s="6"/>
      <c r="OAM63" s="6"/>
      <c r="OAN63" s="6"/>
      <c r="OAO63" s="6"/>
      <c r="OAP63" s="6"/>
      <c r="OAQ63" s="6"/>
      <c r="OAR63" s="6"/>
      <c r="OAS63" s="6"/>
      <c r="OAT63" s="6"/>
      <c r="OAU63" s="6"/>
      <c r="OAV63" s="6"/>
      <c r="OAW63" s="6"/>
      <c r="OAX63" s="6"/>
      <c r="OAY63" s="6"/>
      <c r="OAZ63" s="6"/>
      <c r="OBA63" s="6"/>
      <c r="OBB63" s="6"/>
      <c r="OBC63" s="6"/>
      <c r="OBD63" s="6"/>
      <c r="OBE63" s="6"/>
      <c r="OBF63" s="6"/>
      <c r="OBG63" s="6"/>
      <c r="OBH63" s="6"/>
      <c r="OBI63" s="6"/>
      <c r="OBJ63" s="6"/>
      <c r="OBK63" s="6"/>
      <c r="OBL63" s="6"/>
      <c r="OBM63" s="6"/>
      <c r="OBN63" s="6"/>
      <c r="OBO63" s="6"/>
      <c r="OBP63" s="6"/>
      <c r="OBQ63" s="6"/>
      <c r="OBR63" s="6"/>
      <c r="OBS63" s="6"/>
      <c r="OBT63" s="6"/>
      <c r="OBU63" s="6"/>
      <c r="OBV63" s="6"/>
      <c r="OBW63" s="6"/>
      <c r="OBX63" s="6"/>
      <c r="OBY63" s="6"/>
      <c r="OBZ63" s="6"/>
      <c r="OCA63" s="6"/>
      <c r="OCB63" s="6"/>
      <c r="OCC63" s="6"/>
      <c r="OCD63" s="6"/>
      <c r="OCE63" s="6"/>
      <c r="OCF63" s="6"/>
      <c r="OCG63" s="6"/>
      <c r="OCH63" s="6"/>
      <c r="OCI63" s="6"/>
      <c r="OCJ63" s="6"/>
      <c r="OCK63" s="6"/>
      <c r="OCL63" s="6"/>
      <c r="OCM63" s="6"/>
      <c r="OCN63" s="6"/>
      <c r="OCO63" s="6"/>
      <c r="OCP63" s="6"/>
      <c r="OCQ63" s="6"/>
      <c r="OCR63" s="6"/>
      <c r="OCS63" s="6"/>
      <c r="OCT63" s="6"/>
      <c r="OCU63" s="6"/>
      <c r="OCV63" s="6"/>
      <c r="OCW63" s="6"/>
      <c r="OCX63" s="6"/>
      <c r="OCY63" s="6"/>
      <c r="OCZ63" s="6"/>
      <c r="ODA63" s="6"/>
      <c r="ODB63" s="6"/>
      <c r="ODC63" s="6"/>
      <c r="ODD63" s="6"/>
      <c r="ODE63" s="6"/>
      <c r="ODF63" s="6"/>
      <c r="ODG63" s="6"/>
      <c r="ODH63" s="6"/>
      <c r="ODI63" s="6"/>
      <c r="ODJ63" s="6"/>
      <c r="ODK63" s="6"/>
      <c r="ODL63" s="6"/>
      <c r="ODM63" s="6"/>
      <c r="ODN63" s="6"/>
      <c r="ODO63" s="6"/>
      <c r="ODP63" s="6"/>
      <c r="ODQ63" s="6"/>
      <c r="ODR63" s="6"/>
      <c r="ODS63" s="6"/>
      <c r="ODT63" s="6"/>
      <c r="ODU63" s="6"/>
      <c r="ODV63" s="6"/>
      <c r="ODW63" s="6"/>
      <c r="ODX63" s="6"/>
      <c r="ODY63" s="6"/>
      <c r="ODZ63" s="6"/>
      <c r="OEA63" s="6"/>
      <c r="OEB63" s="6"/>
      <c r="OEC63" s="6"/>
      <c r="OED63" s="6"/>
      <c r="OEE63" s="6"/>
      <c r="OEF63" s="6"/>
      <c r="OEG63" s="6"/>
      <c r="OEH63" s="6"/>
      <c r="OEI63" s="6"/>
      <c r="OEJ63" s="6"/>
      <c r="OEK63" s="6"/>
      <c r="OEL63" s="6"/>
      <c r="OEM63" s="6"/>
      <c r="OEN63" s="6"/>
      <c r="OEO63" s="6"/>
      <c r="OEP63" s="6"/>
      <c r="OEQ63" s="6"/>
      <c r="OER63" s="6"/>
      <c r="OES63" s="6"/>
      <c r="OET63" s="6"/>
      <c r="OEU63" s="6"/>
      <c r="OEV63" s="6"/>
      <c r="OEW63" s="6"/>
      <c r="OEX63" s="6"/>
      <c r="OEY63" s="6"/>
      <c r="OEZ63" s="6"/>
      <c r="OFA63" s="6"/>
      <c r="OFB63" s="6"/>
      <c r="OFC63" s="6"/>
      <c r="OFD63" s="6"/>
      <c r="OFE63" s="6"/>
      <c r="OFF63" s="6"/>
      <c r="OFG63" s="6"/>
      <c r="OFH63" s="6"/>
      <c r="OFI63" s="6"/>
      <c r="OFJ63" s="6"/>
      <c r="OFK63" s="6"/>
      <c r="OFL63" s="6"/>
      <c r="OFM63" s="6"/>
      <c r="OFN63" s="6"/>
      <c r="OFO63" s="6"/>
      <c r="OFP63" s="6"/>
      <c r="OFQ63" s="6"/>
      <c r="OFR63" s="6"/>
      <c r="OFS63" s="6"/>
      <c r="OFT63" s="6"/>
      <c r="OFU63" s="6"/>
      <c r="OFV63" s="6"/>
      <c r="OFW63" s="6"/>
      <c r="OFX63" s="6"/>
      <c r="OFY63" s="6"/>
      <c r="OFZ63" s="6"/>
      <c r="OGA63" s="6"/>
      <c r="OGB63" s="6"/>
      <c r="OGC63" s="6"/>
      <c r="OGD63" s="6"/>
      <c r="OGE63" s="6"/>
      <c r="OGF63" s="6"/>
      <c r="OGG63" s="6"/>
      <c r="OGH63" s="6"/>
      <c r="OGI63" s="6"/>
      <c r="OGJ63" s="6"/>
      <c r="OGK63" s="6"/>
      <c r="OGL63" s="6"/>
      <c r="OGM63" s="6"/>
      <c r="OGN63" s="6"/>
      <c r="OGO63" s="6"/>
      <c r="OGP63" s="6"/>
      <c r="OGQ63" s="6"/>
      <c r="OGR63" s="6"/>
      <c r="OGS63" s="6"/>
      <c r="OGT63" s="6"/>
      <c r="OGU63" s="6"/>
      <c r="OGV63" s="6"/>
      <c r="OGW63" s="6"/>
      <c r="OGX63" s="6"/>
      <c r="OGY63" s="6"/>
      <c r="OGZ63" s="6"/>
      <c r="OHA63" s="6"/>
      <c r="OHB63" s="6"/>
      <c r="OHC63" s="6"/>
      <c r="OHD63" s="6"/>
      <c r="OHE63" s="6"/>
      <c r="OHF63" s="6"/>
      <c r="OHG63" s="6"/>
      <c r="OHH63" s="6"/>
      <c r="OHI63" s="6"/>
      <c r="OHJ63" s="6"/>
      <c r="OHK63" s="6"/>
      <c r="OHL63" s="6"/>
      <c r="OHM63" s="6"/>
      <c r="OHN63" s="6"/>
      <c r="OHO63" s="6"/>
      <c r="OHP63" s="6"/>
      <c r="OHQ63" s="6"/>
      <c r="OHR63" s="6"/>
      <c r="OHS63" s="6"/>
      <c r="OHT63" s="6"/>
      <c r="OHU63" s="6"/>
      <c r="OHV63" s="6"/>
      <c r="OHW63" s="6"/>
      <c r="OHX63" s="6"/>
      <c r="OHY63" s="6"/>
      <c r="OHZ63" s="6"/>
      <c r="OIA63" s="6"/>
      <c r="OIB63" s="6"/>
      <c r="OIC63" s="6"/>
      <c r="OID63" s="6"/>
      <c r="OIE63" s="6"/>
      <c r="OIF63" s="6"/>
      <c r="OIG63" s="6"/>
      <c r="OIH63" s="6"/>
      <c r="OII63" s="6"/>
      <c r="OIJ63" s="6"/>
      <c r="OIK63" s="6"/>
      <c r="OIL63" s="6"/>
      <c r="OIM63" s="6"/>
      <c r="OIN63" s="6"/>
      <c r="OIO63" s="6"/>
      <c r="OIP63" s="6"/>
      <c r="OIQ63" s="6"/>
      <c r="OIR63" s="6"/>
      <c r="OIS63" s="6"/>
      <c r="OIT63" s="6"/>
      <c r="OIU63" s="6"/>
      <c r="OIV63" s="6"/>
      <c r="OIW63" s="6"/>
      <c r="OIX63" s="6"/>
      <c r="OIY63" s="6"/>
      <c r="OIZ63" s="6"/>
      <c r="OJA63" s="6"/>
      <c r="OJB63" s="6"/>
      <c r="OJC63" s="6"/>
      <c r="OJD63" s="6"/>
      <c r="OJE63" s="6"/>
      <c r="OJF63" s="6"/>
      <c r="OJG63" s="6"/>
      <c r="OJH63" s="6"/>
      <c r="OJI63" s="6"/>
      <c r="OJJ63" s="6"/>
      <c r="OJK63" s="6"/>
      <c r="OJL63" s="6"/>
      <c r="OJM63" s="6"/>
      <c r="OJN63" s="6"/>
      <c r="OJO63" s="6"/>
      <c r="OJP63" s="6"/>
      <c r="OJQ63" s="6"/>
      <c r="OJR63" s="6"/>
      <c r="OJS63" s="6"/>
      <c r="OJT63" s="6"/>
      <c r="OJU63" s="6"/>
      <c r="OJV63" s="6"/>
      <c r="OJW63" s="6"/>
      <c r="OJX63" s="6"/>
      <c r="OJY63" s="6"/>
      <c r="OJZ63" s="6"/>
      <c r="OKA63" s="6"/>
      <c r="OKB63" s="6"/>
      <c r="OKC63" s="6"/>
      <c r="OKD63" s="6"/>
      <c r="OKE63" s="6"/>
      <c r="OKF63" s="6"/>
      <c r="OKG63" s="6"/>
      <c r="OKH63" s="6"/>
      <c r="OKI63" s="6"/>
      <c r="OKJ63" s="6"/>
      <c r="OKK63" s="6"/>
      <c r="OKL63" s="6"/>
      <c r="OKM63" s="6"/>
      <c r="OKN63" s="6"/>
      <c r="OKO63" s="6"/>
      <c r="OKP63" s="6"/>
      <c r="OKQ63" s="6"/>
      <c r="OKR63" s="6"/>
      <c r="OKS63" s="6"/>
      <c r="OKT63" s="6"/>
      <c r="OKU63" s="6"/>
      <c r="OKV63" s="6"/>
      <c r="OKW63" s="6"/>
      <c r="OKX63" s="6"/>
      <c r="OKY63" s="6"/>
      <c r="OKZ63" s="6"/>
      <c r="OLA63" s="6"/>
      <c r="OLB63" s="6"/>
      <c r="OLC63" s="6"/>
      <c r="OLD63" s="6"/>
      <c r="OLE63" s="6"/>
      <c r="OLF63" s="6"/>
      <c r="OLG63" s="6"/>
      <c r="OLH63" s="6"/>
      <c r="OLI63" s="6"/>
      <c r="OLJ63" s="6"/>
      <c r="OLK63" s="6"/>
      <c r="OLL63" s="6"/>
      <c r="OLM63" s="6"/>
      <c r="OLN63" s="6"/>
      <c r="OLO63" s="6"/>
      <c r="OLP63" s="6"/>
      <c r="OLQ63" s="6"/>
      <c r="OLR63" s="6"/>
      <c r="OLS63" s="6"/>
      <c r="OLT63" s="6"/>
      <c r="OLU63" s="6"/>
      <c r="OLV63" s="6"/>
      <c r="OLW63" s="6"/>
      <c r="OLX63" s="6"/>
      <c r="OLY63" s="6"/>
      <c r="OLZ63" s="6"/>
      <c r="OMA63" s="6"/>
      <c r="OMB63" s="6"/>
      <c r="OMC63" s="6"/>
      <c r="OMD63" s="6"/>
      <c r="OME63" s="6"/>
      <c r="OMF63" s="6"/>
      <c r="OMG63" s="6"/>
      <c r="OMH63" s="6"/>
      <c r="OMI63" s="6"/>
      <c r="OMJ63" s="6"/>
      <c r="OMK63" s="6"/>
      <c r="OML63" s="6"/>
      <c r="OMM63" s="6"/>
      <c r="OMN63" s="6"/>
      <c r="OMO63" s="6"/>
      <c r="OMP63" s="6"/>
      <c r="OMQ63" s="6"/>
      <c r="OMR63" s="6"/>
      <c r="OMS63" s="6"/>
      <c r="OMT63" s="6"/>
      <c r="OMU63" s="6"/>
      <c r="OMV63" s="6"/>
      <c r="OMW63" s="6"/>
      <c r="OMX63" s="6"/>
      <c r="OMY63" s="6"/>
      <c r="OMZ63" s="6"/>
      <c r="ONA63" s="6"/>
      <c r="ONB63" s="6"/>
      <c r="ONC63" s="6"/>
      <c r="OND63" s="6"/>
      <c r="ONE63" s="6"/>
      <c r="ONF63" s="6"/>
      <c r="ONG63" s="6"/>
      <c r="ONH63" s="6"/>
      <c r="ONI63" s="6"/>
      <c r="ONJ63" s="6"/>
      <c r="ONK63" s="6"/>
      <c r="ONL63" s="6"/>
      <c r="ONM63" s="6"/>
      <c r="ONN63" s="6"/>
      <c r="ONO63" s="6"/>
      <c r="ONP63" s="6"/>
      <c r="ONQ63" s="6"/>
      <c r="ONR63" s="6"/>
      <c r="ONS63" s="6"/>
      <c r="ONT63" s="6"/>
      <c r="ONU63" s="6"/>
      <c r="ONV63" s="6"/>
      <c r="ONW63" s="6"/>
      <c r="ONX63" s="6"/>
      <c r="ONY63" s="6"/>
      <c r="ONZ63" s="6"/>
      <c r="OOA63" s="6"/>
      <c r="OOB63" s="6"/>
      <c r="OOC63" s="6"/>
      <c r="OOD63" s="6"/>
      <c r="OOE63" s="6"/>
      <c r="OOF63" s="6"/>
      <c r="OOG63" s="6"/>
      <c r="OOH63" s="6"/>
      <c r="OOI63" s="6"/>
      <c r="OOJ63" s="6"/>
      <c r="OOK63" s="6"/>
      <c r="OOL63" s="6"/>
      <c r="OOM63" s="6"/>
      <c r="OON63" s="6"/>
      <c r="OOO63" s="6"/>
      <c r="OOP63" s="6"/>
      <c r="OOQ63" s="6"/>
      <c r="OOR63" s="6"/>
      <c r="OOS63" s="6"/>
      <c r="OOT63" s="6"/>
      <c r="OOU63" s="6"/>
      <c r="OOV63" s="6"/>
      <c r="OOW63" s="6"/>
      <c r="OOX63" s="6"/>
      <c r="OOY63" s="6"/>
      <c r="OOZ63" s="6"/>
      <c r="OPA63" s="6"/>
      <c r="OPB63" s="6"/>
      <c r="OPC63" s="6"/>
      <c r="OPD63" s="6"/>
      <c r="OPE63" s="6"/>
      <c r="OPF63" s="6"/>
      <c r="OPG63" s="6"/>
      <c r="OPH63" s="6"/>
      <c r="OPI63" s="6"/>
      <c r="OPJ63" s="6"/>
      <c r="OPK63" s="6"/>
      <c r="OPL63" s="6"/>
      <c r="OPM63" s="6"/>
      <c r="OPN63" s="6"/>
      <c r="OPO63" s="6"/>
      <c r="OPP63" s="6"/>
      <c r="OPQ63" s="6"/>
      <c r="OPR63" s="6"/>
      <c r="OPS63" s="6"/>
      <c r="OPT63" s="6"/>
      <c r="OPU63" s="6"/>
      <c r="OPV63" s="6"/>
      <c r="OPW63" s="6"/>
      <c r="OPX63" s="6"/>
      <c r="OPY63" s="6"/>
      <c r="OPZ63" s="6"/>
      <c r="OQA63" s="6"/>
      <c r="OQB63" s="6"/>
      <c r="OQC63" s="6"/>
      <c r="OQD63" s="6"/>
      <c r="OQE63" s="6"/>
      <c r="OQF63" s="6"/>
      <c r="OQG63" s="6"/>
      <c r="OQH63" s="6"/>
      <c r="OQI63" s="6"/>
      <c r="OQJ63" s="6"/>
      <c r="OQK63" s="6"/>
      <c r="OQL63" s="6"/>
      <c r="OQM63" s="6"/>
      <c r="OQN63" s="6"/>
      <c r="OQO63" s="6"/>
      <c r="OQP63" s="6"/>
      <c r="OQQ63" s="6"/>
      <c r="OQR63" s="6"/>
      <c r="OQS63" s="6"/>
      <c r="OQT63" s="6"/>
      <c r="OQU63" s="6"/>
      <c r="OQV63" s="6"/>
      <c r="OQW63" s="6"/>
      <c r="OQX63" s="6"/>
      <c r="OQY63" s="6"/>
      <c r="OQZ63" s="6"/>
      <c r="ORA63" s="6"/>
      <c r="ORB63" s="6"/>
      <c r="ORC63" s="6"/>
      <c r="ORD63" s="6"/>
      <c r="ORE63" s="6"/>
      <c r="ORF63" s="6"/>
      <c r="ORG63" s="6"/>
      <c r="ORH63" s="6"/>
      <c r="ORI63" s="6"/>
      <c r="ORJ63" s="6"/>
      <c r="ORK63" s="6"/>
      <c r="ORL63" s="6"/>
      <c r="ORM63" s="6"/>
      <c r="ORN63" s="6"/>
      <c r="ORO63" s="6"/>
      <c r="ORP63" s="6"/>
      <c r="ORQ63" s="6"/>
      <c r="ORR63" s="6"/>
      <c r="ORS63" s="6"/>
      <c r="ORT63" s="6"/>
      <c r="ORU63" s="6"/>
      <c r="ORV63" s="6"/>
      <c r="ORW63" s="6"/>
      <c r="ORX63" s="6"/>
      <c r="ORY63" s="6"/>
      <c r="ORZ63" s="6"/>
      <c r="OSA63" s="6"/>
      <c r="OSB63" s="6"/>
      <c r="OSC63" s="6"/>
      <c r="OSD63" s="6"/>
      <c r="OSE63" s="6"/>
      <c r="OSF63" s="6"/>
      <c r="OSG63" s="6"/>
      <c r="OSH63" s="6"/>
      <c r="OSI63" s="6"/>
      <c r="OSJ63" s="6"/>
      <c r="OSK63" s="6"/>
      <c r="OSL63" s="6"/>
      <c r="OSM63" s="6"/>
      <c r="OSN63" s="6"/>
      <c r="OSO63" s="6"/>
      <c r="OSP63" s="6"/>
      <c r="OSQ63" s="6"/>
      <c r="OSR63" s="6"/>
      <c r="OSS63" s="6"/>
      <c r="OST63" s="6"/>
      <c r="OSU63" s="6"/>
      <c r="OSV63" s="6"/>
      <c r="OSW63" s="6"/>
      <c r="OSX63" s="6"/>
      <c r="OSY63" s="6"/>
      <c r="OSZ63" s="6"/>
      <c r="OTA63" s="6"/>
      <c r="OTB63" s="6"/>
      <c r="OTC63" s="6"/>
      <c r="OTD63" s="6"/>
      <c r="OTE63" s="6"/>
      <c r="OTF63" s="6"/>
      <c r="OTG63" s="6"/>
      <c r="OTH63" s="6"/>
      <c r="OTI63" s="6"/>
      <c r="OTJ63" s="6"/>
      <c r="OTK63" s="6"/>
      <c r="OTL63" s="6"/>
      <c r="OTM63" s="6"/>
      <c r="OTN63" s="6"/>
      <c r="OTO63" s="6"/>
      <c r="OTP63" s="6"/>
      <c r="OTQ63" s="6"/>
      <c r="OTR63" s="6"/>
      <c r="OTS63" s="6"/>
      <c r="OTT63" s="6"/>
      <c r="OTU63" s="6"/>
      <c r="OTV63" s="6"/>
      <c r="OTW63" s="6"/>
      <c r="OTX63" s="6"/>
      <c r="OTY63" s="6"/>
      <c r="OTZ63" s="6"/>
      <c r="OUA63" s="6"/>
      <c r="OUB63" s="6"/>
      <c r="OUC63" s="6"/>
      <c r="OUD63" s="6"/>
      <c r="OUE63" s="6"/>
      <c r="OUF63" s="6"/>
      <c r="OUG63" s="6"/>
      <c r="OUH63" s="6"/>
      <c r="OUI63" s="6"/>
      <c r="OUJ63" s="6"/>
      <c r="OUK63" s="6"/>
      <c r="OUL63" s="6"/>
      <c r="OUM63" s="6"/>
      <c r="OUN63" s="6"/>
      <c r="OUO63" s="6"/>
      <c r="OUP63" s="6"/>
      <c r="OUQ63" s="6"/>
      <c r="OUR63" s="6"/>
      <c r="OUS63" s="6"/>
      <c r="OUT63" s="6"/>
      <c r="OUU63" s="6"/>
      <c r="OUV63" s="6"/>
      <c r="OUW63" s="6"/>
      <c r="OUX63" s="6"/>
      <c r="OUY63" s="6"/>
      <c r="OUZ63" s="6"/>
      <c r="OVA63" s="6"/>
      <c r="OVB63" s="6"/>
      <c r="OVC63" s="6"/>
      <c r="OVD63" s="6"/>
      <c r="OVE63" s="6"/>
      <c r="OVF63" s="6"/>
      <c r="OVG63" s="6"/>
      <c r="OVH63" s="6"/>
      <c r="OVI63" s="6"/>
      <c r="OVJ63" s="6"/>
      <c r="OVK63" s="6"/>
      <c r="OVL63" s="6"/>
      <c r="OVM63" s="6"/>
      <c r="OVN63" s="6"/>
      <c r="OVO63" s="6"/>
      <c r="OVP63" s="6"/>
      <c r="OVQ63" s="6"/>
      <c r="OVR63" s="6"/>
      <c r="OVS63" s="6"/>
      <c r="OVT63" s="6"/>
      <c r="OVU63" s="6"/>
      <c r="OVV63" s="6"/>
      <c r="OVW63" s="6"/>
      <c r="OVX63" s="6"/>
      <c r="OVY63" s="6"/>
      <c r="OVZ63" s="6"/>
      <c r="OWA63" s="6"/>
      <c r="OWB63" s="6"/>
      <c r="OWC63" s="6"/>
      <c r="OWD63" s="6"/>
      <c r="OWE63" s="6"/>
      <c r="OWF63" s="6"/>
      <c r="OWG63" s="6"/>
      <c r="OWH63" s="6"/>
      <c r="OWI63" s="6"/>
      <c r="OWJ63" s="6"/>
      <c r="OWK63" s="6"/>
      <c r="OWL63" s="6"/>
      <c r="OWM63" s="6"/>
      <c r="OWN63" s="6"/>
      <c r="OWO63" s="6"/>
      <c r="OWP63" s="6"/>
      <c r="OWQ63" s="6"/>
      <c r="OWR63" s="6"/>
      <c r="OWS63" s="6"/>
      <c r="OWT63" s="6"/>
      <c r="OWU63" s="6"/>
      <c r="OWV63" s="6"/>
      <c r="OWW63" s="6"/>
      <c r="OWX63" s="6"/>
      <c r="OWY63" s="6"/>
      <c r="OWZ63" s="6"/>
      <c r="OXA63" s="6"/>
      <c r="OXB63" s="6"/>
      <c r="OXC63" s="6"/>
      <c r="OXD63" s="6"/>
      <c r="OXE63" s="6"/>
      <c r="OXF63" s="6"/>
      <c r="OXG63" s="6"/>
      <c r="OXH63" s="6"/>
      <c r="OXI63" s="6"/>
      <c r="OXJ63" s="6"/>
      <c r="OXK63" s="6"/>
      <c r="OXL63" s="6"/>
      <c r="OXM63" s="6"/>
      <c r="OXN63" s="6"/>
      <c r="OXO63" s="6"/>
      <c r="OXP63" s="6"/>
      <c r="OXQ63" s="6"/>
      <c r="OXR63" s="6"/>
      <c r="OXS63" s="6"/>
      <c r="OXT63" s="6"/>
      <c r="OXU63" s="6"/>
      <c r="OXV63" s="6"/>
      <c r="OXW63" s="6"/>
      <c r="OXX63" s="6"/>
      <c r="OXY63" s="6"/>
      <c r="OXZ63" s="6"/>
      <c r="OYA63" s="6"/>
      <c r="OYB63" s="6"/>
      <c r="OYC63" s="6"/>
      <c r="OYD63" s="6"/>
      <c r="OYE63" s="6"/>
      <c r="OYF63" s="6"/>
      <c r="OYG63" s="6"/>
      <c r="OYH63" s="6"/>
      <c r="OYI63" s="6"/>
      <c r="OYJ63" s="6"/>
      <c r="OYK63" s="6"/>
      <c r="OYL63" s="6"/>
      <c r="OYM63" s="6"/>
      <c r="OYN63" s="6"/>
      <c r="OYO63" s="6"/>
      <c r="OYP63" s="6"/>
      <c r="OYQ63" s="6"/>
      <c r="OYR63" s="6"/>
      <c r="OYS63" s="6"/>
      <c r="OYT63" s="6"/>
      <c r="OYU63" s="6"/>
      <c r="OYV63" s="6"/>
      <c r="OYW63" s="6"/>
      <c r="OYX63" s="6"/>
      <c r="OYY63" s="6"/>
      <c r="OYZ63" s="6"/>
      <c r="OZA63" s="6"/>
      <c r="OZB63" s="6"/>
      <c r="OZC63" s="6"/>
      <c r="OZD63" s="6"/>
      <c r="OZE63" s="6"/>
      <c r="OZF63" s="6"/>
      <c r="OZG63" s="6"/>
      <c r="OZH63" s="6"/>
      <c r="OZI63" s="6"/>
      <c r="OZJ63" s="6"/>
      <c r="OZK63" s="6"/>
      <c r="OZL63" s="6"/>
      <c r="OZM63" s="6"/>
      <c r="OZN63" s="6"/>
      <c r="OZO63" s="6"/>
      <c r="OZP63" s="6"/>
      <c r="OZQ63" s="6"/>
      <c r="OZR63" s="6"/>
      <c r="OZS63" s="6"/>
      <c r="OZT63" s="6"/>
      <c r="OZU63" s="6"/>
      <c r="OZV63" s="6"/>
      <c r="OZW63" s="6"/>
      <c r="OZX63" s="6"/>
      <c r="OZY63" s="6"/>
      <c r="OZZ63" s="6"/>
      <c r="PAA63" s="6"/>
      <c r="PAB63" s="6"/>
      <c r="PAC63" s="6"/>
      <c r="PAD63" s="6"/>
      <c r="PAE63" s="6"/>
      <c r="PAF63" s="6"/>
      <c r="PAG63" s="6"/>
      <c r="PAH63" s="6"/>
      <c r="PAI63" s="6"/>
      <c r="PAJ63" s="6"/>
      <c r="PAK63" s="6"/>
      <c r="PAL63" s="6"/>
      <c r="PAM63" s="6"/>
      <c r="PAN63" s="6"/>
      <c r="PAO63" s="6"/>
      <c r="PAP63" s="6"/>
      <c r="PAQ63" s="6"/>
      <c r="PAR63" s="6"/>
      <c r="PAS63" s="6"/>
      <c r="PAT63" s="6"/>
      <c r="PAU63" s="6"/>
      <c r="PAV63" s="6"/>
      <c r="PAW63" s="6"/>
      <c r="PAX63" s="6"/>
      <c r="PAY63" s="6"/>
      <c r="PAZ63" s="6"/>
      <c r="PBA63" s="6"/>
      <c r="PBB63" s="6"/>
      <c r="PBC63" s="6"/>
      <c r="PBD63" s="6"/>
      <c r="PBE63" s="6"/>
      <c r="PBF63" s="6"/>
      <c r="PBG63" s="6"/>
      <c r="PBH63" s="6"/>
      <c r="PBI63" s="6"/>
      <c r="PBJ63" s="6"/>
      <c r="PBK63" s="6"/>
      <c r="PBL63" s="6"/>
      <c r="PBM63" s="6"/>
      <c r="PBN63" s="6"/>
      <c r="PBO63" s="6"/>
      <c r="PBP63" s="6"/>
      <c r="PBQ63" s="6"/>
      <c r="PBR63" s="6"/>
      <c r="PBS63" s="6"/>
      <c r="PBT63" s="6"/>
      <c r="PBU63" s="6"/>
      <c r="PBV63" s="6"/>
      <c r="PBW63" s="6"/>
      <c r="PBX63" s="6"/>
      <c r="PBY63" s="6"/>
      <c r="PBZ63" s="6"/>
      <c r="PCA63" s="6"/>
      <c r="PCB63" s="6"/>
      <c r="PCC63" s="6"/>
      <c r="PCD63" s="6"/>
      <c r="PCE63" s="6"/>
      <c r="PCF63" s="6"/>
      <c r="PCG63" s="6"/>
      <c r="PCH63" s="6"/>
      <c r="PCI63" s="6"/>
      <c r="PCJ63" s="6"/>
      <c r="PCK63" s="6"/>
      <c r="PCL63" s="6"/>
      <c r="PCM63" s="6"/>
      <c r="PCN63" s="6"/>
      <c r="PCO63" s="6"/>
      <c r="PCP63" s="6"/>
      <c r="PCQ63" s="6"/>
      <c r="PCR63" s="6"/>
      <c r="PCS63" s="6"/>
      <c r="PCT63" s="6"/>
      <c r="PCU63" s="6"/>
      <c r="PCV63" s="6"/>
      <c r="PCW63" s="6"/>
      <c r="PCX63" s="6"/>
      <c r="PCY63" s="6"/>
      <c r="PCZ63" s="6"/>
      <c r="PDA63" s="6"/>
      <c r="PDB63" s="6"/>
      <c r="PDC63" s="6"/>
      <c r="PDD63" s="6"/>
      <c r="PDE63" s="6"/>
      <c r="PDF63" s="6"/>
      <c r="PDG63" s="6"/>
      <c r="PDH63" s="6"/>
      <c r="PDI63" s="6"/>
      <c r="PDJ63" s="6"/>
      <c r="PDK63" s="6"/>
      <c r="PDL63" s="6"/>
      <c r="PDM63" s="6"/>
      <c r="PDN63" s="6"/>
      <c r="PDO63" s="6"/>
      <c r="PDP63" s="6"/>
      <c r="PDQ63" s="6"/>
      <c r="PDR63" s="6"/>
      <c r="PDS63" s="6"/>
      <c r="PDT63" s="6"/>
      <c r="PDU63" s="6"/>
      <c r="PDV63" s="6"/>
      <c r="PDW63" s="6"/>
      <c r="PDX63" s="6"/>
      <c r="PDY63" s="6"/>
      <c r="PDZ63" s="6"/>
      <c r="PEA63" s="6"/>
      <c r="PEB63" s="6"/>
      <c r="PEC63" s="6"/>
      <c r="PED63" s="6"/>
      <c r="PEE63" s="6"/>
      <c r="PEF63" s="6"/>
      <c r="PEG63" s="6"/>
      <c r="PEH63" s="6"/>
      <c r="PEI63" s="6"/>
      <c r="PEJ63" s="6"/>
      <c r="PEK63" s="6"/>
      <c r="PEL63" s="6"/>
      <c r="PEM63" s="6"/>
      <c r="PEN63" s="6"/>
      <c r="PEO63" s="6"/>
      <c r="PEP63" s="6"/>
      <c r="PEQ63" s="6"/>
      <c r="PER63" s="6"/>
      <c r="PES63" s="6"/>
      <c r="PET63" s="6"/>
      <c r="PEU63" s="6"/>
      <c r="PEV63" s="6"/>
      <c r="PEW63" s="6"/>
      <c r="PEX63" s="6"/>
      <c r="PEY63" s="6"/>
      <c r="PEZ63" s="6"/>
      <c r="PFA63" s="6"/>
      <c r="PFB63" s="6"/>
      <c r="PFC63" s="6"/>
      <c r="PFD63" s="6"/>
      <c r="PFE63" s="6"/>
      <c r="PFF63" s="6"/>
      <c r="PFG63" s="6"/>
      <c r="PFH63" s="6"/>
      <c r="PFI63" s="6"/>
      <c r="PFJ63" s="6"/>
      <c r="PFK63" s="6"/>
      <c r="PFL63" s="6"/>
      <c r="PFM63" s="6"/>
      <c r="PFN63" s="6"/>
      <c r="PFO63" s="6"/>
      <c r="PFP63" s="6"/>
      <c r="PFQ63" s="6"/>
      <c r="PFR63" s="6"/>
      <c r="PFS63" s="6"/>
      <c r="PFT63" s="6"/>
      <c r="PFU63" s="6"/>
      <c r="PFV63" s="6"/>
      <c r="PFW63" s="6"/>
      <c r="PFX63" s="6"/>
      <c r="PFY63" s="6"/>
      <c r="PFZ63" s="6"/>
      <c r="PGA63" s="6"/>
      <c r="PGB63" s="6"/>
      <c r="PGC63" s="6"/>
      <c r="PGD63" s="6"/>
      <c r="PGE63" s="6"/>
      <c r="PGF63" s="6"/>
      <c r="PGG63" s="6"/>
      <c r="PGH63" s="6"/>
      <c r="PGI63" s="6"/>
      <c r="PGJ63" s="6"/>
      <c r="PGK63" s="6"/>
      <c r="PGL63" s="6"/>
      <c r="PGM63" s="6"/>
      <c r="PGN63" s="6"/>
      <c r="PGO63" s="6"/>
      <c r="PGP63" s="6"/>
      <c r="PGQ63" s="6"/>
      <c r="PGR63" s="6"/>
      <c r="PGS63" s="6"/>
      <c r="PGT63" s="6"/>
      <c r="PGU63" s="6"/>
      <c r="PGV63" s="6"/>
      <c r="PGW63" s="6"/>
      <c r="PGX63" s="6"/>
      <c r="PGY63" s="6"/>
      <c r="PGZ63" s="6"/>
      <c r="PHA63" s="6"/>
      <c r="PHB63" s="6"/>
      <c r="PHC63" s="6"/>
      <c r="PHD63" s="6"/>
      <c r="PHE63" s="6"/>
      <c r="PHF63" s="6"/>
      <c r="PHG63" s="6"/>
      <c r="PHH63" s="6"/>
      <c r="PHI63" s="6"/>
      <c r="PHJ63" s="6"/>
      <c r="PHK63" s="6"/>
      <c r="PHL63" s="6"/>
      <c r="PHM63" s="6"/>
      <c r="PHN63" s="6"/>
      <c r="PHO63" s="6"/>
      <c r="PHP63" s="6"/>
      <c r="PHQ63" s="6"/>
      <c r="PHR63" s="6"/>
      <c r="PHS63" s="6"/>
      <c r="PHT63" s="6"/>
      <c r="PHU63" s="6"/>
      <c r="PHV63" s="6"/>
      <c r="PHW63" s="6"/>
      <c r="PHX63" s="6"/>
      <c r="PHY63" s="6"/>
      <c r="PHZ63" s="6"/>
      <c r="PIA63" s="6"/>
      <c r="PIB63" s="6"/>
      <c r="PIC63" s="6"/>
      <c r="PID63" s="6"/>
      <c r="PIE63" s="6"/>
      <c r="PIF63" s="6"/>
      <c r="PIG63" s="6"/>
      <c r="PIH63" s="6"/>
      <c r="PII63" s="6"/>
      <c r="PIJ63" s="6"/>
      <c r="PIK63" s="6"/>
      <c r="PIL63" s="6"/>
      <c r="PIM63" s="6"/>
      <c r="PIN63" s="6"/>
      <c r="PIO63" s="6"/>
      <c r="PIP63" s="6"/>
      <c r="PIQ63" s="6"/>
      <c r="PIR63" s="6"/>
      <c r="PIS63" s="6"/>
      <c r="PIT63" s="6"/>
      <c r="PIU63" s="6"/>
      <c r="PIV63" s="6"/>
      <c r="PIW63" s="6"/>
      <c r="PIX63" s="6"/>
      <c r="PIY63" s="6"/>
      <c r="PIZ63" s="6"/>
      <c r="PJA63" s="6"/>
      <c r="PJB63" s="6"/>
      <c r="PJC63" s="6"/>
      <c r="PJD63" s="6"/>
      <c r="PJE63" s="6"/>
      <c r="PJF63" s="6"/>
      <c r="PJG63" s="6"/>
      <c r="PJH63" s="6"/>
      <c r="PJI63" s="6"/>
      <c r="PJJ63" s="6"/>
      <c r="PJK63" s="6"/>
      <c r="PJL63" s="6"/>
      <c r="PJM63" s="6"/>
      <c r="PJN63" s="6"/>
      <c r="PJO63" s="6"/>
      <c r="PJP63" s="6"/>
      <c r="PJQ63" s="6"/>
      <c r="PJR63" s="6"/>
      <c r="PJS63" s="6"/>
      <c r="PJT63" s="6"/>
      <c r="PJU63" s="6"/>
      <c r="PJV63" s="6"/>
      <c r="PJW63" s="6"/>
      <c r="PJX63" s="6"/>
      <c r="PJY63" s="6"/>
      <c r="PJZ63" s="6"/>
      <c r="PKA63" s="6"/>
      <c r="PKB63" s="6"/>
      <c r="PKC63" s="6"/>
      <c r="PKD63" s="6"/>
      <c r="PKE63" s="6"/>
      <c r="PKF63" s="6"/>
      <c r="PKG63" s="6"/>
      <c r="PKH63" s="6"/>
      <c r="PKI63" s="6"/>
      <c r="PKJ63" s="6"/>
      <c r="PKK63" s="6"/>
      <c r="PKL63" s="6"/>
      <c r="PKM63" s="6"/>
      <c r="PKN63" s="6"/>
      <c r="PKO63" s="6"/>
      <c r="PKP63" s="6"/>
      <c r="PKQ63" s="6"/>
      <c r="PKR63" s="6"/>
      <c r="PKS63" s="6"/>
      <c r="PKT63" s="6"/>
      <c r="PKU63" s="6"/>
      <c r="PKV63" s="6"/>
      <c r="PKW63" s="6"/>
      <c r="PKX63" s="6"/>
      <c r="PKY63" s="6"/>
      <c r="PKZ63" s="6"/>
      <c r="PLA63" s="6"/>
      <c r="PLB63" s="6"/>
      <c r="PLC63" s="6"/>
      <c r="PLD63" s="6"/>
      <c r="PLE63" s="6"/>
      <c r="PLF63" s="6"/>
      <c r="PLG63" s="6"/>
      <c r="PLH63" s="6"/>
      <c r="PLI63" s="6"/>
      <c r="PLJ63" s="6"/>
      <c r="PLK63" s="6"/>
      <c r="PLL63" s="6"/>
      <c r="PLM63" s="6"/>
      <c r="PLN63" s="6"/>
      <c r="PLO63" s="6"/>
      <c r="PLP63" s="6"/>
      <c r="PLQ63" s="6"/>
      <c r="PLR63" s="6"/>
      <c r="PLS63" s="6"/>
      <c r="PLT63" s="6"/>
      <c r="PLU63" s="6"/>
      <c r="PLV63" s="6"/>
      <c r="PLW63" s="6"/>
      <c r="PLX63" s="6"/>
      <c r="PLY63" s="6"/>
      <c r="PLZ63" s="6"/>
      <c r="PMA63" s="6"/>
      <c r="PMB63" s="6"/>
      <c r="PMC63" s="6"/>
      <c r="PMD63" s="6"/>
      <c r="PME63" s="6"/>
      <c r="PMF63" s="6"/>
      <c r="PMG63" s="6"/>
      <c r="PMH63" s="6"/>
      <c r="PMI63" s="6"/>
      <c r="PMJ63" s="6"/>
      <c r="PMK63" s="6"/>
      <c r="PML63" s="6"/>
      <c r="PMM63" s="6"/>
      <c r="PMN63" s="6"/>
      <c r="PMO63" s="6"/>
      <c r="PMP63" s="6"/>
      <c r="PMQ63" s="6"/>
      <c r="PMR63" s="6"/>
      <c r="PMS63" s="6"/>
      <c r="PMT63" s="6"/>
      <c r="PMU63" s="6"/>
      <c r="PMV63" s="6"/>
      <c r="PMW63" s="6"/>
      <c r="PMX63" s="6"/>
      <c r="PMY63" s="6"/>
      <c r="PMZ63" s="6"/>
      <c r="PNA63" s="6"/>
      <c r="PNB63" s="6"/>
      <c r="PNC63" s="6"/>
      <c r="PND63" s="6"/>
      <c r="PNE63" s="6"/>
      <c r="PNF63" s="6"/>
      <c r="PNG63" s="6"/>
      <c r="PNH63" s="6"/>
      <c r="PNI63" s="6"/>
      <c r="PNJ63" s="6"/>
      <c r="PNK63" s="6"/>
      <c r="PNL63" s="6"/>
      <c r="PNM63" s="6"/>
      <c r="PNN63" s="6"/>
      <c r="PNO63" s="6"/>
      <c r="PNP63" s="6"/>
      <c r="PNQ63" s="6"/>
      <c r="PNR63" s="6"/>
      <c r="PNS63" s="6"/>
      <c r="PNT63" s="6"/>
      <c r="PNU63" s="6"/>
      <c r="PNV63" s="6"/>
      <c r="PNW63" s="6"/>
      <c r="PNX63" s="6"/>
      <c r="PNY63" s="6"/>
      <c r="PNZ63" s="6"/>
      <c r="POA63" s="6"/>
      <c r="POB63" s="6"/>
      <c r="POC63" s="6"/>
      <c r="POD63" s="6"/>
      <c r="POE63" s="6"/>
      <c r="POF63" s="6"/>
      <c r="POG63" s="6"/>
      <c r="POH63" s="6"/>
      <c r="POI63" s="6"/>
      <c r="POJ63" s="6"/>
      <c r="POK63" s="6"/>
      <c r="POL63" s="6"/>
      <c r="POM63" s="6"/>
      <c r="PON63" s="6"/>
      <c r="POO63" s="6"/>
      <c r="POP63" s="6"/>
      <c r="POQ63" s="6"/>
      <c r="POR63" s="6"/>
      <c r="POS63" s="6"/>
      <c r="POT63" s="6"/>
      <c r="POU63" s="6"/>
      <c r="POV63" s="6"/>
      <c r="POW63" s="6"/>
      <c r="POX63" s="6"/>
      <c r="POY63" s="6"/>
      <c r="POZ63" s="6"/>
      <c r="PPA63" s="6"/>
      <c r="PPB63" s="6"/>
      <c r="PPC63" s="6"/>
      <c r="PPD63" s="6"/>
      <c r="PPE63" s="6"/>
      <c r="PPF63" s="6"/>
      <c r="PPG63" s="6"/>
      <c r="PPH63" s="6"/>
      <c r="PPI63" s="6"/>
      <c r="PPJ63" s="6"/>
      <c r="PPK63" s="6"/>
      <c r="PPL63" s="6"/>
      <c r="PPM63" s="6"/>
      <c r="PPN63" s="6"/>
      <c r="PPO63" s="6"/>
      <c r="PPP63" s="6"/>
      <c r="PPQ63" s="6"/>
      <c r="PPR63" s="6"/>
      <c r="PPS63" s="6"/>
      <c r="PPT63" s="6"/>
      <c r="PPU63" s="6"/>
      <c r="PPV63" s="6"/>
      <c r="PPW63" s="6"/>
      <c r="PPX63" s="6"/>
      <c r="PPY63" s="6"/>
      <c r="PPZ63" s="6"/>
      <c r="PQA63" s="6"/>
      <c r="PQB63" s="6"/>
      <c r="PQC63" s="6"/>
      <c r="PQD63" s="6"/>
      <c r="PQE63" s="6"/>
      <c r="PQF63" s="6"/>
      <c r="PQG63" s="6"/>
      <c r="PQH63" s="6"/>
      <c r="PQI63" s="6"/>
      <c r="PQJ63" s="6"/>
      <c r="PQK63" s="6"/>
      <c r="PQL63" s="6"/>
      <c r="PQM63" s="6"/>
      <c r="PQN63" s="6"/>
      <c r="PQO63" s="6"/>
      <c r="PQP63" s="6"/>
      <c r="PQQ63" s="6"/>
      <c r="PQR63" s="6"/>
      <c r="PQS63" s="6"/>
      <c r="PQT63" s="6"/>
      <c r="PQU63" s="6"/>
      <c r="PQV63" s="6"/>
      <c r="PQW63" s="6"/>
      <c r="PQX63" s="6"/>
      <c r="PQY63" s="6"/>
      <c r="PQZ63" s="6"/>
      <c r="PRA63" s="6"/>
      <c r="PRB63" s="6"/>
      <c r="PRC63" s="6"/>
      <c r="PRD63" s="6"/>
      <c r="PRE63" s="6"/>
      <c r="PRF63" s="6"/>
      <c r="PRG63" s="6"/>
      <c r="PRH63" s="6"/>
      <c r="PRI63" s="6"/>
      <c r="PRJ63" s="6"/>
      <c r="PRK63" s="6"/>
      <c r="PRL63" s="6"/>
      <c r="PRM63" s="6"/>
      <c r="PRN63" s="6"/>
      <c r="PRO63" s="6"/>
      <c r="PRP63" s="6"/>
      <c r="PRQ63" s="6"/>
      <c r="PRR63" s="6"/>
      <c r="PRS63" s="6"/>
      <c r="PRT63" s="6"/>
      <c r="PRU63" s="6"/>
      <c r="PRV63" s="6"/>
      <c r="PRW63" s="6"/>
      <c r="PRX63" s="6"/>
      <c r="PRY63" s="6"/>
      <c r="PRZ63" s="6"/>
      <c r="PSA63" s="6"/>
      <c r="PSB63" s="6"/>
      <c r="PSC63" s="6"/>
      <c r="PSD63" s="6"/>
      <c r="PSE63" s="6"/>
      <c r="PSF63" s="6"/>
      <c r="PSG63" s="6"/>
      <c r="PSH63" s="6"/>
      <c r="PSI63" s="6"/>
      <c r="PSJ63" s="6"/>
      <c r="PSK63" s="6"/>
      <c r="PSL63" s="6"/>
      <c r="PSM63" s="6"/>
      <c r="PSN63" s="6"/>
      <c r="PSO63" s="6"/>
      <c r="PSP63" s="6"/>
      <c r="PSQ63" s="6"/>
      <c r="PSR63" s="6"/>
      <c r="PSS63" s="6"/>
      <c r="PST63" s="6"/>
      <c r="PSU63" s="6"/>
      <c r="PSV63" s="6"/>
      <c r="PSW63" s="6"/>
      <c r="PSX63" s="6"/>
      <c r="PSY63" s="6"/>
      <c r="PSZ63" s="6"/>
      <c r="PTA63" s="6"/>
      <c r="PTB63" s="6"/>
      <c r="PTC63" s="6"/>
      <c r="PTD63" s="6"/>
      <c r="PTE63" s="6"/>
      <c r="PTF63" s="6"/>
      <c r="PTG63" s="6"/>
      <c r="PTH63" s="6"/>
      <c r="PTI63" s="6"/>
      <c r="PTJ63" s="6"/>
      <c r="PTK63" s="6"/>
      <c r="PTL63" s="6"/>
      <c r="PTM63" s="6"/>
      <c r="PTN63" s="6"/>
      <c r="PTO63" s="6"/>
      <c r="PTP63" s="6"/>
      <c r="PTQ63" s="6"/>
      <c r="PTR63" s="6"/>
      <c r="PTS63" s="6"/>
      <c r="PTT63" s="6"/>
      <c r="PTU63" s="6"/>
      <c r="PTV63" s="6"/>
      <c r="PTW63" s="6"/>
      <c r="PTX63" s="6"/>
      <c r="PTY63" s="6"/>
      <c r="PTZ63" s="6"/>
      <c r="PUA63" s="6"/>
      <c r="PUB63" s="6"/>
      <c r="PUC63" s="6"/>
      <c r="PUD63" s="6"/>
      <c r="PUE63" s="6"/>
      <c r="PUF63" s="6"/>
      <c r="PUG63" s="6"/>
      <c r="PUH63" s="6"/>
      <c r="PUI63" s="6"/>
      <c r="PUJ63" s="6"/>
      <c r="PUK63" s="6"/>
      <c r="PUL63" s="6"/>
      <c r="PUM63" s="6"/>
      <c r="PUN63" s="6"/>
      <c r="PUO63" s="6"/>
      <c r="PUP63" s="6"/>
      <c r="PUQ63" s="6"/>
      <c r="PUR63" s="6"/>
      <c r="PUS63" s="6"/>
      <c r="PUT63" s="6"/>
      <c r="PUU63" s="6"/>
      <c r="PUV63" s="6"/>
      <c r="PUW63" s="6"/>
      <c r="PUX63" s="6"/>
      <c r="PUY63" s="6"/>
      <c r="PUZ63" s="6"/>
      <c r="PVA63" s="6"/>
      <c r="PVB63" s="6"/>
      <c r="PVC63" s="6"/>
      <c r="PVD63" s="6"/>
      <c r="PVE63" s="6"/>
      <c r="PVF63" s="6"/>
      <c r="PVG63" s="6"/>
      <c r="PVH63" s="6"/>
      <c r="PVI63" s="6"/>
      <c r="PVJ63" s="6"/>
      <c r="PVK63" s="6"/>
      <c r="PVL63" s="6"/>
      <c r="PVM63" s="6"/>
      <c r="PVN63" s="6"/>
      <c r="PVO63" s="6"/>
      <c r="PVP63" s="6"/>
      <c r="PVQ63" s="6"/>
      <c r="PVR63" s="6"/>
      <c r="PVS63" s="6"/>
      <c r="PVT63" s="6"/>
      <c r="PVU63" s="6"/>
      <c r="PVV63" s="6"/>
      <c r="PVW63" s="6"/>
      <c r="PVX63" s="6"/>
      <c r="PVY63" s="6"/>
      <c r="PVZ63" s="6"/>
      <c r="PWA63" s="6"/>
      <c r="PWB63" s="6"/>
      <c r="PWC63" s="6"/>
      <c r="PWD63" s="6"/>
      <c r="PWE63" s="6"/>
      <c r="PWF63" s="6"/>
      <c r="PWG63" s="6"/>
      <c r="PWH63" s="6"/>
      <c r="PWI63" s="6"/>
      <c r="PWJ63" s="6"/>
      <c r="PWK63" s="6"/>
      <c r="PWL63" s="6"/>
      <c r="PWM63" s="6"/>
      <c r="PWN63" s="6"/>
      <c r="PWO63" s="6"/>
      <c r="PWP63" s="6"/>
      <c r="PWQ63" s="6"/>
      <c r="PWR63" s="6"/>
      <c r="PWS63" s="6"/>
      <c r="PWT63" s="6"/>
      <c r="PWU63" s="6"/>
      <c r="PWV63" s="6"/>
      <c r="PWW63" s="6"/>
      <c r="PWX63" s="6"/>
      <c r="PWY63" s="6"/>
      <c r="PWZ63" s="6"/>
      <c r="PXA63" s="6"/>
      <c r="PXB63" s="6"/>
      <c r="PXC63" s="6"/>
      <c r="PXD63" s="6"/>
      <c r="PXE63" s="6"/>
      <c r="PXF63" s="6"/>
      <c r="PXG63" s="6"/>
      <c r="PXH63" s="6"/>
      <c r="PXI63" s="6"/>
      <c r="PXJ63" s="6"/>
      <c r="PXK63" s="6"/>
      <c r="PXL63" s="6"/>
      <c r="PXM63" s="6"/>
      <c r="PXN63" s="6"/>
      <c r="PXO63" s="6"/>
      <c r="PXP63" s="6"/>
      <c r="PXQ63" s="6"/>
      <c r="PXR63" s="6"/>
      <c r="PXS63" s="6"/>
      <c r="PXT63" s="6"/>
      <c r="PXU63" s="6"/>
      <c r="PXV63" s="6"/>
      <c r="PXW63" s="6"/>
      <c r="PXX63" s="6"/>
      <c r="PXY63" s="6"/>
      <c r="PXZ63" s="6"/>
      <c r="PYA63" s="6"/>
      <c r="PYB63" s="6"/>
      <c r="PYC63" s="6"/>
      <c r="PYD63" s="6"/>
      <c r="PYE63" s="6"/>
      <c r="PYF63" s="6"/>
      <c r="PYG63" s="6"/>
      <c r="PYH63" s="6"/>
      <c r="PYI63" s="6"/>
      <c r="PYJ63" s="6"/>
      <c r="PYK63" s="6"/>
      <c r="PYL63" s="6"/>
      <c r="PYM63" s="6"/>
      <c r="PYN63" s="6"/>
      <c r="PYO63" s="6"/>
      <c r="PYP63" s="6"/>
      <c r="PYQ63" s="6"/>
      <c r="PYR63" s="6"/>
      <c r="PYS63" s="6"/>
      <c r="PYT63" s="6"/>
      <c r="PYU63" s="6"/>
      <c r="PYV63" s="6"/>
      <c r="PYW63" s="6"/>
      <c r="PYX63" s="6"/>
      <c r="PYY63" s="6"/>
      <c r="PYZ63" s="6"/>
      <c r="PZA63" s="6"/>
      <c r="PZB63" s="6"/>
      <c r="PZC63" s="6"/>
      <c r="PZD63" s="6"/>
      <c r="PZE63" s="6"/>
      <c r="PZF63" s="6"/>
      <c r="PZG63" s="6"/>
      <c r="PZH63" s="6"/>
      <c r="PZI63" s="6"/>
      <c r="PZJ63" s="6"/>
      <c r="PZK63" s="6"/>
      <c r="PZL63" s="6"/>
      <c r="PZM63" s="6"/>
      <c r="PZN63" s="6"/>
      <c r="PZO63" s="6"/>
      <c r="PZP63" s="6"/>
      <c r="PZQ63" s="6"/>
      <c r="PZR63" s="6"/>
      <c r="PZS63" s="6"/>
      <c r="PZT63" s="6"/>
      <c r="PZU63" s="6"/>
      <c r="PZV63" s="6"/>
      <c r="PZW63" s="6"/>
      <c r="PZX63" s="6"/>
      <c r="PZY63" s="6"/>
      <c r="PZZ63" s="6"/>
      <c r="QAA63" s="6"/>
      <c r="QAB63" s="6"/>
      <c r="QAC63" s="6"/>
      <c r="QAD63" s="6"/>
      <c r="QAE63" s="6"/>
      <c r="QAF63" s="6"/>
      <c r="QAG63" s="6"/>
      <c r="QAH63" s="6"/>
      <c r="QAI63" s="6"/>
      <c r="QAJ63" s="6"/>
      <c r="QAK63" s="6"/>
      <c r="QAL63" s="6"/>
      <c r="QAM63" s="6"/>
      <c r="QAN63" s="6"/>
      <c r="QAO63" s="6"/>
      <c r="QAP63" s="6"/>
      <c r="QAQ63" s="6"/>
      <c r="QAR63" s="6"/>
      <c r="QAS63" s="6"/>
      <c r="QAT63" s="6"/>
      <c r="QAU63" s="6"/>
      <c r="QAV63" s="6"/>
      <c r="QAW63" s="6"/>
      <c r="QAX63" s="6"/>
      <c r="QAY63" s="6"/>
      <c r="QAZ63" s="6"/>
      <c r="QBA63" s="6"/>
      <c r="QBB63" s="6"/>
      <c r="QBC63" s="6"/>
      <c r="QBD63" s="6"/>
      <c r="QBE63" s="6"/>
      <c r="QBF63" s="6"/>
      <c r="QBG63" s="6"/>
      <c r="QBH63" s="6"/>
      <c r="QBI63" s="6"/>
      <c r="QBJ63" s="6"/>
      <c r="QBK63" s="6"/>
      <c r="QBL63" s="6"/>
      <c r="QBM63" s="6"/>
      <c r="QBN63" s="6"/>
      <c r="QBO63" s="6"/>
      <c r="QBP63" s="6"/>
      <c r="QBQ63" s="6"/>
      <c r="QBR63" s="6"/>
      <c r="QBS63" s="6"/>
      <c r="QBT63" s="6"/>
      <c r="QBU63" s="6"/>
      <c r="QBV63" s="6"/>
      <c r="QBW63" s="6"/>
      <c r="QBX63" s="6"/>
      <c r="QBY63" s="6"/>
      <c r="QBZ63" s="6"/>
      <c r="QCA63" s="6"/>
      <c r="QCB63" s="6"/>
      <c r="QCC63" s="6"/>
      <c r="QCD63" s="6"/>
      <c r="QCE63" s="6"/>
      <c r="QCF63" s="6"/>
      <c r="QCG63" s="6"/>
      <c r="QCH63" s="6"/>
      <c r="QCI63" s="6"/>
      <c r="QCJ63" s="6"/>
      <c r="QCK63" s="6"/>
      <c r="QCL63" s="6"/>
      <c r="QCM63" s="6"/>
      <c r="QCN63" s="6"/>
      <c r="QCO63" s="6"/>
      <c r="QCP63" s="6"/>
      <c r="QCQ63" s="6"/>
      <c r="QCR63" s="6"/>
      <c r="QCS63" s="6"/>
      <c r="QCT63" s="6"/>
      <c r="QCU63" s="6"/>
      <c r="QCV63" s="6"/>
      <c r="QCW63" s="6"/>
      <c r="QCX63" s="6"/>
      <c r="QCY63" s="6"/>
      <c r="QCZ63" s="6"/>
      <c r="QDA63" s="6"/>
      <c r="QDB63" s="6"/>
      <c r="QDC63" s="6"/>
      <c r="QDD63" s="6"/>
      <c r="QDE63" s="6"/>
      <c r="QDF63" s="6"/>
      <c r="QDG63" s="6"/>
      <c r="QDH63" s="6"/>
      <c r="QDI63" s="6"/>
      <c r="QDJ63" s="6"/>
      <c r="QDK63" s="6"/>
      <c r="QDL63" s="6"/>
      <c r="QDM63" s="6"/>
      <c r="QDN63" s="6"/>
      <c r="QDO63" s="6"/>
      <c r="QDP63" s="6"/>
      <c r="QDQ63" s="6"/>
      <c r="QDR63" s="6"/>
      <c r="QDS63" s="6"/>
      <c r="QDT63" s="6"/>
      <c r="QDU63" s="6"/>
      <c r="QDV63" s="6"/>
      <c r="QDW63" s="6"/>
      <c r="QDX63" s="6"/>
      <c r="QDY63" s="6"/>
      <c r="QDZ63" s="6"/>
      <c r="QEA63" s="6"/>
      <c r="QEB63" s="6"/>
      <c r="QEC63" s="6"/>
      <c r="QED63" s="6"/>
      <c r="QEE63" s="6"/>
      <c r="QEF63" s="6"/>
      <c r="QEG63" s="6"/>
      <c r="QEH63" s="6"/>
      <c r="QEI63" s="6"/>
      <c r="QEJ63" s="6"/>
      <c r="QEK63" s="6"/>
      <c r="QEL63" s="6"/>
      <c r="QEM63" s="6"/>
      <c r="QEN63" s="6"/>
      <c r="QEO63" s="6"/>
      <c r="QEP63" s="6"/>
      <c r="QEQ63" s="6"/>
      <c r="QER63" s="6"/>
      <c r="QES63" s="6"/>
      <c r="QET63" s="6"/>
      <c r="QEU63" s="6"/>
      <c r="QEV63" s="6"/>
      <c r="QEW63" s="6"/>
      <c r="QEX63" s="6"/>
      <c r="QEY63" s="6"/>
      <c r="QEZ63" s="6"/>
      <c r="QFA63" s="6"/>
      <c r="QFB63" s="6"/>
      <c r="QFC63" s="6"/>
      <c r="QFD63" s="6"/>
      <c r="QFE63" s="6"/>
      <c r="QFF63" s="6"/>
      <c r="QFG63" s="6"/>
      <c r="QFH63" s="6"/>
      <c r="QFI63" s="6"/>
      <c r="QFJ63" s="6"/>
      <c r="QFK63" s="6"/>
      <c r="QFL63" s="6"/>
      <c r="QFM63" s="6"/>
      <c r="QFN63" s="6"/>
      <c r="QFO63" s="6"/>
      <c r="QFP63" s="6"/>
      <c r="QFQ63" s="6"/>
      <c r="QFR63" s="6"/>
      <c r="QFS63" s="6"/>
      <c r="QFT63" s="6"/>
      <c r="QFU63" s="6"/>
      <c r="QFV63" s="6"/>
      <c r="QFW63" s="6"/>
      <c r="QFX63" s="6"/>
      <c r="QFY63" s="6"/>
      <c r="QFZ63" s="6"/>
      <c r="QGA63" s="6"/>
      <c r="QGB63" s="6"/>
      <c r="QGC63" s="6"/>
      <c r="QGD63" s="6"/>
      <c r="QGE63" s="6"/>
      <c r="QGF63" s="6"/>
      <c r="QGG63" s="6"/>
      <c r="QGH63" s="6"/>
      <c r="QGI63" s="6"/>
      <c r="QGJ63" s="6"/>
      <c r="QGK63" s="6"/>
      <c r="QGL63" s="6"/>
      <c r="QGM63" s="6"/>
      <c r="QGN63" s="6"/>
      <c r="QGO63" s="6"/>
      <c r="QGP63" s="6"/>
      <c r="QGQ63" s="6"/>
      <c r="QGR63" s="6"/>
      <c r="QGS63" s="6"/>
      <c r="QGT63" s="6"/>
      <c r="QGU63" s="6"/>
      <c r="QGV63" s="6"/>
      <c r="QGW63" s="6"/>
      <c r="QGX63" s="6"/>
      <c r="QGY63" s="6"/>
      <c r="QGZ63" s="6"/>
      <c r="QHA63" s="6"/>
      <c r="QHB63" s="6"/>
      <c r="QHC63" s="6"/>
      <c r="QHD63" s="6"/>
      <c r="QHE63" s="6"/>
      <c r="QHF63" s="6"/>
      <c r="QHG63" s="6"/>
      <c r="QHH63" s="6"/>
      <c r="QHI63" s="6"/>
      <c r="QHJ63" s="6"/>
      <c r="QHK63" s="6"/>
      <c r="QHL63" s="6"/>
      <c r="QHM63" s="6"/>
      <c r="QHN63" s="6"/>
      <c r="QHO63" s="6"/>
      <c r="QHP63" s="6"/>
      <c r="QHQ63" s="6"/>
      <c r="QHR63" s="6"/>
      <c r="QHS63" s="6"/>
      <c r="QHT63" s="6"/>
      <c r="QHU63" s="6"/>
      <c r="QHV63" s="6"/>
      <c r="QHW63" s="6"/>
      <c r="QHX63" s="6"/>
      <c r="QHY63" s="6"/>
      <c r="QHZ63" s="6"/>
      <c r="QIA63" s="6"/>
      <c r="QIB63" s="6"/>
      <c r="QIC63" s="6"/>
      <c r="QID63" s="6"/>
      <c r="QIE63" s="6"/>
      <c r="QIF63" s="6"/>
      <c r="QIG63" s="6"/>
      <c r="QIH63" s="6"/>
      <c r="QII63" s="6"/>
      <c r="QIJ63" s="6"/>
      <c r="QIK63" s="6"/>
      <c r="QIL63" s="6"/>
      <c r="QIM63" s="6"/>
      <c r="QIN63" s="6"/>
      <c r="QIO63" s="6"/>
      <c r="QIP63" s="6"/>
      <c r="QIQ63" s="6"/>
      <c r="QIR63" s="6"/>
      <c r="QIS63" s="6"/>
      <c r="QIT63" s="6"/>
      <c r="QIU63" s="6"/>
      <c r="QIV63" s="6"/>
      <c r="QIW63" s="6"/>
      <c r="QIX63" s="6"/>
      <c r="QIY63" s="6"/>
      <c r="QIZ63" s="6"/>
      <c r="QJA63" s="6"/>
      <c r="QJB63" s="6"/>
      <c r="QJC63" s="6"/>
      <c r="QJD63" s="6"/>
      <c r="QJE63" s="6"/>
      <c r="QJF63" s="6"/>
      <c r="QJG63" s="6"/>
      <c r="QJH63" s="6"/>
      <c r="QJI63" s="6"/>
      <c r="QJJ63" s="6"/>
      <c r="QJK63" s="6"/>
      <c r="QJL63" s="6"/>
      <c r="QJM63" s="6"/>
      <c r="QJN63" s="6"/>
      <c r="QJO63" s="6"/>
      <c r="QJP63" s="6"/>
      <c r="QJQ63" s="6"/>
      <c r="QJR63" s="6"/>
      <c r="QJS63" s="6"/>
      <c r="QJT63" s="6"/>
      <c r="QJU63" s="6"/>
      <c r="QJV63" s="6"/>
      <c r="QJW63" s="6"/>
      <c r="QJX63" s="6"/>
      <c r="QJY63" s="6"/>
      <c r="QJZ63" s="6"/>
      <c r="QKA63" s="6"/>
      <c r="QKB63" s="6"/>
      <c r="QKC63" s="6"/>
      <c r="QKD63" s="6"/>
      <c r="QKE63" s="6"/>
      <c r="QKF63" s="6"/>
      <c r="QKG63" s="6"/>
      <c r="QKH63" s="6"/>
      <c r="QKI63" s="6"/>
      <c r="QKJ63" s="6"/>
      <c r="QKK63" s="6"/>
      <c r="QKL63" s="6"/>
      <c r="QKM63" s="6"/>
      <c r="QKN63" s="6"/>
      <c r="QKO63" s="6"/>
      <c r="QKP63" s="6"/>
      <c r="QKQ63" s="6"/>
      <c r="QKR63" s="6"/>
      <c r="QKS63" s="6"/>
      <c r="QKT63" s="6"/>
      <c r="QKU63" s="6"/>
      <c r="QKV63" s="6"/>
      <c r="QKW63" s="6"/>
      <c r="QKX63" s="6"/>
      <c r="QKY63" s="6"/>
      <c r="QKZ63" s="6"/>
      <c r="QLA63" s="6"/>
      <c r="QLB63" s="6"/>
      <c r="QLC63" s="6"/>
      <c r="QLD63" s="6"/>
      <c r="QLE63" s="6"/>
      <c r="QLF63" s="6"/>
      <c r="QLG63" s="6"/>
      <c r="QLH63" s="6"/>
      <c r="QLI63" s="6"/>
      <c r="QLJ63" s="6"/>
      <c r="QLK63" s="6"/>
      <c r="QLL63" s="6"/>
      <c r="QLM63" s="6"/>
      <c r="QLN63" s="6"/>
      <c r="QLO63" s="6"/>
      <c r="QLP63" s="6"/>
      <c r="QLQ63" s="6"/>
      <c r="QLR63" s="6"/>
      <c r="QLS63" s="6"/>
      <c r="QLT63" s="6"/>
      <c r="QLU63" s="6"/>
      <c r="QLV63" s="6"/>
      <c r="QLW63" s="6"/>
      <c r="QLX63" s="6"/>
      <c r="QLY63" s="6"/>
      <c r="QLZ63" s="6"/>
      <c r="QMA63" s="6"/>
      <c r="QMB63" s="6"/>
      <c r="QMC63" s="6"/>
      <c r="QMD63" s="6"/>
      <c r="QME63" s="6"/>
      <c r="QMF63" s="6"/>
      <c r="QMG63" s="6"/>
      <c r="QMH63" s="6"/>
      <c r="QMI63" s="6"/>
      <c r="QMJ63" s="6"/>
      <c r="QMK63" s="6"/>
      <c r="QML63" s="6"/>
      <c r="QMM63" s="6"/>
      <c r="QMN63" s="6"/>
      <c r="QMO63" s="6"/>
      <c r="QMP63" s="6"/>
      <c r="QMQ63" s="6"/>
      <c r="QMR63" s="6"/>
      <c r="QMS63" s="6"/>
      <c r="QMT63" s="6"/>
      <c r="QMU63" s="6"/>
      <c r="QMV63" s="6"/>
      <c r="QMW63" s="6"/>
      <c r="QMX63" s="6"/>
      <c r="QMY63" s="6"/>
      <c r="QMZ63" s="6"/>
      <c r="QNA63" s="6"/>
      <c r="QNB63" s="6"/>
      <c r="QNC63" s="6"/>
      <c r="QND63" s="6"/>
      <c r="QNE63" s="6"/>
      <c r="QNF63" s="6"/>
      <c r="QNG63" s="6"/>
      <c r="QNH63" s="6"/>
      <c r="QNI63" s="6"/>
      <c r="QNJ63" s="6"/>
      <c r="QNK63" s="6"/>
      <c r="QNL63" s="6"/>
      <c r="QNM63" s="6"/>
      <c r="QNN63" s="6"/>
      <c r="QNO63" s="6"/>
      <c r="QNP63" s="6"/>
      <c r="QNQ63" s="6"/>
      <c r="QNR63" s="6"/>
      <c r="QNS63" s="6"/>
      <c r="QNT63" s="6"/>
      <c r="QNU63" s="6"/>
      <c r="QNV63" s="6"/>
      <c r="QNW63" s="6"/>
      <c r="QNX63" s="6"/>
      <c r="QNY63" s="6"/>
      <c r="QNZ63" s="6"/>
      <c r="QOA63" s="6"/>
      <c r="QOB63" s="6"/>
      <c r="QOC63" s="6"/>
      <c r="QOD63" s="6"/>
      <c r="QOE63" s="6"/>
      <c r="QOF63" s="6"/>
      <c r="QOG63" s="6"/>
      <c r="QOH63" s="6"/>
      <c r="QOI63" s="6"/>
      <c r="QOJ63" s="6"/>
      <c r="QOK63" s="6"/>
      <c r="QOL63" s="6"/>
      <c r="QOM63" s="6"/>
      <c r="QON63" s="6"/>
      <c r="QOO63" s="6"/>
      <c r="QOP63" s="6"/>
      <c r="QOQ63" s="6"/>
      <c r="QOR63" s="6"/>
      <c r="QOS63" s="6"/>
      <c r="QOT63" s="6"/>
      <c r="QOU63" s="6"/>
      <c r="QOV63" s="6"/>
      <c r="QOW63" s="6"/>
      <c r="QOX63" s="6"/>
      <c r="QOY63" s="6"/>
      <c r="QOZ63" s="6"/>
      <c r="QPA63" s="6"/>
      <c r="QPB63" s="6"/>
      <c r="QPC63" s="6"/>
      <c r="QPD63" s="6"/>
      <c r="QPE63" s="6"/>
      <c r="QPF63" s="6"/>
      <c r="QPG63" s="6"/>
      <c r="QPH63" s="6"/>
      <c r="QPI63" s="6"/>
      <c r="QPJ63" s="6"/>
      <c r="QPK63" s="6"/>
      <c r="QPL63" s="6"/>
      <c r="QPM63" s="6"/>
      <c r="QPN63" s="6"/>
      <c r="QPO63" s="6"/>
      <c r="QPP63" s="6"/>
      <c r="QPQ63" s="6"/>
      <c r="QPR63" s="6"/>
      <c r="QPS63" s="6"/>
      <c r="QPT63" s="6"/>
      <c r="QPU63" s="6"/>
      <c r="QPV63" s="6"/>
      <c r="QPW63" s="6"/>
      <c r="QPX63" s="6"/>
      <c r="QPY63" s="6"/>
      <c r="QPZ63" s="6"/>
      <c r="QQA63" s="6"/>
      <c r="QQB63" s="6"/>
      <c r="QQC63" s="6"/>
      <c r="QQD63" s="6"/>
      <c r="QQE63" s="6"/>
      <c r="QQF63" s="6"/>
      <c r="QQG63" s="6"/>
      <c r="QQH63" s="6"/>
      <c r="QQI63" s="6"/>
      <c r="QQJ63" s="6"/>
      <c r="QQK63" s="6"/>
      <c r="QQL63" s="6"/>
      <c r="QQM63" s="6"/>
      <c r="QQN63" s="6"/>
      <c r="QQO63" s="6"/>
      <c r="QQP63" s="6"/>
      <c r="QQQ63" s="6"/>
      <c r="QQR63" s="6"/>
      <c r="QQS63" s="6"/>
      <c r="QQT63" s="6"/>
      <c r="QQU63" s="6"/>
      <c r="QQV63" s="6"/>
      <c r="QQW63" s="6"/>
      <c r="QQX63" s="6"/>
      <c r="QQY63" s="6"/>
      <c r="QQZ63" s="6"/>
      <c r="QRA63" s="6"/>
      <c r="QRB63" s="6"/>
      <c r="QRC63" s="6"/>
      <c r="QRD63" s="6"/>
      <c r="QRE63" s="6"/>
      <c r="QRF63" s="6"/>
      <c r="QRG63" s="6"/>
      <c r="QRH63" s="6"/>
      <c r="QRI63" s="6"/>
      <c r="QRJ63" s="6"/>
      <c r="QRK63" s="6"/>
      <c r="QRL63" s="6"/>
      <c r="QRM63" s="6"/>
      <c r="QRN63" s="6"/>
      <c r="QRO63" s="6"/>
      <c r="QRP63" s="6"/>
      <c r="QRQ63" s="6"/>
      <c r="QRR63" s="6"/>
      <c r="QRS63" s="6"/>
      <c r="QRT63" s="6"/>
      <c r="QRU63" s="6"/>
      <c r="QRV63" s="6"/>
      <c r="QRW63" s="6"/>
      <c r="QRX63" s="6"/>
      <c r="QRY63" s="6"/>
      <c r="QRZ63" s="6"/>
      <c r="QSA63" s="6"/>
      <c r="QSB63" s="6"/>
      <c r="QSC63" s="6"/>
      <c r="QSD63" s="6"/>
      <c r="QSE63" s="6"/>
      <c r="QSF63" s="6"/>
      <c r="QSG63" s="6"/>
      <c r="QSH63" s="6"/>
      <c r="QSI63" s="6"/>
      <c r="QSJ63" s="6"/>
      <c r="QSK63" s="6"/>
      <c r="QSL63" s="6"/>
      <c r="QSM63" s="6"/>
      <c r="QSN63" s="6"/>
      <c r="QSO63" s="6"/>
      <c r="QSP63" s="6"/>
      <c r="QSQ63" s="6"/>
      <c r="QSR63" s="6"/>
      <c r="QSS63" s="6"/>
      <c r="QST63" s="6"/>
      <c r="QSU63" s="6"/>
      <c r="QSV63" s="6"/>
      <c r="QSW63" s="6"/>
      <c r="QSX63" s="6"/>
      <c r="QSY63" s="6"/>
      <c r="QSZ63" s="6"/>
      <c r="QTA63" s="6"/>
      <c r="QTB63" s="6"/>
      <c r="QTC63" s="6"/>
      <c r="QTD63" s="6"/>
      <c r="QTE63" s="6"/>
      <c r="QTF63" s="6"/>
      <c r="QTG63" s="6"/>
      <c r="QTH63" s="6"/>
      <c r="QTI63" s="6"/>
      <c r="QTJ63" s="6"/>
      <c r="QTK63" s="6"/>
      <c r="QTL63" s="6"/>
      <c r="QTM63" s="6"/>
      <c r="QTN63" s="6"/>
      <c r="QTO63" s="6"/>
      <c r="QTP63" s="6"/>
      <c r="QTQ63" s="6"/>
      <c r="QTR63" s="6"/>
      <c r="QTS63" s="6"/>
      <c r="QTT63" s="6"/>
      <c r="QTU63" s="6"/>
      <c r="QTV63" s="6"/>
      <c r="QTW63" s="6"/>
      <c r="QTX63" s="6"/>
      <c r="QTY63" s="6"/>
      <c r="QTZ63" s="6"/>
      <c r="QUA63" s="6"/>
      <c r="QUB63" s="6"/>
      <c r="QUC63" s="6"/>
      <c r="QUD63" s="6"/>
      <c r="QUE63" s="6"/>
      <c r="QUF63" s="6"/>
      <c r="QUG63" s="6"/>
      <c r="QUH63" s="6"/>
      <c r="QUI63" s="6"/>
      <c r="QUJ63" s="6"/>
      <c r="QUK63" s="6"/>
      <c r="QUL63" s="6"/>
      <c r="QUM63" s="6"/>
      <c r="QUN63" s="6"/>
      <c r="QUO63" s="6"/>
      <c r="QUP63" s="6"/>
      <c r="QUQ63" s="6"/>
      <c r="QUR63" s="6"/>
      <c r="QUS63" s="6"/>
      <c r="QUT63" s="6"/>
      <c r="QUU63" s="6"/>
      <c r="QUV63" s="6"/>
      <c r="QUW63" s="6"/>
      <c r="QUX63" s="6"/>
      <c r="QUY63" s="6"/>
      <c r="QUZ63" s="6"/>
      <c r="QVA63" s="6"/>
      <c r="QVB63" s="6"/>
      <c r="QVC63" s="6"/>
      <c r="QVD63" s="6"/>
      <c r="QVE63" s="6"/>
      <c r="QVF63" s="6"/>
      <c r="QVG63" s="6"/>
      <c r="QVH63" s="6"/>
      <c r="QVI63" s="6"/>
      <c r="QVJ63" s="6"/>
      <c r="QVK63" s="6"/>
      <c r="QVL63" s="6"/>
      <c r="QVM63" s="6"/>
      <c r="QVN63" s="6"/>
      <c r="QVO63" s="6"/>
      <c r="QVP63" s="6"/>
      <c r="QVQ63" s="6"/>
      <c r="QVR63" s="6"/>
      <c r="QVS63" s="6"/>
      <c r="QVT63" s="6"/>
      <c r="QVU63" s="6"/>
      <c r="QVV63" s="6"/>
      <c r="QVW63" s="6"/>
      <c r="QVX63" s="6"/>
      <c r="QVY63" s="6"/>
      <c r="QVZ63" s="6"/>
      <c r="QWA63" s="6"/>
      <c r="QWB63" s="6"/>
      <c r="QWC63" s="6"/>
      <c r="QWD63" s="6"/>
      <c r="QWE63" s="6"/>
      <c r="QWF63" s="6"/>
      <c r="QWG63" s="6"/>
      <c r="QWH63" s="6"/>
      <c r="QWI63" s="6"/>
      <c r="QWJ63" s="6"/>
      <c r="QWK63" s="6"/>
      <c r="QWL63" s="6"/>
      <c r="QWM63" s="6"/>
      <c r="QWN63" s="6"/>
      <c r="QWO63" s="6"/>
      <c r="QWP63" s="6"/>
      <c r="QWQ63" s="6"/>
      <c r="QWR63" s="6"/>
      <c r="QWS63" s="6"/>
      <c r="QWT63" s="6"/>
      <c r="QWU63" s="6"/>
      <c r="QWV63" s="6"/>
      <c r="QWW63" s="6"/>
      <c r="QWX63" s="6"/>
      <c r="QWY63" s="6"/>
      <c r="QWZ63" s="6"/>
      <c r="QXA63" s="6"/>
      <c r="QXB63" s="6"/>
      <c r="QXC63" s="6"/>
      <c r="QXD63" s="6"/>
      <c r="QXE63" s="6"/>
      <c r="QXF63" s="6"/>
      <c r="QXG63" s="6"/>
      <c r="QXH63" s="6"/>
      <c r="QXI63" s="6"/>
      <c r="QXJ63" s="6"/>
      <c r="QXK63" s="6"/>
      <c r="QXL63" s="6"/>
      <c r="QXM63" s="6"/>
      <c r="QXN63" s="6"/>
      <c r="QXO63" s="6"/>
      <c r="QXP63" s="6"/>
      <c r="QXQ63" s="6"/>
      <c r="QXR63" s="6"/>
      <c r="QXS63" s="6"/>
      <c r="QXT63" s="6"/>
      <c r="QXU63" s="6"/>
      <c r="QXV63" s="6"/>
      <c r="QXW63" s="6"/>
      <c r="QXX63" s="6"/>
      <c r="QXY63" s="6"/>
      <c r="QXZ63" s="6"/>
      <c r="QYA63" s="6"/>
      <c r="QYB63" s="6"/>
      <c r="QYC63" s="6"/>
      <c r="QYD63" s="6"/>
      <c r="QYE63" s="6"/>
      <c r="QYF63" s="6"/>
      <c r="QYG63" s="6"/>
      <c r="QYH63" s="6"/>
      <c r="QYI63" s="6"/>
      <c r="QYJ63" s="6"/>
      <c r="QYK63" s="6"/>
      <c r="QYL63" s="6"/>
      <c r="QYM63" s="6"/>
      <c r="QYN63" s="6"/>
      <c r="QYO63" s="6"/>
      <c r="QYP63" s="6"/>
      <c r="QYQ63" s="6"/>
      <c r="QYR63" s="6"/>
      <c r="QYS63" s="6"/>
      <c r="QYT63" s="6"/>
      <c r="QYU63" s="6"/>
      <c r="QYV63" s="6"/>
      <c r="QYW63" s="6"/>
      <c r="QYX63" s="6"/>
      <c r="QYY63" s="6"/>
      <c r="QYZ63" s="6"/>
      <c r="QZA63" s="6"/>
      <c r="QZB63" s="6"/>
      <c r="QZC63" s="6"/>
      <c r="QZD63" s="6"/>
      <c r="QZE63" s="6"/>
      <c r="QZF63" s="6"/>
      <c r="QZG63" s="6"/>
      <c r="QZH63" s="6"/>
      <c r="QZI63" s="6"/>
      <c r="QZJ63" s="6"/>
      <c r="QZK63" s="6"/>
      <c r="QZL63" s="6"/>
      <c r="QZM63" s="6"/>
      <c r="QZN63" s="6"/>
      <c r="QZO63" s="6"/>
      <c r="QZP63" s="6"/>
      <c r="QZQ63" s="6"/>
      <c r="QZR63" s="6"/>
      <c r="QZS63" s="6"/>
      <c r="QZT63" s="6"/>
      <c r="QZU63" s="6"/>
      <c r="QZV63" s="6"/>
      <c r="QZW63" s="6"/>
      <c r="QZX63" s="6"/>
      <c r="QZY63" s="6"/>
      <c r="QZZ63" s="6"/>
      <c r="RAA63" s="6"/>
      <c r="RAB63" s="6"/>
      <c r="RAC63" s="6"/>
      <c r="RAD63" s="6"/>
      <c r="RAE63" s="6"/>
      <c r="RAF63" s="6"/>
      <c r="RAG63" s="6"/>
      <c r="RAH63" s="6"/>
      <c r="RAI63" s="6"/>
      <c r="RAJ63" s="6"/>
      <c r="RAK63" s="6"/>
      <c r="RAL63" s="6"/>
      <c r="RAM63" s="6"/>
      <c r="RAN63" s="6"/>
      <c r="RAO63" s="6"/>
      <c r="RAP63" s="6"/>
      <c r="RAQ63" s="6"/>
      <c r="RAR63" s="6"/>
      <c r="RAS63" s="6"/>
      <c r="RAT63" s="6"/>
      <c r="RAU63" s="6"/>
      <c r="RAV63" s="6"/>
      <c r="RAW63" s="6"/>
      <c r="RAX63" s="6"/>
      <c r="RAY63" s="6"/>
      <c r="RAZ63" s="6"/>
      <c r="RBA63" s="6"/>
      <c r="RBB63" s="6"/>
      <c r="RBC63" s="6"/>
      <c r="RBD63" s="6"/>
      <c r="RBE63" s="6"/>
      <c r="RBF63" s="6"/>
      <c r="RBG63" s="6"/>
      <c r="RBH63" s="6"/>
      <c r="RBI63" s="6"/>
      <c r="RBJ63" s="6"/>
      <c r="RBK63" s="6"/>
      <c r="RBL63" s="6"/>
      <c r="RBM63" s="6"/>
      <c r="RBN63" s="6"/>
      <c r="RBO63" s="6"/>
      <c r="RBP63" s="6"/>
      <c r="RBQ63" s="6"/>
      <c r="RBR63" s="6"/>
      <c r="RBS63" s="6"/>
      <c r="RBT63" s="6"/>
      <c r="RBU63" s="6"/>
      <c r="RBV63" s="6"/>
      <c r="RBW63" s="6"/>
      <c r="RBX63" s="6"/>
      <c r="RBY63" s="6"/>
      <c r="RBZ63" s="6"/>
      <c r="RCA63" s="6"/>
      <c r="RCB63" s="6"/>
      <c r="RCC63" s="6"/>
      <c r="RCD63" s="6"/>
      <c r="RCE63" s="6"/>
      <c r="RCF63" s="6"/>
      <c r="RCG63" s="6"/>
      <c r="RCH63" s="6"/>
      <c r="RCI63" s="6"/>
      <c r="RCJ63" s="6"/>
      <c r="RCK63" s="6"/>
      <c r="RCL63" s="6"/>
      <c r="RCM63" s="6"/>
      <c r="RCN63" s="6"/>
      <c r="RCO63" s="6"/>
      <c r="RCP63" s="6"/>
      <c r="RCQ63" s="6"/>
      <c r="RCR63" s="6"/>
      <c r="RCS63" s="6"/>
      <c r="RCT63" s="6"/>
      <c r="RCU63" s="6"/>
      <c r="RCV63" s="6"/>
      <c r="RCW63" s="6"/>
      <c r="RCX63" s="6"/>
      <c r="RCY63" s="6"/>
      <c r="RCZ63" s="6"/>
      <c r="RDA63" s="6"/>
      <c r="RDB63" s="6"/>
      <c r="RDC63" s="6"/>
      <c r="RDD63" s="6"/>
      <c r="RDE63" s="6"/>
      <c r="RDF63" s="6"/>
      <c r="RDG63" s="6"/>
      <c r="RDH63" s="6"/>
      <c r="RDI63" s="6"/>
      <c r="RDJ63" s="6"/>
      <c r="RDK63" s="6"/>
      <c r="RDL63" s="6"/>
      <c r="RDM63" s="6"/>
      <c r="RDN63" s="6"/>
      <c r="RDO63" s="6"/>
      <c r="RDP63" s="6"/>
      <c r="RDQ63" s="6"/>
      <c r="RDR63" s="6"/>
      <c r="RDS63" s="6"/>
      <c r="RDT63" s="6"/>
      <c r="RDU63" s="6"/>
      <c r="RDV63" s="6"/>
      <c r="RDW63" s="6"/>
      <c r="RDX63" s="6"/>
      <c r="RDY63" s="6"/>
      <c r="RDZ63" s="6"/>
      <c r="REA63" s="6"/>
      <c r="REB63" s="6"/>
      <c r="REC63" s="6"/>
      <c r="RED63" s="6"/>
      <c r="REE63" s="6"/>
      <c r="REF63" s="6"/>
      <c r="REG63" s="6"/>
      <c r="REH63" s="6"/>
      <c r="REI63" s="6"/>
      <c r="REJ63" s="6"/>
      <c r="REK63" s="6"/>
      <c r="REL63" s="6"/>
      <c r="REM63" s="6"/>
      <c r="REN63" s="6"/>
      <c r="REO63" s="6"/>
      <c r="REP63" s="6"/>
      <c r="REQ63" s="6"/>
      <c r="RER63" s="6"/>
      <c r="RES63" s="6"/>
      <c r="RET63" s="6"/>
      <c r="REU63" s="6"/>
      <c r="REV63" s="6"/>
      <c r="REW63" s="6"/>
      <c r="REX63" s="6"/>
      <c r="REY63" s="6"/>
      <c r="REZ63" s="6"/>
      <c r="RFA63" s="6"/>
      <c r="RFB63" s="6"/>
      <c r="RFC63" s="6"/>
      <c r="RFD63" s="6"/>
      <c r="RFE63" s="6"/>
      <c r="RFF63" s="6"/>
      <c r="RFG63" s="6"/>
      <c r="RFH63" s="6"/>
      <c r="RFI63" s="6"/>
      <c r="RFJ63" s="6"/>
      <c r="RFK63" s="6"/>
      <c r="RFL63" s="6"/>
      <c r="RFM63" s="6"/>
      <c r="RFN63" s="6"/>
      <c r="RFO63" s="6"/>
      <c r="RFP63" s="6"/>
      <c r="RFQ63" s="6"/>
      <c r="RFR63" s="6"/>
      <c r="RFS63" s="6"/>
      <c r="RFT63" s="6"/>
      <c r="RFU63" s="6"/>
      <c r="RFV63" s="6"/>
      <c r="RFW63" s="6"/>
      <c r="RFX63" s="6"/>
      <c r="RFY63" s="6"/>
      <c r="RFZ63" s="6"/>
      <c r="RGA63" s="6"/>
      <c r="RGB63" s="6"/>
      <c r="RGC63" s="6"/>
      <c r="RGD63" s="6"/>
      <c r="RGE63" s="6"/>
      <c r="RGF63" s="6"/>
      <c r="RGG63" s="6"/>
      <c r="RGH63" s="6"/>
      <c r="RGI63" s="6"/>
      <c r="RGJ63" s="6"/>
      <c r="RGK63" s="6"/>
      <c r="RGL63" s="6"/>
      <c r="RGM63" s="6"/>
      <c r="RGN63" s="6"/>
      <c r="RGO63" s="6"/>
      <c r="RGP63" s="6"/>
      <c r="RGQ63" s="6"/>
      <c r="RGR63" s="6"/>
      <c r="RGS63" s="6"/>
      <c r="RGT63" s="6"/>
      <c r="RGU63" s="6"/>
      <c r="RGV63" s="6"/>
      <c r="RGW63" s="6"/>
      <c r="RGX63" s="6"/>
      <c r="RGY63" s="6"/>
      <c r="RGZ63" s="6"/>
      <c r="RHA63" s="6"/>
      <c r="RHB63" s="6"/>
      <c r="RHC63" s="6"/>
      <c r="RHD63" s="6"/>
      <c r="RHE63" s="6"/>
      <c r="RHF63" s="6"/>
      <c r="RHG63" s="6"/>
      <c r="RHH63" s="6"/>
      <c r="RHI63" s="6"/>
      <c r="RHJ63" s="6"/>
      <c r="RHK63" s="6"/>
      <c r="RHL63" s="6"/>
      <c r="RHM63" s="6"/>
      <c r="RHN63" s="6"/>
      <c r="RHO63" s="6"/>
      <c r="RHP63" s="6"/>
      <c r="RHQ63" s="6"/>
      <c r="RHR63" s="6"/>
      <c r="RHS63" s="6"/>
      <c r="RHT63" s="6"/>
      <c r="RHU63" s="6"/>
      <c r="RHV63" s="6"/>
      <c r="RHW63" s="6"/>
      <c r="RHX63" s="6"/>
      <c r="RHY63" s="6"/>
      <c r="RHZ63" s="6"/>
      <c r="RIA63" s="6"/>
      <c r="RIB63" s="6"/>
      <c r="RIC63" s="6"/>
      <c r="RID63" s="6"/>
      <c r="RIE63" s="6"/>
      <c r="RIF63" s="6"/>
      <c r="RIG63" s="6"/>
      <c r="RIH63" s="6"/>
      <c r="RII63" s="6"/>
      <c r="RIJ63" s="6"/>
      <c r="RIK63" s="6"/>
      <c r="RIL63" s="6"/>
      <c r="RIM63" s="6"/>
      <c r="RIN63" s="6"/>
      <c r="RIO63" s="6"/>
      <c r="RIP63" s="6"/>
      <c r="RIQ63" s="6"/>
      <c r="RIR63" s="6"/>
      <c r="RIS63" s="6"/>
      <c r="RIT63" s="6"/>
      <c r="RIU63" s="6"/>
      <c r="RIV63" s="6"/>
      <c r="RIW63" s="6"/>
      <c r="RIX63" s="6"/>
      <c r="RIY63" s="6"/>
      <c r="RIZ63" s="6"/>
      <c r="RJA63" s="6"/>
      <c r="RJB63" s="6"/>
      <c r="RJC63" s="6"/>
      <c r="RJD63" s="6"/>
      <c r="RJE63" s="6"/>
      <c r="RJF63" s="6"/>
      <c r="RJG63" s="6"/>
      <c r="RJH63" s="6"/>
      <c r="RJI63" s="6"/>
      <c r="RJJ63" s="6"/>
      <c r="RJK63" s="6"/>
      <c r="RJL63" s="6"/>
      <c r="RJM63" s="6"/>
      <c r="RJN63" s="6"/>
      <c r="RJO63" s="6"/>
      <c r="RJP63" s="6"/>
      <c r="RJQ63" s="6"/>
      <c r="RJR63" s="6"/>
      <c r="RJS63" s="6"/>
      <c r="RJT63" s="6"/>
      <c r="RJU63" s="6"/>
      <c r="RJV63" s="6"/>
      <c r="RJW63" s="6"/>
      <c r="RJX63" s="6"/>
      <c r="RJY63" s="6"/>
      <c r="RJZ63" s="6"/>
      <c r="RKA63" s="6"/>
      <c r="RKB63" s="6"/>
      <c r="RKC63" s="6"/>
      <c r="RKD63" s="6"/>
      <c r="RKE63" s="6"/>
      <c r="RKF63" s="6"/>
      <c r="RKG63" s="6"/>
      <c r="RKH63" s="6"/>
      <c r="RKI63" s="6"/>
      <c r="RKJ63" s="6"/>
      <c r="RKK63" s="6"/>
      <c r="RKL63" s="6"/>
      <c r="RKM63" s="6"/>
      <c r="RKN63" s="6"/>
      <c r="RKO63" s="6"/>
      <c r="RKP63" s="6"/>
      <c r="RKQ63" s="6"/>
      <c r="RKR63" s="6"/>
      <c r="RKS63" s="6"/>
      <c r="RKT63" s="6"/>
      <c r="RKU63" s="6"/>
      <c r="RKV63" s="6"/>
      <c r="RKW63" s="6"/>
      <c r="RKX63" s="6"/>
      <c r="RKY63" s="6"/>
      <c r="RKZ63" s="6"/>
      <c r="RLA63" s="6"/>
      <c r="RLB63" s="6"/>
      <c r="RLC63" s="6"/>
      <c r="RLD63" s="6"/>
      <c r="RLE63" s="6"/>
      <c r="RLF63" s="6"/>
      <c r="RLG63" s="6"/>
      <c r="RLH63" s="6"/>
      <c r="RLI63" s="6"/>
      <c r="RLJ63" s="6"/>
      <c r="RLK63" s="6"/>
      <c r="RLL63" s="6"/>
      <c r="RLM63" s="6"/>
      <c r="RLN63" s="6"/>
      <c r="RLO63" s="6"/>
      <c r="RLP63" s="6"/>
      <c r="RLQ63" s="6"/>
      <c r="RLR63" s="6"/>
      <c r="RLS63" s="6"/>
      <c r="RLT63" s="6"/>
      <c r="RLU63" s="6"/>
      <c r="RLV63" s="6"/>
      <c r="RLW63" s="6"/>
      <c r="RLX63" s="6"/>
      <c r="RLY63" s="6"/>
      <c r="RLZ63" s="6"/>
      <c r="RMA63" s="6"/>
      <c r="RMB63" s="6"/>
      <c r="RMC63" s="6"/>
      <c r="RMD63" s="6"/>
      <c r="RME63" s="6"/>
      <c r="RMF63" s="6"/>
      <c r="RMG63" s="6"/>
      <c r="RMH63" s="6"/>
      <c r="RMI63" s="6"/>
      <c r="RMJ63" s="6"/>
      <c r="RMK63" s="6"/>
      <c r="RML63" s="6"/>
      <c r="RMM63" s="6"/>
      <c r="RMN63" s="6"/>
      <c r="RMO63" s="6"/>
      <c r="RMP63" s="6"/>
      <c r="RMQ63" s="6"/>
      <c r="RMR63" s="6"/>
      <c r="RMS63" s="6"/>
      <c r="RMT63" s="6"/>
      <c r="RMU63" s="6"/>
      <c r="RMV63" s="6"/>
      <c r="RMW63" s="6"/>
      <c r="RMX63" s="6"/>
      <c r="RMY63" s="6"/>
      <c r="RMZ63" s="6"/>
      <c r="RNA63" s="6"/>
      <c r="RNB63" s="6"/>
      <c r="RNC63" s="6"/>
      <c r="RND63" s="6"/>
      <c r="RNE63" s="6"/>
      <c r="RNF63" s="6"/>
      <c r="RNG63" s="6"/>
      <c r="RNH63" s="6"/>
      <c r="RNI63" s="6"/>
      <c r="RNJ63" s="6"/>
      <c r="RNK63" s="6"/>
      <c r="RNL63" s="6"/>
      <c r="RNM63" s="6"/>
      <c r="RNN63" s="6"/>
      <c r="RNO63" s="6"/>
      <c r="RNP63" s="6"/>
      <c r="RNQ63" s="6"/>
      <c r="RNR63" s="6"/>
      <c r="RNS63" s="6"/>
      <c r="RNT63" s="6"/>
      <c r="RNU63" s="6"/>
      <c r="RNV63" s="6"/>
      <c r="RNW63" s="6"/>
      <c r="RNX63" s="6"/>
      <c r="RNY63" s="6"/>
      <c r="RNZ63" s="6"/>
      <c r="ROA63" s="6"/>
      <c r="ROB63" s="6"/>
      <c r="ROC63" s="6"/>
      <c r="ROD63" s="6"/>
      <c r="ROE63" s="6"/>
      <c r="ROF63" s="6"/>
      <c r="ROG63" s="6"/>
      <c r="ROH63" s="6"/>
      <c r="ROI63" s="6"/>
      <c r="ROJ63" s="6"/>
      <c r="ROK63" s="6"/>
      <c r="ROL63" s="6"/>
      <c r="ROM63" s="6"/>
      <c r="RON63" s="6"/>
      <c r="ROO63" s="6"/>
      <c r="ROP63" s="6"/>
      <c r="ROQ63" s="6"/>
      <c r="ROR63" s="6"/>
      <c r="ROS63" s="6"/>
      <c r="ROT63" s="6"/>
      <c r="ROU63" s="6"/>
      <c r="ROV63" s="6"/>
      <c r="ROW63" s="6"/>
      <c r="ROX63" s="6"/>
      <c r="ROY63" s="6"/>
      <c r="ROZ63" s="6"/>
      <c r="RPA63" s="6"/>
      <c r="RPB63" s="6"/>
      <c r="RPC63" s="6"/>
      <c r="RPD63" s="6"/>
      <c r="RPE63" s="6"/>
      <c r="RPF63" s="6"/>
      <c r="RPG63" s="6"/>
      <c r="RPH63" s="6"/>
      <c r="RPI63" s="6"/>
      <c r="RPJ63" s="6"/>
      <c r="RPK63" s="6"/>
      <c r="RPL63" s="6"/>
      <c r="RPM63" s="6"/>
      <c r="RPN63" s="6"/>
      <c r="RPO63" s="6"/>
      <c r="RPP63" s="6"/>
      <c r="RPQ63" s="6"/>
      <c r="RPR63" s="6"/>
      <c r="RPS63" s="6"/>
      <c r="RPT63" s="6"/>
      <c r="RPU63" s="6"/>
      <c r="RPV63" s="6"/>
      <c r="RPW63" s="6"/>
      <c r="RPX63" s="6"/>
      <c r="RPY63" s="6"/>
      <c r="RPZ63" s="6"/>
      <c r="RQA63" s="6"/>
      <c r="RQB63" s="6"/>
      <c r="RQC63" s="6"/>
      <c r="RQD63" s="6"/>
      <c r="RQE63" s="6"/>
      <c r="RQF63" s="6"/>
      <c r="RQG63" s="6"/>
      <c r="RQH63" s="6"/>
      <c r="RQI63" s="6"/>
      <c r="RQJ63" s="6"/>
      <c r="RQK63" s="6"/>
      <c r="RQL63" s="6"/>
      <c r="RQM63" s="6"/>
      <c r="RQN63" s="6"/>
      <c r="RQO63" s="6"/>
      <c r="RQP63" s="6"/>
      <c r="RQQ63" s="6"/>
      <c r="RQR63" s="6"/>
      <c r="RQS63" s="6"/>
      <c r="RQT63" s="6"/>
      <c r="RQU63" s="6"/>
      <c r="RQV63" s="6"/>
      <c r="RQW63" s="6"/>
      <c r="RQX63" s="6"/>
      <c r="RQY63" s="6"/>
      <c r="RQZ63" s="6"/>
      <c r="RRA63" s="6"/>
      <c r="RRB63" s="6"/>
      <c r="RRC63" s="6"/>
      <c r="RRD63" s="6"/>
      <c r="RRE63" s="6"/>
      <c r="RRF63" s="6"/>
      <c r="RRG63" s="6"/>
      <c r="RRH63" s="6"/>
      <c r="RRI63" s="6"/>
      <c r="RRJ63" s="6"/>
      <c r="RRK63" s="6"/>
      <c r="RRL63" s="6"/>
      <c r="RRM63" s="6"/>
      <c r="RRN63" s="6"/>
      <c r="RRO63" s="6"/>
      <c r="RRP63" s="6"/>
      <c r="RRQ63" s="6"/>
      <c r="RRR63" s="6"/>
      <c r="RRS63" s="6"/>
      <c r="RRT63" s="6"/>
      <c r="RRU63" s="6"/>
      <c r="RRV63" s="6"/>
      <c r="RRW63" s="6"/>
      <c r="RRX63" s="6"/>
      <c r="RRY63" s="6"/>
      <c r="RRZ63" s="6"/>
      <c r="RSA63" s="6"/>
      <c r="RSB63" s="6"/>
      <c r="RSC63" s="6"/>
      <c r="RSD63" s="6"/>
      <c r="RSE63" s="6"/>
      <c r="RSF63" s="6"/>
      <c r="RSG63" s="6"/>
      <c r="RSH63" s="6"/>
      <c r="RSI63" s="6"/>
      <c r="RSJ63" s="6"/>
      <c r="RSK63" s="6"/>
      <c r="RSL63" s="6"/>
      <c r="RSM63" s="6"/>
      <c r="RSN63" s="6"/>
      <c r="RSO63" s="6"/>
      <c r="RSP63" s="6"/>
      <c r="RSQ63" s="6"/>
      <c r="RSR63" s="6"/>
      <c r="RSS63" s="6"/>
      <c r="RST63" s="6"/>
      <c r="RSU63" s="6"/>
      <c r="RSV63" s="6"/>
      <c r="RSW63" s="6"/>
      <c r="RSX63" s="6"/>
      <c r="RSY63" s="6"/>
      <c r="RSZ63" s="6"/>
      <c r="RTA63" s="6"/>
      <c r="RTB63" s="6"/>
      <c r="RTC63" s="6"/>
      <c r="RTD63" s="6"/>
      <c r="RTE63" s="6"/>
      <c r="RTF63" s="6"/>
      <c r="RTG63" s="6"/>
      <c r="RTH63" s="6"/>
      <c r="RTI63" s="6"/>
      <c r="RTJ63" s="6"/>
      <c r="RTK63" s="6"/>
      <c r="RTL63" s="6"/>
      <c r="RTM63" s="6"/>
      <c r="RTN63" s="6"/>
      <c r="RTO63" s="6"/>
      <c r="RTP63" s="6"/>
      <c r="RTQ63" s="6"/>
      <c r="RTR63" s="6"/>
      <c r="RTS63" s="6"/>
      <c r="RTT63" s="6"/>
      <c r="RTU63" s="6"/>
      <c r="RTV63" s="6"/>
      <c r="RTW63" s="6"/>
      <c r="RTX63" s="6"/>
      <c r="RTY63" s="6"/>
      <c r="RTZ63" s="6"/>
      <c r="RUA63" s="6"/>
      <c r="RUB63" s="6"/>
      <c r="RUC63" s="6"/>
      <c r="RUD63" s="6"/>
      <c r="RUE63" s="6"/>
      <c r="RUF63" s="6"/>
      <c r="RUG63" s="6"/>
      <c r="RUH63" s="6"/>
      <c r="RUI63" s="6"/>
      <c r="RUJ63" s="6"/>
      <c r="RUK63" s="6"/>
      <c r="RUL63" s="6"/>
      <c r="RUM63" s="6"/>
      <c r="RUN63" s="6"/>
      <c r="RUO63" s="6"/>
      <c r="RUP63" s="6"/>
      <c r="RUQ63" s="6"/>
      <c r="RUR63" s="6"/>
      <c r="RUS63" s="6"/>
      <c r="RUT63" s="6"/>
      <c r="RUU63" s="6"/>
      <c r="RUV63" s="6"/>
      <c r="RUW63" s="6"/>
      <c r="RUX63" s="6"/>
      <c r="RUY63" s="6"/>
      <c r="RUZ63" s="6"/>
      <c r="RVA63" s="6"/>
      <c r="RVB63" s="6"/>
      <c r="RVC63" s="6"/>
      <c r="RVD63" s="6"/>
      <c r="RVE63" s="6"/>
      <c r="RVF63" s="6"/>
      <c r="RVG63" s="6"/>
      <c r="RVH63" s="6"/>
      <c r="RVI63" s="6"/>
      <c r="RVJ63" s="6"/>
      <c r="RVK63" s="6"/>
      <c r="RVL63" s="6"/>
      <c r="RVM63" s="6"/>
      <c r="RVN63" s="6"/>
      <c r="RVO63" s="6"/>
      <c r="RVP63" s="6"/>
      <c r="RVQ63" s="6"/>
      <c r="RVR63" s="6"/>
      <c r="RVS63" s="6"/>
      <c r="RVT63" s="6"/>
      <c r="RVU63" s="6"/>
      <c r="RVV63" s="6"/>
      <c r="RVW63" s="6"/>
      <c r="RVX63" s="6"/>
      <c r="RVY63" s="6"/>
      <c r="RVZ63" s="6"/>
      <c r="RWA63" s="6"/>
      <c r="RWB63" s="6"/>
      <c r="RWC63" s="6"/>
      <c r="RWD63" s="6"/>
      <c r="RWE63" s="6"/>
      <c r="RWF63" s="6"/>
      <c r="RWG63" s="6"/>
      <c r="RWH63" s="6"/>
      <c r="RWI63" s="6"/>
      <c r="RWJ63" s="6"/>
      <c r="RWK63" s="6"/>
      <c r="RWL63" s="6"/>
      <c r="RWM63" s="6"/>
      <c r="RWN63" s="6"/>
      <c r="RWO63" s="6"/>
      <c r="RWP63" s="6"/>
      <c r="RWQ63" s="6"/>
      <c r="RWR63" s="6"/>
      <c r="RWS63" s="6"/>
      <c r="RWT63" s="6"/>
      <c r="RWU63" s="6"/>
      <c r="RWV63" s="6"/>
      <c r="RWW63" s="6"/>
      <c r="RWX63" s="6"/>
      <c r="RWY63" s="6"/>
      <c r="RWZ63" s="6"/>
      <c r="RXA63" s="6"/>
      <c r="RXB63" s="6"/>
      <c r="RXC63" s="6"/>
      <c r="RXD63" s="6"/>
      <c r="RXE63" s="6"/>
      <c r="RXF63" s="6"/>
      <c r="RXG63" s="6"/>
      <c r="RXH63" s="6"/>
      <c r="RXI63" s="6"/>
      <c r="RXJ63" s="6"/>
      <c r="RXK63" s="6"/>
      <c r="RXL63" s="6"/>
      <c r="RXM63" s="6"/>
      <c r="RXN63" s="6"/>
      <c r="RXO63" s="6"/>
      <c r="RXP63" s="6"/>
      <c r="RXQ63" s="6"/>
      <c r="RXR63" s="6"/>
      <c r="RXS63" s="6"/>
      <c r="RXT63" s="6"/>
      <c r="RXU63" s="6"/>
      <c r="RXV63" s="6"/>
      <c r="RXW63" s="6"/>
      <c r="RXX63" s="6"/>
      <c r="RXY63" s="6"/>
      <c r="RXZ63" s="6"/>
      <c r="RYA63" s="6"/>
      <c r="RYB63" s="6"/>
      <c r="RYC63" s="6"/>
      <c r="RYD63" s="6"/>
      <c r="RYE63" s="6"/>
      <c r="RYF63" s="6"/>
      <c r="RYG63" s="6"/>
      <c r="RYH63" s="6"/>
      <c r="RYI63" s="6"/>
      <c r="RYJ63" s="6"/>
      <c r="RYK63" s="6"/>
      <c r="RYL63" s="6"/>
      <c r="RYM63" s="6"/>
      <c r="RYN63" s="6"/>
      <c r="RYO63" s="6"/>
      <c r="RYP63" s="6"/>
      <c r="RYQ63" s="6"/>
      <c r="RYR63" s="6"/>
      <c r="RYS63" s="6"/>
      <c r="RYT63" s="6"/>
      <c r="RYU63" s="6"/>
      <c r="RYV63" s="6"/>
      <c r="RYW63" s="6"/>
      <c r="RYX63" s="6"/>
      <c r="RYY63" s="6"/>
      <c r="RYZ63" s="6"/>
      <c r="RZA63" s="6"/>
      <c r="RZB63" s="6"/>
      <c r="RZC63" s="6"/>
      <c r="RZD63" s="6"/>
      <c r="RZE63" s="6"/>
      <c r="RZF63" s="6"/>
      <c r="RZG63" s="6"/>
      <c r="RZH63" s="6"/>
      <c r="RZI63" s="6"/>
      <c r="RZJ63" s="6"/>
      <c r="RZK63" s="6"/>
      <c r="RZL63" s="6"/>
      <c r="RZM63" s="6"/>
      <c r="RZN63" s="6"/>
      <c r="RZO63" s="6"/>
      <c r="RZP63" s="6"/>
      <c r="RZQ63" s="6"/>
      <c r="RZR63" s="6"/>
      <c r="RZS63" s="6"/>
      <c r="RZT63" s="6"/>
      <c r="RZU63" s="6"/>
      <c r="RZV63" s="6"/>
      <c r="RZW63" s="6"/>
      <c r="RZX63" s="6"/>
      <c r="RZY63" s="6"/>
      <c r="RZZ63" s="6"/>
      <c r="SAA63" s="6"/>
      <c r="SAB63" s="6"/>
      <c r="SAC63" s="6"/>
      <c r="SAD63" s="6"/>
      <c r="SAE63" s="6"/>
      <c r="SAF63" s="6"/>
      <c r="SAG63" s="6"/>
      <c r="SAH63" s="6"/>
      <c r="SAI63" s="6"/>
      <c r="SAJ63" s="6"/>
      <c r="SAK63" s="6"/>
      <c r="SAL63" s="6"/>
      <c r="SAM63" s="6"/>
      <c r="SAN63" s="6"/>
      <c r="SAO63" s="6"/>
      <c r="SAP63" s="6"/>
      <c r="SAQ63" s="6"/>
      <c r="SAR63" s="6"/>
      <c r="SAS63" s="6"/>
      <c r="SAT63" s="6"/>
      <c r="SAU63" s="6"/>
      <c r="SAV63" s="6"/>
      <c r="SAW63" s="6"/>
      <c r="SAX63" s="6"/>
      <c r="SAY63" s="6"/>
      <c r="SAZ63" s="6"/>
      <c r="SBA63" s="6"/>
      <c r="SBB63" s="6"/>
      <c r="SBC63" s="6"/>
      <c r="SBD63" s="6"/>
      <c r="SBE63" s="6"/>
      <c r="SBF63" s="6"/>
      <c r="SBG63" s="6"/>
      <c r="SBH63" s="6"/>
      <c r="SBI63" s="6"/>
      <c r="SBJ63" s="6"/>
      <c r="SBK63" s="6"/>
      <c r="SBL63" s="6"/>
      <c r="SBM63" s="6"/>
      <c r="SBN63" s="6"/>
      <c r="SBO63" s="6"/>
      <c r="SBP63" s="6"/>
      <c r="SBQ63" s="6"/>
      <c r="SBR63" s="6"/>
      <c r="SBS63" s="6"/>
      <c r="SBT63" s="6"/>
      <c r="SBU63" s="6"/>
      <c r="SBV63" s="6"/>
      <c r="SBW63" s="6"/>
      <c r="SBX63" s="6"/>
      <c r="SBY63" s="6"/>
      <c r="SBZ63" s="6"/>
      <c r="SCA63" s="6"/>
      <c r="SCB63" s="6"/>
      <c r="SCC63" s="6"/>
      <c r="SCD63" s="6"/>
      <c r="SCE63" s="6"/>
      <c r="SCF63" s="6"/>
      <c r="SCG63" s="6"/>
      <c r="SCH63" s="6"/>
      <c r="SCI63" s="6"/>
      <c r="SCJ63" s="6"/>
      <c r="SCK63" s="6"/>
      <c r="SCL63" s="6"/>
      <c r="SCM63" s="6"/>
      <c r="SCN63" s="6"/>
      <c r="SCO63" s="6"/>
      <c r="SCP63" s="6"/>
      <c r="SCQ63" s="6"/>
      <c r="SCR63" s="6"/>
      <c r="SCS63" s="6"/>
      <c r="SCT63" s="6"/>
      <c r="SCU63" s="6"/>
      <c r="SCV63" s="6"/>
      <c r="SCW63" s="6"/>
      <c r="SCX63" s="6"/>
      <c r="SCY63" s="6"/>
      <c r="SCZ63" s="6"/>
      <c r="SDA63" s="6"/>
      <c r="SDB63" s="6"/>
      <c r="SDC63" s="6"/>
      <c r="SDD63" s="6"/>
      <c r="SDE63" s="6"/>
      <c r="SDF63" s="6"/>
      <c r="SDG63" s="6"/>
      <c r="SDH63" s="6"/>
      <c r="SDI63" s="6"/>
      <c r="SDJ63" s="6"/>
      <c r="SDK63" s="6"/>
      <c r="SDL63" s="6"/>
      <c r="SDM63" s="6"/>
      <c r="SDN63" s="6"/>
      <c r="SDO63" s="6"/>
      <c r="SDP63" s="6"/>
      <c r="SDQ63" s="6"/>
      <c r="SDR63" s="6"/>
      <c r="SDS63" s="6"/>
      <c r="SDT63" s="6"/>
      <c r="SDU63" s="6"/>
      <c r="SDV63" s="6"/>
      <c r="SDW63" s="6"/>
      <c r="SDX63" s="6"/>
      <c r="SDY63" s="6"/>
      <c r="SDZ63" s="6"/>
      <c r="SEA63" s="6"/>
      <c r="SEB63" s="6"/>
      <c r="SEC63" s="6"/>
      <c r="SED63" s="6"/>
      <c r="SEE63" s="6"/>
      <c r="SEF63" s="6"/>
      <c r="SEG63" s="6"/>
      <c r="SEH63" s="6"/>
      <c r="SEI63" s="6"/>
      <c r="SEJ63" s="6"/>
      <c r="SEK63" s="6"/>
      <c r="SEL63" s="6"/>
      <c r="SEM63" s="6"/>
      <c r="SEN63" s="6"/>
      <c r="SEO63" s="6"/>
      <c r="SEP63" s="6"/>
      <c r="SEQ63" s="6"/>
      <c r="SER63" s="6"/>
      <c r="SES63" s="6"/>
      <c r="SET63" s="6"/>
      <c r="SEU63" s="6"/>
      <c r="SEV63" s="6"/>
      <c r="SEW63" s="6"/>
      <c r="SEX63" s="6"/>
      <c r="SEY63" s="6"/>
      <c r="SEZ63" s="6"/>
      <c r="SFA63" s="6"/>
      <c r="SFB63" s="6"/>
      <c r="SFC63" s="6"/>
      <c r="SFD63" s="6"/>
      <c r="SFE63" s="6"/>
      <c r="SFF63" s="6"/>
      <c r="SFG63" s="6"/>
      <c r="SFH63" s="6"/>
      <c r="SFI63" s="6"/>
      <c r="SFJ63" s="6"/>
      <c r="SFK63" s="6"/>
      <c r="SFL63" s="6"/>
      <c r="SFM63" s="6"/>
      <c r="SFN63" s="6"/>
      <c r="SFO63" s="6"/>
      <c r="SFP63" s="6"/>
      <c r="SFQ63" s="6"/>
      <c r="SFR63" s="6"/>
      <c r="SFS63" s="6"/>
      <c r="SFT63" s="6"/>
      <c r="SFU63" s="6"/>
      <c r="SFV63" s="6"/>
      <c r="SFW63" s="6"/>
      <c r="SFX63" s="6"/>
      <c r="SFY63" s="6"/>
      <c r="SFZ63" s="6"/>
      <c r="SGA63" s="6"/>
      <c r="SGB63" s="6"/>
      <c r="SGC63" s="6"/>
      <c r="SGD63" s="6"/>
      <c r="SGE63" s="6"/>
      <c r="SGF63" s="6"/>
      <c r="SGG63" s="6"/>
      <c r="SGH63" s="6"/>
      <c r="SGI63" s="6"/>
      <c r="SGJ63" s="6"/>
      <c r="SGK63" s="6"/>
      <c r="SGL63" s="6"/>
      <c r="SGM63" s="6"/>
      <c r="SGN63" s="6"/>
      <c r="SGO63" s="6"/>
      <c r="SGP63" s="6"/>
      <c r="SGQ63" s="6"/>
      <c r="SGR63" s="6"/>
      <c r="SGS63" s="6"/>
      <c r="SGT63" s="6"/>
      <c r="SGU63" s="6"/>
      <c r="SGV63" s="6"/>
      <c r="SGW63" s="6"/>
      <c r="SGX63" s="6"/>
      <c r="SGY63" s="6"/>
      <c r="SGZ63" s="6"/>
      <c r="SHA63" s="6"/>
      <c r="SHB63" s="6"/>
      <c r="SHC63" s="6"/>
      <c r="SHD63" s="6"/>
      <c r="SHE63" s="6"/>
      <c r="SHF63" s="6"/>
      <c r="SHG63" s="6"/>
      <c r="SHH63" s="6"/>
      <c r="SHI63" s="6"/>
      <c r="SHJ63" s="6"/>
      <c r="SHK63" s="6"/>
      <c r="SHL63" s="6"/>
      <c r="SHM63" s="6"/>
      <c r="SHN63" s="6"/>
      <c r="SHO63" s="6"/>
      <c r="SHP63" s="6"/>
      <c r="SHQ63" s="6"/>
      <c r="SHR63" s="6"/>
      <c r="SHS63" s="6"/>
      <c r="SHT63" s="6"/>
      <c r="SHU63" s="6"/>
      <c r="SHV63" s="6"/>
      <c r="SHW63" s="6"/>
      <c r="SHX63" s="6"/>
      <c r="SHY63" s="6"/>
      <c r="SHZ63" s="6"/>
      <c r="SIA63" s="6"/>
      <c r="SIB63" s="6"/>
      <c r="SIC63" s="6"/>
      <c r="SID63" s="6"/>
      <c r="SIE63" s="6"/>
      <c r="SIF63" s="6"/>
      <c r="SIG63" s="6"/>
      <c r="SIH63" s="6"/>
      <c r="SII63" s="6"/>
      <c r="SIJ63" s="6"/>
      <c r="SIK63" s="6"/>
      <c r="SIL63" s="6"/>
      <c r="SIM63" s="6"/>
      <c r="SIN63" s="6"/>
      <c r="SIO63" s="6"/>
      <c r="SIP63" s="6"/>
      <c r="SIQ63" s="6"/>
      <c r="SIR63" s="6"/>
      <c r="SIS63" s="6"/>
      <c r="SIT63" s="6"/>
      <c r="SIU63" s="6"/>
      <c r="SIV63" s="6"/>
      <c r="SIW63" s="6"/>
      <c r="SIX63" s="6"/>
      <c r="SIY63" s="6"/>
      <c r="SIZ63" s="6"/>
      <c r="SJA63" s="6"/>
      <c r="SJB63" s="6"/>
      <c r="SJC63" s="6"/>
      <c r="SJD63" s="6"/>
      <c r="SJE63" s="6"/>
      <c r="SJF63" s="6"/>
      <c r="SJG63" s="6"/>
      <c r="SJH63" s="6"/>
      <c r="SJI63" s="6"/>
      <c r="SJJ63" s="6"/>
      <c r="SJK63" s="6"/>
      <c r="SJL63" s="6"/>
      <c r="SJM63" s="6"/>
      <c r="SJN63" s="6"/>
      <c r="SJO63" s="6"/>
      <c r="SJP63" s="6"/>
      <c r="SJQ63" s="6"/>
      <c r="SJR63" s="6"/>
      <c r="SJS63" s="6"/>
      <c r="SJT63" s="6"/>
      <c r="SJU63" s="6"/>
      <c r="SJV63" s="6"/>
      <c r="SJW63" s="6"/>
      <c r="SJX63" s="6"/>
      <c r="SJY63" s="6"/>
      <c r="SJZ63" s="6"/>
      <c r="SKA63" s="6"/>
      <c r="SKB63" s="6"/>
      <c r="SKC63" s="6"/>
      <c r="SKD63" s="6"/>
      <c r="SKE63" s="6"/>
      <c r="SKF63" s="6"/>
      <c r="SKG63" s="6"/>
      <c r="SKH63" s="6"/>
      <c r="SKI63" s="6"/>
      <c r="SKJ63" s="6"/>
      <c r="SKK63" s="6"/>
      <c r="SKL63" s="6"/>
      <c r="SKM63" s="6"/>
      <c r="SKN63" s="6"/>
      <c r="SKO63" s="6"/>
      <c r="SKP63" s="6"/>
      <c r="SKQ63" s="6"/>
      <c r="SKR63" s="6"/>
      <c r="SKS63" s="6"/>
      <c r="SKT63" s="6"/>
      <c r="SKU63" s="6"/>
      <c r="SKV63" s="6"/>
      <c r="SKW63" s="6"/>
      <c r="SKX63" s="6"/>
      <c r="SKY63" s="6"/>
      <c r="SKZ63" s="6"/>
      <c r="SLA63" s="6"/>
      <c r="SLB63" s="6"/>
      <c r="SLC63" s="6"/>
      <c r="SLD63" s="6"/>
      <c r="SLE63" s="6"/>
      <c r="SLF63" s="6"/>
      <c r="SLG63" s="6"/>
      <c r="SLH63" s="6"/>
      <c r="SLI63" s="6"/>
      <c r="SLJ63" s="6"/>
      <c r="SLK63" s="6"/>
      <c r="SLL63" s="6"/>
      <c r="SLM63" s="6"/>
      <c r="SLN63" s="6"/>
      <c r="SLO63" s="6"/>
      <c r="SLP63" s="6"/>
      <c r="SLQ63" s="6"/>
      <c r="SLR63" s="6"/>
      <c r="SLS63" s="6"/>
      <c r="SLT63" s="6"/>
      <c r="SLU63" s="6"/>
      <c r="SLV63" s="6"/>
      <c r="SLW63" s="6"/>
      <c r="SLX63" s="6"/>
      <c r="SLY63" s="6"/>
      <c r="SLZ63" s="6"/>
      <c r="SMA63" s="6"/>
      <c r="SMB63" s="6"/>
      <c r="SMC63" s="6"/>
      <c r="SMD63" s="6"/>
      <c r="SME63" s="6"/>
      <c r="SMF63" s="6"/>
      <c r="SMG63" s="6"/>
      <c r="SMH63" s="6"/>
      <c r="SMI63" s="6"/>
      <c r="SMJ63" s="6"/>
      <c r="SMK63" s="6"/>
      <c r="SML63" s="6"/>
      <c r="SMM63" s="6"/>
      <c r="SMN63" s="6"/>
      <c r="SMO63" s="6"/>
      <c r="SMP63" s="6"/>
      <c r="SMQ63" s="6"/>
      <c r="SMR63" s="6"/>
      <c r="SMS63" s="6"/>
      <c r="SMT63" s="6"/>
      <c r="SMU63" s="6"/>
      <c r="SMV63" s="6"/>
      <c r="SMW63" s="6"/>
      <c r="SMX63" s="6"/>
      <c r="SMY63" s="6"/>
      <c r="SMZ63" s="6"/>
      <c r="SNA63" s="6"/>
      <c r="SNB63" s="6"/>
      <c r="SNC63" s="6"/>
      <c r="SND63" s="6"/>
      <c r="SNE63" s="6"/>
      <c r="SNF63" s="6"/>
      <c r="SNG63" s="6"/>
      <c r="SNH63" s="6"/>
      <c r="SNI63" s="6"/>
      <c r="SNJ63" s="6"/>
      <c r="SNK63" s="6"/>
      <c r="SNL63" s="6"/>
      <c r="SNM63" s="6"/>
      <c r="SNN63" s="6"/>
      <c r="SNO63" s="6"/>
      <c r="SNP63" s="6"/>
      <c r="SNQ63" s="6"/>
      <c r="SNR63" s="6"/>
      <c r="SNS63" s="6"/>
      <c r="SNT63" s="6"/>
      <c r="SNU63" s="6"/>
      <c r="SNV63" s="6"/>
      <c r="SNW63" s="6"/>
      <c r="SNX63" s="6"/>
      <c r="SNY63" s="6"/>
      <c r="SNZ63" s="6"/>
      <c r="SOA63" s="6"/>
      <c r="SOB63" s="6"/>
      <c r="SOC63" s="6"/>
      <c r="SOD63" s="6"/>
      <c r="SOE63" s="6"/>
      <c r="SOF63" s="6"/>
      <c r="SOG63" s="6"/>
      <c r="SOH63" s="6"/>
      <c r="SOI63" s="6"/>
      <c r="SOJ63" s="6"/>
      <c r="SOK63" s="6"/>
      <c r="SOL63" s="6"/>
      <c r="SOM63" s="6"/>
      <c r="SON63" s="6"/>
      <c r="SOO63" s="6"/>
      <c r="SOP63" s="6"/>
      <c r="SOQ63" s="6"/>
      <c r="SOR63" s="6"/>
      <c r="SOS63" s="6"/>
      <c r="SOT63" s="6"/>
      <c r="SOU63" s="6"/>
      <c r="SOV63" s="6"/>
      <c r="SOW63" s="6"/>
      <c r="SOX63" s="6"/>
      <c r="SOY63" s="6"/>
      <c r="SOZ63" s="6"/>
      <c r="SPA63" s="6"/>
      <c r="SPB63" s="6"/>
      <c r="SPC63" s="6"/>
      <c r="SPD63" s="6"/>
      <c r="SPE63" s="6"/>
      <c r="SPF63" s="6"/>
      <c r="SPG63" s="6"/>
      <c r="SPH63" s="6"/>
      <c r="SPI63" s="6"/>
      <c r="SPJ63" s="6"/>
      <c r="SPK63" s="6"/>
      <c r="SPL63" s="6"/>
      <c r="SPM63" s="6"/>
      <c r="SPN63" s="6"/>
      <c r="SPO63" s="6"/>
      <c r="SPP63" s="6"/>
      <c r="SPQ63" s="6"/>
      <c r="SPR63" s="6"/>
      <c r="SPS63" s="6"/>
      <c r="SPT63" s="6"/>
      <c r="SPU63" s="6"/>
      <c r="SPV63" s="6"/>
      <c r="SPW63" s="6"/>
      <c r="SPX63" s="6"/>
      <c r="SPY63" s="6"/>
      <c r="SPZ63" s="6"/>
      <c r="SQA63" s="6"/>
      <c r="SQB63" s="6"/>
      <c r="SQC63" s="6"/>
      <c r="SQD63" s="6"/>
      <c r="SQE63" s="6"/>
      <c r="SQF63" s="6"/>
      <c r="SQG63" s="6"/>
      <c r="SQH63" s="6"/>
      <c r="SQI63" s="6"/>
      <c r="SQJ63" s="6"/>
      <c r="SQK63" s="6"/>
      <c r="SQL63" s="6"/>
      <c r="SQM63" s="6"/>
      <c r="SQN63" s="6"/>
      <c r="SQO63" s="6"/>
      <c r="SQP63" s="6"/>
      <c r="SQQ63" s="6"/>
      <c r="SQR63" s="6"/>
      <c r="SQS63" s="6"/>
      <c r="SQT63" s="6"/>
      <c r="SQU63" s="6"/>
      <c r="SQV63" s="6"/>
      <c r="SQW63" s="6"/>
      <c r="SQX63" s="6"/>
      <c r="SQY63" s="6"/>
      <c r="SQZ63" s="6"/>
      <c r="SRA63" s="6"/>
      <c r="SRB63" s="6"/>
      <c r="SRC63" s="6"/>
      <c r="SRD63" s="6"/>
      <c r="SRE63" s="6"/>
      <c r="SRF63" s="6"/>
      <c r="SRG63" s="6"/>
      <c r="SRH63" s="6"/>
      <c r="SRI63" s="6"/>
      <c r="SRJ63" s="6"/>
      <c r="SRK63" s="6"/>
      <c r="SRL63" s="6"/>
      <c r="SRM63" s="6"/>
      <c r="SRN63" s="6"/>
      <c r="SRO63" s="6"/>
      <c r="SRP63" s="6"/>
      <c r="SRQ63" s="6"/>
      <c r="SRR63" s="6"/>
      <c r="SRS63" s="6"/>
      <c r="SRT63" s="6"/>
      <c r="SRU63" s="6"/>
      <c r="SRV63" s="6"/>
      <c r="SRW63" s="6"/>
      <c r="SRX63" s="6"/>
      <c r="SRY63" s="6"/>
      <c r="SRZ63" s="6"/>
      <c r="SSA63" s="6"/>
      <c r="SSB63" s="6"/>
      <c r="SSC63" s="6"/>
      <c r="SSD63" s="6"/>
      <c r="SSE63" s="6"/>
      <c r="SSF63" s="6"/>
      <c r="SSG63" s="6"/>
      <c r="SSH63" s="6"/>
      <c r="SSI63" s="6"/>
      <c r="SSJ63" s="6"/>
      <c r="SSK63" s="6"/>
      <c r="SSL63" s="6"/>
      <c r="SSM63" s="6"/>
      <c r="SSN63" s="6"/>
      <c r="SSO63" s="6"/>
      <c r="SSP63" s="6"/>
      <c r="SSQ63" s="6"/>
      <c r="SSR63" s="6"/>
      <c r="SSS63" s="6"/>
      <c r="SST63" s="6"/>
      <c r="SSU63" s="6"/>
      <c r="SSV63" s="6"/>
      <c r="SSW63" s="6"/>
      <c r="SSX63" s="6"/>
      <c r="SSY63" s="6"/>
      <c r="SSZ63" s="6"/>
      <c r="STA63" s="6"/>
      <c r="STB63" s="6"/>
      <c r="STC63" s="6"/>
      <c r="STD63" s="6"/>
      <c r="STE63" s="6"/>
      <c r="STF63" s="6"/>
      <c r="STG63" s="6"/>
      <c r="STH63" s="6"/>
      <c r="STI63" s="6"/>
      <c r="STJ63" s="6"/>
      <c r="STK63" s="6"/>
      <c r="STL63" s="6"/>
      <c r="STM63" s="6"/>
      <c r="STN63" s="6"/>
      <c r="STO63" s="6"/>
      <c r="STP63" s="6"/>
      <c r="STQ63" s="6"/>
      <c r="STR63" s="6"/>
      <c r="STS63" s="6"/>
      <c r="STT63" s="6"/>
      <c r="STU63" s="6"/>
      <c r="STV63" s="6"/>
      <c r="STW63" s="6"/>
      <c r="STX63" s="6"/>
      <c r="STY63" s="6"/>
      <c r="STZ63" s="6"/>
      <c r="SUA63" s="6"/>
      <c r="SUB63" s="6"/>
      <c r="SUC63" s="6"/>
      <c r="SUD63" s="6"/>
      <c r="SUE63" s="6"/>
      <c r="SUF63" s="6"/>
      <c r="SUG63" s="6"/>
      <c r="SUH63" s="6"/>
      <c r="SUI63" s="6"/>
      <c r="SUJ63" s="6"/>
      <c r="SUK63" s="6"/>
      <c r="SUL63" s="6"/>
      <c r="SUM63" s="6"/>
      <c r="SUN63" s="6"/>
      <c r="SUO63" s="6"/>
      <c r="SUP63" s="6"/>
      <c r="SUQ63" s="6"/>
      <c r="SUR63" s="6"/>
      <c r="SUS63" s="6"/>
      <c r="SUT63" s="6"/>
      <c r="SUU63" s="6"/>
      <c r="SUV63" s="6"/>
      <c r="SUW63" s="6"/>
      <c r="SUX63" s="6"/>
      <c r="SUY63" s="6"/>
      <c r="SUZ63" s="6"/>
      <c r="SVA63" s="6"/>
      <c r="SVB63" s="6"/>
      <c r="SVC63" s="6"/>
      <c r="SVD63" s="6"/>
      <c r="SVE63" s="6"/>
      <c r="SVF63" s="6"/>
      <c r="SVG63" s="6"/>
      <c r="SVH63" s="6"/>
      <c r="SVI63" s="6"/>
      <c r="SVJ63" s="6"/>
      <c r="SVK63" s="6"/>
      <c r="SVL63" s="6"/>
      <c r="SVM63" s="6"/>
      <c r="SVN63" s="6"/>
      <c r="SVO63" s="6"/>
      <c r="SVP63" s="6"/>
      <c r="SVQ63" s="6"/>
      <c r="SVR63" s="6"/>
      <c r="SVS63" s="6"/>
      <c r="SVT63" s="6"/>
      <c r="SVU63" s="6"/>
      <c r="SVV63" s="6"/>
      <c r="SVW63" s="6"/>
      <c r="SVX63" s="6"/>
      <c r="SVY63" s="6"/>
      <c r="SVZ63" s="6"/>
      <c r="SWA63" s="6"/>
      <c r="SWB63" s="6"/>
      <c r="SWC63" s="6"/>
      <c r="SWD63" s="6"/>
      <c r="SWE63" s="6"/>
      <c r="SWF63" s="6"/>
      <c r="SWG63" s="6"/>
      <c r="SWH63" s="6"/>
      <c r="SWI63" s="6"/>
      <c r="SWJ63" s="6"/>
      <c r="SWK63" s="6"/>
      <c r="SWL63" s="6"/>
      <c r="SWM63" s="6"/>
      <c r="SWN63" s="6"/>
      <c r="SWO63" s="6"/>
      <c r="SWP63" s="6"/>
      <c r="SWQ63" s="6"/>
      <c r="SWR63" s="6"/>
      <c r="SWS63" s="6"/>
      <c r="SWT63" s="6"/>
      <c r="SWU63" s="6"/>
      <c r="SWV63" s="6"/>
      <c r="SWW63" s="6"/>
      <c r="SWX63" s="6"/>
      <c r="SWY63" s="6"/>
      <c r="SWZ63" s="6"/>
      <c r="SXA63" s="6"/>
      <c r="SXB63" s="6"/>
      <c r="SXC63" s="6"/>
      <c r="SXD63" s="6"/>
      <c r="SXE63" s="6"/>
      <c r="SXF63" s="6"/>
      <c r="SXG63" s="6"/>
      <c r="SXH63" s="6"/>
      <c r="SXI63" s="6"/>
      <c r="SXJ63" s="6"/>
      <c r="SXK63" s="6"/>
      <c r="SXL63" s="6"/>
      <c r="SXM63" s="6"/>
      <c r="SXN63" s="6"/>
      <c r="SXO63" s="6"/>
      <c r="SXP63" s="6"/>
      <c r="SXQ63" s="6"/>
      <c r="SXR63" s="6"/>
      <c r="SXS63" s="6"/>
      <c r="SXT63" s="6"/>
      <c r="SXU63" s="6"/>
      <c r="SXV63" s="6"/>
      <c r="SXW63" s="6"/>
      <c r="SXX63" s="6"/>
      <c r="SXY63" s="6"/>
      <c r="SXZ63" s="6"/>
      <c r="SYA63" s="6"/>
      <c r="SYB63" s="6"/>
      <c r="SYC63" s="6"/>
      <c r="SYD63" s="6"/>
      <c r="SYE63" s="6"/>
      <c r="SYF63" s="6"/>
      <c r="SYG63" s="6"/>
      <c r="SYH63" s="6"/>
      <c r="SYI63" s="6"/>
      <c r="SYJ63" s="6"/>
      <c r="SYK63" s="6"/>
      <c r="SYL63" s="6"/>
      <c r="SYM63" s="6"/>
      <c r="SYN63" s="6"/>
      <c r="SYO63" s="6"/>
      <c r="SYP63" s="6"/>
      <c r="SYQ63" s="6"/>
      <c r="SYR63" s="6"/>
      <c r="SYS63" s="6"/>
      <c r="SYT63" s="6"/>
      <c r="SYU63" s="6"/>
      <c r="SYV63" s="6"/>
      <c r="SYW63" s="6"/>
      <c r="SYX63" s="6"/>
      <c r="SYY63" s="6"/>
      <c r="SYZ63" s="6"/>
      <c r="SZA63" s="6"/>
      <c r="SZB63" s="6"/>
      <c r="SZC63" s="6"/>
      <c r="SZD63" s="6"/>
      <c r="SZE63" s="6"/>
      <c r="SZF63" s="6"/>
      <c r="SZG63" s="6"/>
      <c r="SZH63" s="6"/>
      <c r="SZI63" s="6"/>
      <c r="SZJ63" s="6"/>
      <c r="SZK63" s="6"/>
      <c r="SZL63" s="6"/>
      <c r="SZM63" s="6"/>
      <c r="SZN63" s="6"/>
      <c r="SZO63" s="6"/>
      <c r="SZP63" s="6"/>
      <c r="SZQ63" s="6"/>
      <c r="SZR63" s="6"/>
      <c r="SZS63" s="6"/>
      <c r="SZT63" s="6"/>
      <c r="SZU63" s="6"/>
      <c r="SZV63" s="6"/>
      <c r="SZW63" s="6"/>
      <c r="SZX63" s="6"/>
      <c r="SZY63" s="6"/>
      <c r="SZZ63" s="6"/>
      <c r="TAA63" s="6"/>
      <c r="TAB63" s="6"/>
      <c r="TAC63" s="6"/>
      <c r="TAD63" s="6"/>
      <c r="TAE63" s="6"/>
      <c r="TAF63" s="6"/>
      <c r="TAG63" s="6"/>
      <c r="TAH63" s="6"/>
      <c r="TAI63" s="6"/>
      <c r="TAJ63" s="6"/>
      <c r="TAK63" s="6"/>
      <c r="TAL63" s="6"/>
      <c r="TAM63" s="6"/>
      <c r="TAN63" s="6"/>
      <c r="TAO63" s="6"/>
      <c r="TAP63" s="6"/>
      <c r="TAQ63" s="6"/>
      <c r="TAR63" s="6"/>
      <c r="TAS63" s="6"/>
      <c r="TAT63" s="6"/>
      <c r="TAU63" s="6"/>
      <c r="TAV63" s="6"/>
      <c r="TAW63" s="6"/>
      <c r="TAX63" s="6"/>
      <c r="TAY63" s="6"/>
      <c r="TAZ63" s="6"/>
      <c r="TBA63" s="6"/>
      <c r="TBB63" s="6"/>
      <c r="TBC63" s="6"/>
      <c r="TBD63" s="6"/>
      <c r="TBE63" s="6"/>
      <c r="TBF63" s="6"/>
      <c r="TBG63" s="6"/>
      <c r="TBH63" s="6"/>
      <c r="TBI63" s="6"/>
      <c r="TBJ63" s="6"/>
      <c r="TBK63" s="6"/>
      <c r="TBL63" s="6"/>
      <c r="TBM63" s="6"/>
      <c r="TBN63" s="6"/>
      <c r="TBO63" s="6"/>
      <c r="TBP63" s="6"/>
      <c r="TBQ63" s="6"/>
      <c r="TBR63" s="6"/>
      <c r="TBS63" s="6"/>
      <c r="TBT63" s="6"/>
      <c r="TBU63" s="6"/>
      <c r="TBV63" s="6"/>
      <c r="TBW63" s="6"/>
      <c r="TBX63" s="6"/>
      <c r="TBY63" s="6"/>
      <c r="TBZ63" s="6"/>
      <c r="TCA63" s="6"/>
      <c r="TCB63" s="6"/>
      <c r="TCC63" s="6"/>
      <c r="TCD63" s="6"/>
      <c r="TCE63" s="6"/>
      <c r="TCF63" s="6"/>
      <c r="TCG63" s="6"/>
      <c r="TCH63" s="6"/>
      <c r="TCI63" s="6"/>
      <c r="TCJ63" s="6"/>
      <c r="TCK63" s="6"/>
      <c r="TCL63" s="6"/>
      <c r="TCM63" s="6"/>
      <c r="TCN63" s="6"/>
      <c r="TCO63" s="6"/>
      <c r="TCP63" s="6"/>
      <c r="TCQ63" s="6"/>
      <c r="TCR63" s="6"/>
      <c r="TCS63" s="6"/>
      <c r="TCT63" s="6"/>
      <c r="TCU63" s="6"/>
      <c r="TCV63" s="6"/>
      <c r="TCW63" s="6"/>
      <c r="TCX63" s="6"/>
      <c r="TCY63" s="6"/>
      <c r="TCZ63" s="6"/>
      <c r="TDA63" s="6"/>
      <c r="TDB63" s="6"/>
      <c r="TDC63" s="6"/>
      <c r="TDD63" s="6"/>
      <c r="TDE63" s="6"/>
      <c r="TDF63" s="6"/>
      <c r="TDG63" s="6"/>
      <c r="TDH63" s="6"/>
      <c r="TDI63" s="6"/>
      <c r="TDJ63" s="6"/>
      <c r="TDK63" s="6"/>
      <c r="TDL63" s="6"/>
      <c r="TDM63" s="6"/>
      <c r="TDN63" s="6"/>
      <c r="TDO63" s="6"/>
      <c r="TDP63" s="6"/>
      <c r="TDQ63" s="6"/>
      <c r="TDR63" s="6"/>
      <c r="TDS63" s="6"/>
      <c r="TDT63" s="6"/>
      <c r="TDU63" s="6"/>
      <c r="TDV63" s="6"/>
      <c r="TDW63" s="6"/>
      <c r="TDX63" s="6"/>
      <c r="TDY63" s="6"/>
      <c r="TDZ63" s="6"/>
      <c r="TEA63" s="6"/>
      <c r="TEB63" s="6"/>
      <c r="TEC63" s="6"/>
      <c r="TED63" s="6"/>
      <c r="TEE63" s="6"/>
      <c r="TEF63" s="6"/>
      <c r="TEG63" s="6"/>
      <c r="TEH63" s="6"/>
      <c r="TEI63" s="6"/>
      <c r="TEJ63" s="6"/>
      <c r="TEK63" s="6"/>
      <c r="TEL63" s="6"/>
      <c r="TEM63" s="6"/>
      <c r="TEN63" s="6"/>
      <c r="TEO63" s="6"/>
      <c r="TEP63" s="6"/>
      <c r="TEQ63" s="6"/>
      <c r="TER63" s="6"/>
      <c r="TES63" s="6"/>
      <c r="TET63" s="6"/>
      <c r="TEU63" s="6"/>
      <c r="TEV63" s="6"/>
      <c r="TEW63" s="6"/>
      <c r="TEX63" s="6"/>
      <c r="TEY63" s="6"/>
      <c r="TEZ63" s="6"/>
      <c r="TFA63" s="6"/>
      <c r="TFB63" s="6"/>
      <c r="TFC63" s="6"/>
      <c r="TFD63" s="6"/>
      <c r="TFE63" s="6"/>
      <c r="TFF63" s="6"/>
      <c r="TFG63" s="6"/>
      <c r="TFH63" s="6"/>
      <c r="TFI63" s="6"/>
      <c r="TFJ63" s="6"/>
      <c r="TFK63" s="6"/>
      <c r="TFL63" s="6"/>
      <c r="TFM63" s="6"/>
      <c r="TFN63" s="6"/>
      <c r="TFO63" s="6"/>
      <c r="TFP63" s="6"/>
      <c r="TFQ63" s="6"/>
      <c r="TFR63" s="6"/>
      <c r="TFS63" s="6"/>
      <c r="TFT63" s="6"/>
      <c r="TFU63" s="6"/>
      <c r="TFV63" s="6"/>
      <c r="TFW63" s="6"/>
      <c r="TFX63" s="6"/>
      <c r="TFY63" s="6"/>
      <c r="TFZ63" s="6"/>
      <c r="TGA63" s="6"/>
      <c r="TGB63" s="6"/>
      <c r="TGC63" s="6"/>
      <c r="TGD63" s="6"/>
      <c r="TGE63" s="6"/>
      <c r="TGF63" s="6"/>
      <c r="TGG63" s="6"/>
      <c r="TGH63" s="6"/>
      <c r="TGI63" s="6"/>
      <c r="TGJ63" s="6"/>
      <c r="TGK63" s="6"/>
      <c r="TGL63" s="6"/>
      <c r="TGM63" s="6"/>
      <c r="TGN63" s="6"/>
      <c r="TGO63" s="6"/>
      <c r="TGP63" s="6"/>
      <c r="TGQ63" s="6"/>
      <c r="TGR63" s="6"/>
      <c r="TGS63" s="6"/>
      <c r="TGT63" s="6"/>
      <c r="TGU63" s="6"/>
      <c r="TGV63" s="6"/>
      <c r="TGW63" s="6"/>
      <c r="TGX63" s="6"/>
      <c r="TGY63" s="6"/>
      <c r="TGZ63" s="6"/>
      <c r="THA63" s="6"/>
      <c r="THB63" s="6"/>
      <c r="THC63" s="6"/>
      <c r="THD63" s="6"/>
      <c r="THE63" s="6"/>
      <c r="THF63" s="6"/>
      <c r="THG63" s="6"/>
      <c r="THH63" s="6"/>
      <c r="THI63" s="6"/>
      <c r="THJ63" s="6"/>
      <c r="THK63" s="6"/>
      <c r="THL63" s="6"/>
      <c r="THM63" s="6"/>
      <c r="THN63" s="6"/>
      <c r="THO63" s="6"/>
      <c r="THP63" s="6"/>
      <c r="THQ63" s="6"/>
      <c r="THR63" s="6"/>
      <c r="THS63" s="6"/>
      <c r="THT63" s="6"/>
      <c r="THU63" s="6"/>
      <c r="THV63" s="6"/>
      <c r="THW63" s="6"/>
      <c r="THX63" s="6"/>
      <c r="THY63" s="6"/>
      <c r="THZ63" s="6"/>
      <c r="TIA63" s="6"/>
      <c r="TIB63" s="6"/>
      <c r="TIC63" s="6"/>
      <c r="TID63" s="6"/>
      <c r="TIE63" s="6"/>
      <c r="TIF63" s="6"/>
      <c r="TIG63" s="6"/>
      <c r="TIH63" s="6"/>
      <c r="TII63" s="6"/>
      <c r="TIJ63" s="6"/>
      <c r="TIK63" s="6"/>
      <c r="TIL63" s="6"/>
      <c r="TIM63" s="6"/>
      <c r="TIN63" s="6"/>
      <c r="TIO63" s="6"/>
      <c r="TIP63" s="6"/>
      <c r="TIQ63" s="6"/>
      <c r="TIR63" s="6"/>
      <c r="TIS63" s="6"/>
      <c r="TIT63" s="6"/>
      <c r="TIU63" s="6"/>
      <c r="TIV63" s="6"/>
      <c r="TIW63" s="6"/>
      <c r="TIX63" s="6"/>
      <c r="TIY63" s="6"/>
      <c r="TIZ63" s="6"/>
      <c r="TJA63" s="6"/>
      <c r="TJB63" s="6"/>
      <c r="TJC63" s="6"/>
      <c r="TJD63" s="6"/>
      <c r="TJE63" s="6"/>
      <c r="TJF63" s="6"/>
      <c r="TJG63" s="6"/>
      <c r="TJH63" s="6"/>
      <c r="TJI63" s="6"/>
      <c r="TJJ63" s="6"/>
      <c r="TJK63" s="6"/>
      <c r="TJL63" s="6"/>
      <c r="TJM63" s="6"/>
      <c r="TJN63" s="6"/>
      <c r="TJO63" s="6"/>
      <c r="TJP63" s="6"/>
      <c r="TJQ63" s="6"/>
      <c r="TJR63" s="6"/>
      <c r="TJS63" s="6"/>
      <c r="TJT63" s="6"/>
      <c r="TJU63" s="6"/>
      <c r="TJV63" s="6"/>
      <c r="TJW63" s="6"/>
      <c r="TJX63" s="6"/>
      <c r="TJY63" s="6"/>
      <c r="TJZ63" s="6"/>
      <c r="TKA63" s="6"/>
      <c r="TKB63" s="6"/>
      <c r="TKC63" s="6"/>
      <c r="TKD63" s="6"/>
      <c r="TKE63" s="6"/>
      <c r="TKF63" s="6"/>
      <c r="TKG63" s="6"/>
      <c r="TKH63" s="6"/>
      <c r="TKI63" s="6"/>
      <c r="TKJ63" s="6"/>
      <c r="TKK63" s="6"/>
      <c r="TKL63" s="6"/>
      <c r="TKM63" s="6"/>
      <c r="TKN63" s="6"/>
      <c r="TKO63" s="6"/>
      <c r="TKP63" s="6"/>
      <c r="TKQ63" s="6"/>
      <c r="TKR63" s="6"/>
      <c r="TKS63" s="6"/>
      <c r="TKT63" s="6"/>
      <c r="TKU63" s="6"/>
      <c r="TKV63" s="6"/>
      <c r="TKW63" s="6"/>
      <c r="TKX63" s="6"/>
      <c r="TKY63" s="6"/>
      <c r="TKZ63" s="6"/>
      <c r="TLA63" s="6"/>
      <c r="TLB63" s="6"/>
      <c r="TLC63" s="6"/>
      <c r="TLD63" s="6"/>
      <c r="TLE63" s="6"/>
      <c r="TLF63" s="6"/>
      <c r="TLG63" s="6"/>
      <c r="TLH63" s="6"/>
      <c r="TLI63" s="6"/>
      <c r="TLJ63" s="6"/>
      <c r="TLK63" s="6"/>
      <c r="TLL63" s="6"/>
      <c r="TLM63" s="6"/>
      <c r="TLN63" s="6"/>
      <c r="TLO63" s="6"/>
      <c r="TLP63" s="6"/>
      <c r="TLQ63" s="6"/>
      <c r="TLR63" s="6"/>
      <c r="TLS63" s="6"/>
      <c r="TLT63" s="6"/>
      <c r="TLU63" s="6"/>
      <c r="TLV63" s="6"/>
      <c r="TLW63" s="6"/>
      <c r="TLX63" s="6"/>
      <c r="TLY63" s="6"/>
      <c r="TLZ63" s="6"/>
      <c r="TMA63" s="6"/>
      <c r="TMB63" s="6"/>
      <c r="TMC63" s="6"/>
      <c r="TMD63" s="6"/>
      <c r="TME63" s="6"/>
      <c r="TMF63" s="6"/>
      <c r="TMG63" s="6"/>
      <c r="TMH63" s="6"/>
      <c r="TMI63" s="6"/>
      <c r="TMJ63" s="6"/>
      <c r="TMK63" s="6"/>
      <c r="TML63" s="6"/>
      <c r="TMM63" s="6"/>
      <c r="TMN63" s="6"/>
      <c r="TMO63" s="6"/>
      <c r="TMP63" s="6"/>
      <c r="TMQ63" s="6"/>
      <c r="TMR63" s="6"/>
      <c r="TMS63" s="6"/>
      <c r="TMT63" s="6"/>
      <c r="TMU63" s="6"/>
      <c r="TMV63" s="6"/>
      <c r="TMW63" s="6"/>
      <c r="TMX63" s="6"/>
      <c r="TMY63" s="6"/>
      <c r="TMZ63" s="6"/>
      <c r="TNA63" s="6"/>
      <c r="TNB63" s="6"/>
      <c r="TNC63" s="6"/>
      <c r="TND63" s="6"/>
      <c r="TNE63" s="6"/>
      <c r="TNF63" s="6"/>
      <c r="TNG63" s="6"/>
      <c r="TNH63" s="6"/>
      <c r="TNI63" s="6"/>
      <c r="TNJ63" s="6"/>
      <c r="TNK63" s="6"/>
      <c r="TNL63" s="6"/>
      <c r="TNM63" s="6"/>
      <c r="TNN63" s="6"/>
      <c r="TNO63" s="6"/>
      <c r="TNP63" s="6"/>
      <c r="TNQ63" s="6"/>
      <c r="TNR63" s="6"/>
      <c r="TNS63" s="6"/>
      <c r="TNT63" s="6"/>
      <c r="TNU63" s="6"/>
      <c r="TNV63" s="6"/>
      <c r="TNW63" s="6"/>
      <c r="TNX63" s="6"/>
      <c r="TNY63" s="6"/>
      <c r="TNZ63" s="6"/>
      <c r="TOA63" s="6"/>
      <c r="TOB63" s="6"/>
      <c r="TOC63" s="6"/>
      <c r="TOD63" s="6"/>
      <c r="TOE63" s="6"/>
      <c r="TOF63" s="6"/>
      <c r="TOG63" s="6"/>
      <c r="TOH63" s="6"/>
      <c r="TOI63" s="6"/>
      <c r="TOJ63" s="6"/>
      <c r="TOK63" s="6"/>
      <c r="TOL63" s="6"/>
      <c r="TOM63" s="6"/>
      <c r="TON63" s="6"/>
      <c r="TOO63" s="6"/>
      <c r="TOP63" s="6"/>
      <c r="TOQ63" s="6"/>
      <c r="TOR63" s="6"/>
      <c r="TOS63" s="6"/>
      <c r="TOT63" s="6"/>
      <c r="TOU63" s="6"/>
      <c r="TOV63" s="6"/>
      <c r="TOW63" s="6"/>
      <c r="TOX63" s="6"/>
      <c r="TOY63" s="6"/>
      <c r="TOZ63" s="6"/>
      <c r="TPA63" s="6"/>
      <c r="TPB63" s="6"/>
      <c r="TPC63" s="6"/>
      <c r="TPD63" s="6"/>
      <c r="TPE63" s="6"/>
      <c r="TPF63" s="6"/>
      <c r="TPG63" s="6"/>
      <c r="TPH63" s="6"/>
      <c r="TPI63" s="6"/>
      <c r="TPJ63" s="6"/>
      <c r="TPK63" s="6"/>
      <c r="TPL63" s="6"/>
      <c r="TPM63" s="6"/>
      <c r="TPN63" s="6"/>
      <c r="TPO63" s="6"/>
      <c r="TPP63" s="6"/>
      <c r="TPQ63" s="6"/>
      <c r="TPR63" s="6"/>
      <c r="TPS63" s="6"/>
      <c r="TPT63" s="6"/>
      <c r="TPU63" s="6"/>
      <c r="TPV63" s="6"/>
      <c r="TPW63" s="6"/>
      <c r="TPX63" s="6"/>
      <c r="TPY63" s="6"/>
      <c r="TPZ63" s="6"/>
      <c r="TQA63" s="6"/>
      <c r="TQB63" s="6"/>
      <c r="TQC63" s="6"/>
      <c r="TQD63" s="6"/>
      <c r="TQE63" s="6"/>
      <c r="TQF63" s="6"/>
      <c r="TQG63" s="6"/>
      <c r="TQH63" s="6"/>
      <c r="TQI63" s="6"/>
      <c r="TQJ63" s="6"/>
      <c r="TQK63" s="6"/>
      <c r="TQL63" s="6"/>
      <c r="TQM63" s="6"/>
      <c r="TQN63" s="6"/>
      <c r="TQO63" s="6"/>
      <c r="TQP63" s="6"/>
      <c r="TQQ63" s="6"/>
      <c r="TQR63" s="6"/>
      <c r="TQS63" s="6"/>
      <c r="TQT63" s="6"/>
      <c r="TQU63" s="6"/>
      <c r="TQV63" s="6"/>
      <c r="TQW63" s="6"/>
      <c r="TQX63" s="6"/>
      <c r="TQY63" s="6"/>
      <c r="TQZ63" s="6"/>
      <c r="TRA63" s="6"/>
      <c r="TRB63" s="6"/>
      <c r="TRC63" s="6"/>
      <c r="TRD63" s="6"/>
      <c r="TRE63" s="6"/>
      <c r="TRF63" s="6"/>
      <c r="TRG63" s="6"/>
      <c r="TRH63" s="6"/>
      <c r="TRI63" s="6"/>
      <c r="TRJ63" s="6"/>
      <c r="TRK63" s="6"/>
      <c r="TRL63" s="6"/>
      <c r="TRM63" s="6"/>
      <c r="TRN63" s="6"/>
      <c r="TRO63" s="6"/>
      <c r="TRP63" s="6"/>
      <c r="TRQ63" s="6"/>
      <c r="TRR63" s="6"/>
      <c r="TRS63" s="6"/>
      <c r="TRT63" s="6"/>
      <c r="TRU63" s="6"/>
      <c r="TRV63" s="6"/>
      <c r="TRW63" s="6"/>
      <c r="TRX63" s="6"/>
      <c r="TRY63" s="6"/>
      <c r="TRZ63" s="6"/>
      <c r="TSA63" s="6"/>
      <c r="TSB63" s="6"/>
      <c r="TSC63" s="6"/>
      <c r="TSD63" s="6"/>
      <c r="TSE63" s="6"/>
      <c r="TSF63" s="6"/>
      <c r="TSG63" s="6"/>
      <c r="TSH63" s="6"/>
      <c r="TSI63" s="6"/>
      <c r="TSJ63" s="6"/>
      <c r="TSK63" s="6"/>
      <c r="TSL63" s="6"/>
      <c r="TSM63" s="6"/>
      <c r="TSN63" s="6"/>
      <c r="TSO63" s="6"/>
      <c r="TSP63" s="6"/>
      <c r="TSQ63" s="6"/>
      <c r="TSR63" s="6"/>
      <c r="TSS63" s="6"/>
      <c r="TST63" s="6"/>
      <c r="TSU63" s="6"/>
      <c r="TSV63" s="6"/>
      <c r="TSW63" s="6"/>
      <c r="TSX63" s="6"/>
      <c r="TSY63" s="6"/>
      <c r="TSZ63" s="6"/>
      <c r="TTA63" s="6"/>
      <c r="TTB63" s="6"/>
      <c r="TTC63" s="6"/>
      <c r="TTD63" s="6"/>
      <c r="TTE63" s="6"/>
      <c r="TTF63" s="6"/>
      <c r="TTG63" s="6"/>
      <c r="TTH63" s="6"/>
      <c r="TTI63" s="6"/>
      <c r="TTJ63" s="6"/>
      <c r="TTK63" s="6"/>
      <c r="TTL63" s="6"/>
      <c r="TTM63" s="6"/>
      <c r="TTN63" s="6"/>
      <c r="TTO63" s="6"/>
      <c r="TTP63" s="6"/>
      <c r="TTQ63" s="6"/>
      <c r="TTR63" s="6"/>
      <c r="TTS63" s="6"/>
      <c r="TTT63" s="6"/>
      <c r="TTU63" s="6"/>
      <c r="TTV63" s="6"/>
      <c r="TTW63" s="6"/>
      <c r="TTX63" s="6"/>
      <c r="TTY63" s="6"/>
      <c r="TTZ63" s="6"/>
      <c r="TUA63" s="6"/>
      <c r="TUB63" s="6"/>
      <c r="TUC63" s="6"/>
      <c r="TUD63" s="6"/>
      <c r="TUE63" s="6"/>
      <c r="TUF63" s="6"/>
      <c r="TUG63" s="6"/>
      <c r="TUH63" s="6"/>
      <c r="TUI63" s="6"/>
      <c r="TUJ63" s="6"/>
      <c r="TUK63" s="6"/>
      <c r="TUL63" s="6"/>
      <c r="TUM63" s="6"/>
      <c r="TUN63" s="6"/>
      <c r="TUO63" s="6"/>
      <c r="TUP63" s="6"/>
      <c r="TUQ63" s="6"/>
      <c r="TUR63" s="6"/>
      <c r="TUS63" s="6"/>
      <c r="TUT63" s="6"/>
      <c r="TUU63" s="6"/>
      <c r="TUV63" s="6"/>
      <c r="TUW63" s="6"/>
      <c r="TUX63" s="6"/>
      <c r="TUY63" s="6"/>
      <c r="TUZ63" s="6"/>
      <c r="TVA63" s="6"/>
      <c r="TVB63" s="6"/>
      <c r="TVC63" s="6"/>
      <c r="TVD63" s="6"/>
      <c r="TVE63" s="6"/>
      <c r="TVF63" s="6"/>
      <c r="TVG63" s="6"/>
      <c r="TVH63" s="6"/>
      <c r="TVI63" s="6"/>
      <c r="TVJ63" s="6"/>
      <c r="TVK63" s="6"/>
      <c r="TVL63" s="6"/>
      <c r="TVM63" s="6"/>
      <c r="TVN63" s="6"/>
      <c r="TVO63" s="6"/>
      <c r="TVP63" s="6"/>
      <c r="TVQ63" s="6"/>
      <c r="TVR63" s="6"/>
      <c r="TVS63" s="6"/>
      <c r="TVT63" s="6"/>
      <c r="TVU63" s="6"/>
      <c r="TVV63" s="6"/>
      <c r="TVW63" s="6"/>
      <c r="TVX63" s="6"/>
      <c r="TVY63" s="6"/>
      <c r="TVZ63" s="6"/>
      <c r="TWA63" s="6"/>
      <c r="TWB63" s="6"/>
      <c r="TWC63" s="6"/>
      <c r="TWD63" s="6"/>
      <c r="TWE63" s="6"/>
      <c r="TWF63" s="6"/>
      <c r="TWG63" s="6"/>
      <c r="TWH63" s="6"/>
      <c r="TWI63" s="6"/>
      <c r="TWJ63" s="6"/>
      <c r="TWK63" s="6"/>
      <c r="TWL63" s="6"/>
      <c r="TWM63" s="6"/>
      <c r="TWN63" s="6"/>
      <c r="TWO63" s="6"/>
      <c r="TWP63" s="6"/>
      <c r="TWQ63" s="6"/>
      <c r="TWR63" s="6"/>
      <c r="TWS63" s="6"/>
      <c r="TWT63" s="6"/>
      <c r="TWU63" s="6"/>
      <c r="TWV63" s="6"/>
      <c r="TWW63" s="6"/>
      <c r="TWX63" s="6"/>
      <c r="TWY63" s="6"/>
      <c r="TWZ63" s="6"/>
      <c r="TXA63" s="6"/>
      <c r="TXB63" s="6"/>
      <c r="TXC63" s="6"/>
      <c r="TXD63" s="6"/>
      <c r="TXE63" s="6"/>
      <c r="TXF63" s="6"/>
      <c r="TXG63" s="6"/>
      <c r="TXH63" s="6"/>
      <c r="TXI63" s="6"/>
      <c r="TXJ63" s="6"/>
      <c r="TXK63" s="6"/>
      <c r="TXL63" s="6"/>
      <c r="TXM63" s="6"/>
      <c r="TXN63" s="6"/>
      <c r="TXO63" s="6"/>
      <c r="TXP63" s="6"/>
      <c r="TXQ63" s="6"/>
      <c r="TXR63" s="6"/>
      <c r="TXS63" s="6"/>
      <c r="TXT63" s="6"/>
      <c r="TXU63" s="6"/>
      <c r="TXV63" s="6"/>
      <c r="TXW63" s="6"/>
      <c r="TXX63" s="6"/>
      <c r="TXY63" s="6"/>
      <c r="TXZ63" s="6"/>
      <c r="TYA63" s="6"/>
      <c r="TYB63" s="6"/>
      <c r="TYC63" s="6"/>
      <c r="TYD63" s="6"/>
      <c r="TYE63" s="6"/>
      <c r="TYF63" s="6"/>
      <c r="TYG63" s="6"/>
      <c r="TYH63" s="6"/>
      <c r="TYI63" s="6"/>
      <c r="TYJ63" s="6"/>
      <c r="TYK63" s="6"/>
      <c r="TYL63" s="6"/>
      <c r="TYM63" s="6"/>
      <c r="TYN63" s="6"/>
      <c r="TYO63" s="6"/>
      <c r="TYP63" s="6"/>
      <c r="TYQ63" s="6"/>
      <c r="TYR63" s="6"/>
      <c r="TYS63" s="6"/>
      <c r="TYT63" s="6"/>
      <c r="TYU63" s="6"/>
      <c r="TYV63" s="6"/>
      <c r="TYW63" s="6"/>
      <c r="TYX63" s="6"/>
      <c r="TYY63" s="6"/>
      <c r="TYZ63" s="6"/>
      <c r="TZA63" s="6"/>
      <c r="TZB63" s="6"/>
      <c r="TZC63" s="6"/>
      <c r="TZD63" s="6"/>
      <c r="TZE63" s="6"/>
      <c r="TZF63" s="6"/>
      <c r="TZG63" s="6"/>
      <c r="TZH63" s="6"/>
      <c r="TZI63" s="6"/>
      <c r="TZJ63" s="6"/>
      <c r="TZK63" s="6"/>
      <c r="TZL63" s="6"/>
      <c r="TZM63" s="6"/>
      <c r="TZN63" s="6"/>
      <c r="TZO63" s="6"/>
      <c r="TZP63" s="6"/>
      <c r="TZQ63" s="6"/>
      <c r="TZR63" s="6"/>
      <c r="TZS63" s="6"/>
      <c r="TZT63" s="6"/>
      <c r="TZU63" s="6"/>
      <c r="TZV63" s="6"/>
      <c r="TZW63" s="6"/>
      <c r="TZX63" s="6"/>
      <c r="TZY63" s="6"/>
      <c r="TZZ63" s="6"/>
      <c r="UAA63" s="6"/>
      <c r="UAB63" s="6"/>
      <c r="UAC63" s="6"/>
      <c r="UAD63" s="6"/>
      <c r="UAE63" s="6"/>
      <c r="UAF63" s="6"/>
      <c r="UAG63" s="6"/>
      <c r="UAH63" s="6"/>
      <c r="UAI63" s="6"/>
      <c r="UAJ63" s="6"/>
      <c r="UAK63" s="6"/>
      <c r="UAL63" s="6"/>
      <c r="UAM63" s="6"/>
      <c r="UAN63" s="6"/>
      <c r="UAO63" s="6"/>
      <c r="UAP63" s="6"/>
      <c r="UAQ63" s="6"/>
      <c r="UAR63" s="6"/>
      <c r="UAS63" s="6"/>
      <c r="UAT63" s="6"/>
      <c r="UAU63" s="6"/>
      <c r="UAV63" s="6"/>
      <c r="UAW63" s="6"/>
      <c r="UAX63" s="6"/>
      <c r="UAY63" s="6"/>
      <c r="UAZ63" s="6"/>
      <c r="UBA63" s="6"/>
      <c r="UBB63" s="6"/>
      <c r="UBC63" s="6"/>
      <c r="UBD63" s="6"/>
      <c r="UBE63" s="6"/>
      <c r="UBF63" s="6"/>
      <c r="UBG63" s="6"/>
      <c r="UBH63" s="6"/>
      <c r="UBI63" s="6"/>
      <c r="UBJ63" s="6"/>
      <c r="UBK63" s="6"/>
      <c r="UBL63" s="6"/>
      <c r="UBM63" s="6"/>
      <c r="UBN63" s="6"/>
      <c r="UBO63" s="6"/>
      <c r="UBP63" s="6"/>
      <c r="UBQ63" s="6"/>
      <c r="UBR63" s="6"/>
      <c r="UBS63" s="6"/>
      <c r="UBT63" s="6"/>
      <c r="UBU63" s="6"/>
      <c r="UBV63" s="6"/>
      <c r="UBW63" s="6"/>
      <c r="UBX63" s="6"/>
      <c r="UBY63" s="6"/>
      <c r="UBZ63" s="6"/>
      <c r="UCA63" s="6"/>
      <c r="UCB63" s="6"/>
      <c r="UCC63" s="6"/>
      <c r="UCD63" s="6"/>
      <c r="UCE63" s="6"/>
      <c r="UCF63" s="6"/>
      <c r="UCG63" s="6"/>
      <c r="UCH63" s="6"/>
      <c r="UCI63" s="6"/>
      <c r="UCJ63" s="6"/>
      <c r="UCK63" s="6"/>
      <c r="UCL63" s="6"/>
      <c r="UCM63" s="6"/>
      <c r="UCN63" s="6"/>
      <c r="UCO63" s="6"/>
      <c r="UCP63" s="6"/>
      <c r="UCQ63" s="6"/>
      <c r="UCR63" s="6"/>
      <c r="UCS63" s="6"/>
      <c r="UCT63" s="6"/>
      <c r="UCU63" s="6"/>
      <c r="UCV63" s="6"/>
      <c r="UCW63" s="6"/>
      <c r="UCX63" s="6"/>
      <c r="UCY63" s="6"/>
      <c r="UCZ63" s="6"/>
      <c r="UDA63" s="6"/>
      <c r="UDB63" s="6"/>
      <c r="UDC63" s="6"/>
      <c r="UDD63" s="6"/>
      <c r="UDE63" s="6"/>
      <c r="UDF63" s="6"/>
      <c r="UDG63" s="6"/>
      <c r="UDH63" s="6"/>
      <c r="UDI63" s="6"/>
      <c r="UDJ63" s="6"/>
      <c r="UDK63" s="6"/>
      <c r="UDL63" s="6"/>
      <c r="UDM63" s="6"/>
      <c r="UDN63" s="6"/>
      <c r="UDO63" s="6"/>
      <c r="UDP63" s="6"/>
      <c r="UDQ63" s="6"/>
      <c r="UDR63" s="6"/>
      <c r="UDS63" s="6"/>
      <c r="UDT63" s="6"/>
      <c r="UDU63" s="6"/>
      <c r="UDV63" s="6"/>
      <c r="UDW63" s="6"/>
      <c r="UDX63" s="6"/>
      <c r="UDY63" s="6"/>
      <c r="UDZ63" s="6"/>
      <c r="UEA63" s="6"/>
      <c r="UEB63" s="6"/>
      <c r="UEC63" s="6"/>
      <c r="UED63" s="6"/>
      <c r="UEE63" s="6"/>
      <c r="UEF63" s="6"/>
      <c r="UEG63" s="6"/>
      <c r="UEH63" s="6"/>
      <c r="UEI63" s="6"/>
      <c r="UEJ63" s="6"/>
      <c r="UEK63" s="6"/>
      <c r="UEL63" s="6"/>
      <c r="UEM63" s="6"/>
      <c r="UEN63" s="6"/>
      <c r="UEO63" s="6"/>
      <c r="UEP63" s="6"/>
      <c r="UEQ63" s="6"/>
      <c r="UER63" s="6"/>
      <c r="UES63" s="6"/>
      <c r="UET63" s="6"/>
      <c r="UEU63" s="6"/>
      <c r="UEV63" s="6"/>
      <c r="UEW63" s="6"/>
      <c r="UEX63" s="6"/>
      <c r="UEY63" s="6"/>
      <c r="UEZ63" s="6"/>
      <c r="UFA63" s="6"/>
      <c r="UFB63" s="6"/>
      <c r="UFC63" s="6"/>
      <c r="UFD63" s="6"/>
      <c r="UFE63" s="6"/>
      <c r="UFF63" s="6"/>
      <c r="UFG63" s="6"/>
      <c r="UFH63" s="6"/>
      <c r="UFI63" s="6"/>
      <c r="UFJ63" s="6"/>
      <c r="UFK63" s="6"/>
      <c r="UFL63" s="6"/>
      <c r="UFM63" s="6"/>
      <c r="UFN63" s="6"/>
      <c r="UFO63" s="6"/>
      <c r="UFP63" s="6"/>
      <c r="UFQ63" s="6"/>
      <c r="UFR63" s="6"/>
      <c r="UFS63" s="6"/>
      <c r="UFT63" s="6"/>
      <c r="UFU63" s="6"/>
      <c r="UFV63" s="6"/>
      <c r="UFW63" s="6"/>
      <c r="UFX63" s="6"/>
      <c r="UFY63" s="6"/>
      <c r="UFZ63" s="6"/>
      <c r="UGA63" s="6"/>
      <c r="UGB63" s="6"/>
      <c r="UGC63" s="6"/>
      <c r="UGD63" s="6"/>
      <c r="UGE63" s="6"/>
      <c r="UGF63" s="6"/>
      <c r="UGG63" s="6"/>
      <c r="UGH63" s="6"/>
      <c r="UGI63" s="6"/>
      <c r="UGJ63" s="6"/>
      <c r="UGK63" s="6"/>
      <c r="UGL63" s="6"/>
      <c r="UGM63" s="6"/>
      <c r="UGN63" s="6"/>
      <c r="UGO63" s="6"/>
      <c r="UGP63" s="6"/>
      <c r="UGQ63" s="6"/>
      <c r="UGR63" s="6"/>
      <c r="UGS63" s="6"/>
      <c r="UGT63" s="6"/>
      <c r="UGU63" s="6"/>
      <c r="UGV63" s="6"/>
      <c r="UGW63" s="6"/>
      <c r="UGX63" s="6"/>
      <c r="UGY63" s="6"/>
      <c r="UGZ63" s="6"/>
      <c r="UHA63" s="6"/>
      <c r="UHB63" s="6"/>
      <c r="UHC63" s="6"/>
      <c r="UHD63" s="6"/>
      <c r="UHE63" s="6"/>
      <c r="UHF63" s="6"/>
      <c r="UHG63" s="6"/>
      <c r="UHH63" s="6"/>
      <c r="UHI63" s="6"/>
      <c r="UHJ63" s="6"/>
      <c r="UHK63" s="6"/>
      <c r="UHL63" s="6"/>
      <c r="UHM63" s="6"/>
      <c r="UHN63" s="6"/>
      <c r="UHO63" s="6"/>
      <c r="UHP63" s="6"/>
      <c r="UHQ63" s="6"/>
      <c r="UHR63" s="6"/>
      <c r="UHS63" s="6"/>
      <c r="UHT63" s="6"/>
      <c r="UHU63" s="6"/>
      <c r="UHV63" s="6"/>
      <c r="UHW63" s="6"/>
      <c r="UHX63" s="6"/>
      <c r="UHY63" s="6"/>
      <c r="UHZ63" s="6"/>
      <c r="UIA63" s="6"/>
      <c r="UIB63" s="6"/>
      <c r="UIC63" s="6"/>
      <c r="UID63" s="6"/>
      <c r="UIE63" s="6"/>
      <c r="UIF63" s="6"/>
      <c r="UIG63" s="6"/>
      <c r="UIH63" s="6"/>
      <c r="UII63" s="6"/>
      <c r="UIJ63" s="6"/>
      <c r="UIK63" s="6"/>
      <c r="UIL63" s="6"/>
      <c r="UIM63" s="6"/>
      <c r="UIN63" s="6"/>
      <c r="UIO63" s="6"/>
      <c r="UIP63" s="6"/>
      <c r="UIQ63" s="6"/>
      <c r="UIR63" s="6"/>
      <c r="UIS63" s="6"/>
      <c r="UIT63" s="6"/>
      <c r="UIU63" s="6"/>
      <c r="UIV63" s="6"/>
      <c r="UIW63" s="6"/>
      <c r="UIX63" s="6"/>
      <c r="UIY63" s="6"/>
      <c r="UIZ63" s="6"/>
      <c r="UJA63" s="6"/>
      <c r="UJB63" s="6"/>
      <c r="UJC63" s="6"/>
      <c r="UJD63" s="6"/>
      <c r="UJE63" s="6"/>
      <c r="UJF63" s="6"/>
      <c r="UJG63" s="6"/>
      <c r="UJH63" s="6"/>
      <c r="UJI63" s="6"/>
      <c r="UJJ63" s="6"/>
      <c r="UJK63" s="6"/>
      <c r="UJL63" s="6"/>
      <c r="UJM63" s="6"/>
      <c r="UJN63" s="6"/>
      <c r="UJO63" s="6"/>
      <c r="UJP63" s="6"/>
      <c r="UJQ63" s="6"/>
      <c r="UJR63" s="6"/>
      <c r="UJS63" s="6"/>
      <c r="UJT63" s="6"/>
      <c r="UJU63" s="6"/>
      <c r="UJV63" s="6"/>
      <c r="UJW63" s="6"/>
      <c r="UJX63" s="6"/>
      <c r="UJY63" s="6"/>
      <c r="UJZ63" s="6"/>
      <c r="UKA63" s="6"/>
      <c r="UKB63" s="6"/>
      <c r="UKC63" s="6"/>
      <c r="UKD63" s="6"/>
      <c r="UKE63" s="6"/>
      <c r="UKF63" s="6"/>
      <c r="UKG63" s="6"/>
      <c r="UKH63" s="6"/>
      <c r="UKI63" s="6"/>
      <c r="UKJ63" s="6"/>
      <c r="UKK63" s="6"/>
      <c r="UKL63" s="6"/>
      <c r="UKM63" s="6"/>
      <c r="UKN63" s="6"/>
      <c r="UKO63" s="6"/>
      <c r="UKP63" s="6"/>
      <c r="UKQ63" s="6"/>
      <c r="UKR63" s="6"/>
      <c r="UKS63" s="6"/>
      <c r="UKT63" s="6"/>
      <c r="UKU63" s="6"/>
      <c r="UKV63" s="6"/>
      <c r="UKW63" s="6"/>
      <c r="UKX63" s="6"/>
      <c r="UKY63" s="6"/>
      <c r="UKZ63" s="6"/>
      <c r="ULA63" s="6"/>
      <c r="ULB63" s="6"/>
      <c r="ULC63" s="6"/>
      <c r="ULD63" s="6"/>
      <c r="ULE63" s="6"/>
      <c r="ULF63" s="6"/>
      <c r="ULG63" s="6"/>
      <c r="ULH63" s="6"/>
      <c r="ULI63" s="6"/>
      <c r="ULJ63" s="6"/>
      <c r="ULK63" s="6"/>
      <c r="ULL63" s="6"/>
      <c r="ULM63" s="6"/>
      <c r="ULN63" s="6"/>
      <c r="ULO63" s="6"/>
      <c r="ULP63" s="6"/>
      <c r="ULQ63" s="6"/>
      <c r="ULR63" s="6"/>
      <c r="ULS63" s="6"/>
      <c r="ULT63" s="6"/>
      <c r="ULU63" s="6"/>
      <c r="ULV63" s="6"/>
      <c r="ULW63" s="6"/>
      <c r="ULX63" s="6"/>
      <c r="ULY63" s="6"/>
      <c r="ULZ63" s="6"/>
      <c r="UMA63" s="6"/>
      <c r="UMB63" s="6"/>
      <c r="UMC63" s="6"/>
      <c r="UMD63" s="6"/>
      <c r="UME63" s="6"/>
      <c r="UMF63" s="6"/>
      <c r="UMG63" s="6"/>
      <c r="UMH63" s="6"/>
      <c r="UMI63" s="6"/>
      <c r="UMJ63" s="6"/>
      <c r="UMK63" s="6"/>
      <c r="UML63" s="6"/>
      <c r="UMM63" s="6"/>
      <c r="UMN63" s="6"/>
      <c r="UMO63" s="6"/>
      <c r="UMP63" s="6"/>
      <c r="UMQ63" s="6"/>
      <c r="UMR63" s="6"/>
      <c r="UMS63" s="6"/>
      <c r="UMT63" s="6"/>
      <c r="UMU63" s="6"/>
      <c r="UMV63" s="6"/>
      <c r="UMW63" s="6"/>
      <c r="UMX63" s="6"/>
      <c r="UMY63" s="6"/>
      <c r="UMZ63" s="6"/>
      <c r="UNA63" s="6"/>
      <c r="UNB63" s="6"/>
      <c r="UNC63" s="6"/>
      <c r="UND63" s="6"/>
      <c r="UNE63" s="6"/>
      <c r="UNF63" s="6"/>
      <c r="UNG63" s="6"/>
      <c r="UNH63" s="6"/>
      <c r="UNI63" s="6"/>
      <c r="UNJ63" s="6"/>
      <c r="UNK63" s="6"/>
      <c r="UNL63" s="6"/>
      <c r="UNM63" s="6"/>
      <c r="UNN63" s="6"/>
      <c r="UNO63" s="6"/>
      <c r="UNP63" s="6"/>
      <c r="UNQ63" s="6"/>
      <c r="UNR63" s="6"/>
      <c r="UNS63" s="6"/>
      <c r="UNT63" s="6"/>
      <c r="UNU63" s="6"/>
      <c r="UNV63" s="6"/>
      <c r="UNW63" s="6"/>
      <c r="UNX63" s="6"/>
      <c r="UNY63" s="6"/>
      <c r="UNZ63" s="6"/>
      <c r="UOA63" s="6"/>
      <c r="UOB63" s="6"/>
      <c r="UOC63" s="6"/>
      <c r="UOD63" s="6"/>
      <c r="UOE63" s="6"/>
      <c r="UOF63" s="6"/>
      <c r="UOG63" s="6"/>
      <c r="UOH63" s="6"/>
      <c r="UOI63" s="6"/>
      <c r="UOJ63" s="6"/>
      <c r="UOK63" s="6"/>
      <c r="UOL63" s="6"/>
      <c r="UOM63" s="6"/>
      <c r="UON63" s="6"/>
      <c r="UOO63" s="6"/>
      <c r="UOP63" s="6"/>
      <c r="UOQ63" s="6"/>
      <c r="UOR63" s="6"/>
      <c r="UOS63" s="6"/>
      <c r="UOT63" s="6"/>
      <c r="UOU63" s="6"/>
      <c r="UOV63" s="6"/>
      <c r="UOW63" s="6"/>
      <c r="UOX63" s="6"/>
      <c r="UOY63" s="6"/>
      <c r="UOZ63" s="6"/>
      <c r="UPA63" s="6"/>
      <c r="UPB63" s="6"/>
      <c r="UPC63" s="6"/>
      <c r="UPD63" s="6"/>
      <c r="UPE63" s="6"/>
      <c r="UPF63" s="6"/>
      <c r="UPG63" s="6"/>
      <c r="UPH63" s="6"/>
      <c r="UPI63" s="6"/>
      <c r="UPJ63" s="6"/>
      <c r="UPK63" s="6"/>
      <c r="UPL63" s="6"/>
      <c r="UPM63" s="6"/>
      <c r="UPN63" s="6"/>
      <c r="UPO63" s="6"/>
      <c r="UPP63" s="6"/>
      <c r="UPQ63" s="6"/>
      <c r="UPR63" s="6"/>
      <c r="UPS63" s="6"/>
      <c r="UPT63" s="6"/>
      <c r="UPU63" s="6"/>
      <c r="UPV63" s="6"/>
      <c r="UPW63" s="6"/>
      <c r="UPX63" s="6"/>
      <c r="UPY63" s="6"/>
      <c r="UPZ63" s="6"/>
      <c r="UQA63" s="6"/>
      <c r="UQB63" s="6"/>
      <c r="UQC63" s="6"/>
      <c r="UQD63" s="6"/>
      <c r="UQE63" s="6"/>
      <c r="UQF63" s="6"/>
      <c r="UQG63" s="6"/>
      <c r="UQH63" s="6"/>
      <c r="UQI63" s="6"/>
      <c r="UQJ63" s="6"/>
      <c r="UQK63" s="6"/>
      <c r="UQL63" s="6"/>
      <c r="UQM63" s="6"/>
      <c r="UQN63" s="6"/>
      <c r="UQO63" s="6"/>
      <c r="UQP63" s="6"/>
      <c r="UQQ63" s="6"/>
      <c r="UQR63" s="6"/>
      <c r="UQS63" s="6"/>
      <c r="UQT63" s="6"/>
      <c r="UQU63" s="6"/>
      <c r="UQV63" s="6"/>
      <c r="UQW63" s="6"/>
      <c r="UQX63" s="6"/>
      <c r="UQY63" s="6"/>
      <c r="UQZ63" s="6"/>
      <c r="URA63" s="6"/>
      <c r="URB63" s="6"/>
      <c r="URC63" s="6"/>
      <c r="URD63" s="6"/>
      <c r="URE63" s="6"/>
      <c r="URF63" s="6"/>
      <c r="URG63" s="6"/>
      <c r="URH63" s="6"/>
      <c r="URI63" s="6"/>
      <c r="URJ63" s="6"/>
      <c r="URK63" s="6"/>
      <c r="URL63" s="6"/>
      <c r="URM63" s="6"/>
      <c r="URN63" s="6"/>
      <c r="URO63" s="6"/>
      <c r="URP63" s="6"/>
      <c r="URQ63" s="6"/>
      <c r="URR63" s="6"/>
      <c r="URS63" s="6"/>
      <c r="URT63" s="6"/>
      <c r="URU63" s="6"/>
      <c r="URV63" s="6"/>
      <c r="URW63" s="6"/>
      <c r="URX63" s="6"/>
      <c r="URY63" s="6"/>
      <c r="URZ63" s="6"/>
      <c r="USA63" s="6"/>
      <c r="USB63" s="6"/>
      <c r="USC63" s="6"/>
      <c r="USD63" s="6"/>
      <c r="USE63" s="6"/>
      <c r="USF63" s="6"/>
      <c r="USG63" s="6"/>
      <c r="USH63" s="6"/>
      <c r="USI63" s="6"/>
      <c r="USJ63" s="6"/>
      <c r="USK63" s="6"/>
      <c r="USL63" s="6"/>
      <c r="USM63" s="6"/>
      <c r="USN63" s="6"/>
      <c r="USO63" s="6"/>
      <c r="USP63" s="6"/>
      <c r="USQ63" s="6"/>
      <c r="USR63" s="6"/>
      <c r="USS63" s="6"/>
      <c r="UST63" s="6"/>
      <c r="USU63" s="6"/>
      <c r="USV63" s="6"/>
      <c r="USW63" s="6"/>
      <c r="USX63" s="6"/>
      <c r="USY63" s="6"/>
      <c r="USZ63" s="6"/>
      <c r="UTA63" s="6"/>
      <c r="UTB63" s="6"/>
      <c r="UTC63" s="6"/>
      <c r="UTD63" s="6"/>
      <c r="UTE63" s="6"/>
      <c r="UTF63" s="6"/>
      <c r="UTG63" s="6"/>
      <c r="UTH63" s="6"/>
      <c r="UTI63" s="6"/>
      <c r="UTJ63" s="6"/>
      <c r="UTK63" s="6"/>
      <c r="UTL63" s="6"/>
      <c r="UTM63" s="6"/>
      <c r="UTN63" s="6"/>
      <c r="UTO63" s="6"/>
      <c r="UTP63" s="6"/>
      <c r="UTQ63" s="6"/>
      <c r="UTR63" s="6"/>
      <c r="UTS63" s="6"/>
      <c r="UTT63" s="6"/>
      <c r="UTU63" s="6"/>
      <c r="UTV63" s="6"/>
      <c r="UTW63" s="6"/>
      <c r="UTX63" s="6"/>
      <c r="UTY63" s="6"/>
      <c r="UTZ63" s="6"/>
      <c r="UUA63" s="6"/>
      <c r="UUB63" s="6"/>
      <c r="UUC63" s="6"/>
      <c r="UUD63" s="6"/>
      <c r="UUE63" s="6"/>
      <c r="UUF63" s="6"/>
      <c r="UUG63" s="6"/>
      <c r="UUH63" s="6"/>
      <c r="UUI63" s="6"/>
      <c r="UUJ63" s="6"/>
      <c r="UUK63" s="6"/>
      <c r="UUL63" s="6"/>
      <c r="UUM63" s="6"/>
      <c r="UUN63" s="6"/>
      <c r="UUO63" s="6"/>
      <c r="UUP63" s="6"/>
      <c r="UUQ63" s="6"/>
      <c r="UUR63" s="6"/>
      <c r="UUS63" s="6"/>
      <c r="UUT63" s="6"/>
      <c r="UUU63" s="6"/>
      <c r="UUV63" s="6"/>
      <c r="UUW63" s="6"/>
      <c r="UUX63" s="6"/>
      <c r="UUY63" s="6"/>
      <c r="UUZ63" s="6"/>
      <c r="UVA63" s="6"/>
      <c r="UVB63" s="6"/>
      <c r="UVC63" s="6"/>
      <c r="UVD63" s="6"/>
      <c r="UVE63" s="6"/>
      <c r="UVF63" s="6"/>
      <c r="UVG63" s="6"/>
      <c r="UVH63" s="6"/>
      <c r="UVI63" s="6"/>
      <c r="UVJ63" s="6"/>
      <c r="UVK63" s="6"/>
      <c r="UVL63" s="6"/>
      <c r="UVM63" s="6"/>
      <c r="UVN63" s="6"/>
      <c r="UVO63" s="6"/>
      <c r="UVP63" s="6"/>
      <c r="UVQ63" s="6"/>
      <c r="UVR63" s="6"/>
      <c r="UVS63" s="6"/>
      <c r="UVT63" s="6"/>
      <c r="UVU63" s="6"/>
      <c r="UVV63" s="6"/>
      <c r="UVW63" s="6"/>
      <c r="UVX63" s="6"/>
      <c r="UVY63" s="6"/>
      <c r="UVZ63" s="6"/>
      <c r="UWA63" s="6"/>
      <c r="UWB63" s="6"/>
      <c r="UWC63" s="6"/>
      <c r="UWD63" s="6"/>
      <c r="UWE63" s="6"/>
      <c r="UWF63" s="6"/>
      <c r="UWG63" s="6"/>
      <c r="UWH63" s="6"/>
      <c r="UWI63" s="6"/>
      <c r="UWJ63" s="6"/>
      <c r="UWK63" s="6"/>
      <c r="UWL63" s="6"/>
      <c r="UWM63" s="6"/>
      <c r="UWN63" s="6"/>
      <c r="UWO63" s="6"/>
      <c r="UWP63" s="6"/>
      <c r="UWQ63" s="6"/>
      <c r="UWR63" s="6"/>
      <c r="UWS63" s="6"/>
      <c r="UWT63" s="6"/>
      <c r="UWU63" s="6"/>
      <c r="UWV63" s="6"/>
      <c r="UWW63" s="6"/>
      <c r="UWX63" s="6"/>
      <c r="UWY63" s="6"/>
      <c r="UWZ63" s="6"/>
      <c r="UXA63" s="6"/>
      <c r="UXB63" s="6"/>
      <c r="UXC63" s="6"/>
      <c r="UXD63" s="6"/>
      <c r="UXE63" s="6"/>
      <c r="UXF63" s="6"/>
      <c r="UXG63" s="6"/>
      <c r="UXH63" s="6"/>
      <c r="UXI63" s="6"/>
      <c r="UXJ63" s="6"/>
      <c r="UXK63" s="6"/>
      <c r="UXL63" s="6"/>
      <c r="UXM63" s="6"/>
      <c r="UXN63" s="6"/>
      <c r="UXO63" s="6"/>
      <c r="UXP63" s="6"/>
      <c r="UXQ63" s="6"/>
      <c r="UXR63" s="6"/>
      <c r="UXS63" s="6"/>
      <c r="UXT63" s="6"/>
      <c r="UXU63" s="6"/>
      <c r="UXV63" s="6"/>
      <c r="UXW63" s="6"/>
      <c r="UXX63" s="6"/>
      <c r="UXY63" s="6"/>
      <c r="UXZ63" s="6"/>
      <c r="UYA63" s="6"/>
      <c r="UYB63" s="6"/>
      <c r="UYC63" s="6"/>
      <c r="UYD63" s="6"/>
      <c r="UYE63" s="6"/>
      <c r="UYF63" s="6"/>
      <c r="UYG63" s="6"/>
      <c r="UYH63" s="6"/>
      <c r="UYI63" s="6"/>
      <c r="UYJ63" s="6"/>
      <c r="UYK63" s="6"/>
      <c r="UYL63" s="6"/>
      <c r="UYM63" s="6"/>
      <c r="UYN63" s="6"/>
      <c r="UYO63" s="6"/>
      <c r="UYP63" s="6"/>
      <c r="UYQ63" s="6"/>
      <c r="UYR63" s="6"/>
      <c r="UYS63" s="6"/>
      <c r="UYT63" s="6"/>
      <c r="UYU63" s="6"/>
      <c r="UYV63" s="6"/>
      <c r="UYW63" s="6"/>
      <c r="UYX63" s="6"/>
      <c r="UYY63" s="6"/>
      <c r="UYZ63" s="6"/>
      <c r="UZA63" s="6"/>
      <c r="UZB63" s="6"/>
      <c r="UZC63" s="6"/>
      <c r="UZD63" s="6"/>
      <c r="UZE63" s="6"/>
      <c r="UZF63" s="6"/>
      <c r="UZG63" s="6"/>
      <c r="UZH63" s="6"/>
      <c r="UZI63" s="6"/>
      <c r="UZJ63" s="6"/>
      <c r="UZK63" s="6"/>
      <c r="UZL63" s="6"/>
      <c r="UZM63" s="6"/>
      <c r="UZN63" s="6"/>
      <c r="UZO63" s="6"/>
      <c r="UZP63" s="6"/>
      <c r="UZQ63" s="6"/>
      <c r="UZR63" s="6"/>
      <c r="UZS63" s="6"/>
      <c r="UZT63" s="6"/>
      <c r="UZU63" s="6"/>
      <c r="UZV63" s="6"/>
      <c r="UZW63" s="6"/>
      <c r="UZX63" s="6"/>
      <c r="UZY63" s="6"/>
      <c r="UZZ63" s="6"/>
      <c r="VAA63" s="6"/>
      <c r="VAB63" s="6"/>
      <c r="VAC63" s="6"/>
      <c r="VAD63" s="6"/>
      <c r="VAE63" s="6"/>
      <c r="VAF63" s="6"/>
      <c r="VAG63" s="6"/>
      <c r="VAH63" s="6"/>
      <c r="VAI63" s="6"/>
      <c r="VAJ63" s="6"/>
      <c r="VAK63" s="6"/>
      <c r="VAL63" s="6"/>
      <c r="VAM63" s="6"/>
      <c r="VAN63" s="6"/>
      <c r="VAO63" s="6"/>
      <c r="VAP63" s="6"/>
      <c r="VAQ63" s="6"/>
      <c r="VAR63" s="6"/>
      <c r="VAS63" s="6"/>
      <c r="VAT63" s="6"/>
      <c r="VAU63" s="6"/>
      <c r="VAV63" s="6"/>
      <c r="VAW63" s="6"/>
      <c r="VAX63" s="6"/>
      <c r="VAY63" s="6"/>
      <c r="VAZ63" s="6"/>
      <c r="VBA63" s="6"/>
      <c r="VBB63" s="6"/>
      <c r="VBC63" s="6"/>
      <c r="VBD63" s="6"/>
      <c r="VBE63" s="6"/>
      <c r="VBF63" s="6"/>
      <c r="VBG63" s="6"/>
      <c r="VBH63" s="6"/>
      <c r="VBI63" s="6"/>
      <c r="VBJ63" s="6"/>
      <c r="VBK63" s="6"/>
      <c r="VBL63" s="6"/>
      <c r="VBM63" s="6"/>
      <c r="VBN63" s="6"/>
      <c r="VBO63" s="6"/>
      <c r="VBP63" s="6"/>
      <c r="VBQ63" s="6"/>
      <c r="VBR63" s="6"/>
      <c r="VBS63" s="6"/>
      <c r="VBT63" s="6"/>
      <c r="VBU63" s="6"/>
      <c r="VBV63" s="6"/>
      <c r="VBW63" s="6"/>
      <c r="VBX63" s="6"/>
      <c r="VBY63" s="6"/>
      <c r="VBZ63" s="6"/>
      <c r="VCA63" s="6"/>
      <c r="VCB63" s="6"/>
      <c r="VCC63" s="6"/>
      <c r="VCD63" s="6"/>
      <c r="VCE63" s="6"/>
      <c r="VCF63" s="6"/>
      <c r="VCG63" s="6"/>
      <c r="VCH63" s="6"/>
      <c r="VCI63" s="6"/>
      <c r="VCJ63" s="6"/>
      <c r="VCK63" s="6"/>
      <c r="VCL63" s="6"/>
      <c r="VCM63" s="6"/>
      <c r="VCN63" s="6"/>
      <c r="VCO63" s="6"/>
      <c r="VCP63" s="6"/>
      <c r="VCQ63" s="6"/>
      <c r="VCR63" s="6"/>
      <c r="VCS63" s="6"/>
      <c r="VCT63" s="6"/>
      <c r="VCU63" s="6"/>
      <c r="VCV63" s="6"/>
      <c r="VCW63" s="6"/>
      <c r="VCX63" s="6"/>
      <c r="VCY63" s="6"/>
      <c r="VCZ63" s="6"/>
      <c r="VDA63" s="6"/>
      <c r="VDB63" s="6"/>
      <c r="VDC63" s="6"/>
      <c r="VDD63" s="6"/>
      <c r="VDE63" s="6"/>
      <c r="VDF63" s="6"/>
      <c r="VDG63" s="6"/>
      <c r="VDH63" s="6"/>
      <c r="VDI63" s="6"/>
      <c r="VDJ63" s="6"/>
      <c r="VDK63" s="6"/>
      <c r="VDL63" s="6"/>
      <c r="VDM63" s="6"/>
      <c r="VDN63" s="6"/>
      <c r="VDO63" s="6"/>
      <c r="VDP63" s="6"/>
      <c r="VDQ63" s="6"/>
      <c r="VDR63" s="6"/>
      <c r="VDS63" s="6"/>
      <c r="VDT63" s="6"/>
      <c r="VDU63" s="6"/>
      <c r="VDV63" s="6"/>
      <c r="VDW63" s="6"/>
      <c r="VDX63" s="6"/>
      <c r="VDY63" s="6"/>
      <c r="VDZ63" s="6"/>
      <c r="VEA63" s="6"/>
      <c r="VEB63" s="6"/>
      <c r="VEC63" s="6"/>
      <c r="VED63" s="6"/>
      <c r="VEE63" s="6"/>
      <c r="VEF63" s="6"/>
      <c r="VEG63" s="6"/>
      <c r="VEH63" s="6"/>
      <c r="VEI63" s="6"/>
      <c r="VEJ63" s="6"/>
      <c r="VEK63" s="6"/>
      <c r="VEL63" s="6"/>
      <c r="VEM63" s="6"/>
      <c r="VEN63" s="6"/>
      <c r="VEO63" s="6"/>
      <c r="VEP63" s="6"/>
      <c r="VEQ63" s="6"/>
      <c r="VER63" s="6"/>
      <c r="VES63" s="6"/>
      <c r="VET63" s="6"/>
      <c r="VEU63" s="6"/>
      <c r="VEV63" s="6"/>
      <c r="VEW63" s="6"/>
      <c r="VEX63" s="6"/>
      <c r="VEY63" s="6"/>
      <c r="VEZ63" s="6"/>
      <c r="VFA63" s="6"/>
      <c r="VFB63" s="6"/>
      <c r="VFC63" s="6"/>
      <c r="VFD63" s="6"/>
      <c r="VFE63" s="6"/>
      <c r="VFF63" s="6"/>
      <c r="VFG63" s="6"/>
      <c r="VFH63" s="6"/>
      <c r="VFI63" s="6"/>
      <c r="VFJ63" s="6"/>
      <c r="VFK63" s="6"/>
      <c r="VFL63" s="6"/>
      <c r="VFM63" s="6"/>
      <c r="VFN63" s="6"/>
      <c r="VFO63" s="6"/>
      <c r="VFP63" s="6"/>
      <c r="VFQ63" s="6"/>
      <c r="VFR63" s="6"/>
      <c r="VFS63" s="6"/>
      <c r="VFT63" s="6"/>
      <c r="VFU63" s="6"/>
      <c r="VFV63" s="6"/>
      <c r="VFW63" s="6"/>
      <c r="VFX63" s="6"/>
      <c r="VFY63" s="6"/>
      <c r="VFZ63" s="6"/>
      <c r="VGA63" s="6"/>
      <c r="VGB63" s="6"/>
      <c r="VGC63" s="6"/>
      <c r="VGD63" s="6"/>
      <c r="VGE63" s="6"/>
      <c r="VGF63" s="6"/>
      <c r="VGG63" s="6"/>
      <c r="VGH63" s="6"/>
      <c r="VGI63" s="6"/>
      <c r="VGJ63" s="6"/>
      <c r="VGK63" s="6"/>
      <c r="VGL63" s="6"/>
      <c r="VGM63" s="6"/>
      <c r="VGN63" s="6"/>
      <c r="VGO63" s="6"/>
      <c r="VGP63" s="6"/>
      <c r="VGQ63" s="6"/>
      <c r="VGR63" s="6"/>
      <c r="VGS63" s="6"/>
      <c r="VGT63" s="6"/>
      <c r="VGU63" s="6"/>
      <c r="VGV63" s="6"/>
      <c r="VGW63" s="6"/>
      <c r="VGX63" s="6"/>
      <c r="VGY63" s="6"/>
      <c r="VGZ63" s="6"/>
      <c r="VHA63" s="6"/>
      <c r="VHB63" s="6"/>
      <c r="VHC63" s="6"/>
      <c r="VHD63" s="6"/>
      <c r="VHE63" s="6"/>
      <c r="VHF63" s="6"/>
      <c r="VHG63" s="6"/>
      <c r="VHH63" s="6"/>
      <c r="VHI63" s="6"/>
      <c r="VHJ63" s="6"/>
      <c r="VHK63" s="6"/>
      <c r="VHL63" s="6"/>
      <c r="VHM63" s="6"/>
      <c r="VHN63" s="6"/>
      <c r="VHO63" s="6"/>
      <c r="VHP63" s="6"/>
      <c r="VHQ63" s="6"/>
      <c r="VHR63" s="6"/>
      <c r="VHS63" s="6"/>
      <c r="VHT63" s="6"/>
      <c r="VHU63" s="6"/>
      <c r="VHV63" s="6"/>
      <c r="VHW63" s="6"/>
      <c r="VHX63" s="6"/>
      <c r="VHY63" s="6"/>
      <c r="VHZ63" s="6"/>
      <c r="VIA63" s="6"/>
      <c r="VIB63" s="6"/>
      <c r="VIC63" s="6"/>
      <c r="VID63" s="6"/>
      <c r="VIE63" s="6"/>
      <c r="VIF63" s="6"/>
      <c r="VIG63" s="6"/>
      <c r="VIH63" s="6"/>
      <c r="VII63" s="6"/>
      <c r="VIJ63" s="6"/>
      <c r="VIK63" s="6"/>
      <c r="VIL63" s="6"/>
      <c r="VIM63" s="6"/>
      <c r="VIN63" s="6"/>
      <c r="VIO63" s="6"/>
      <c r="VIP63" s="6"/>
      <c r="VIQ63" s="6"/>
      <c r="VIR63" s="6"/>
      <c r="VIS63" s="6"/>
      <c r="VIT63" s="6"/>
      <c r="VIU63" s="6"/>
      <c r="VIV63" s="6"/>
      <c r="VIW63" s="6"/>
      <c r="VIX63" s="6"/>
      <c r="VIY63" s="6"/>
      <c r="VIZ63" s="6"/>
      <c r="VJA63" s="6"/>
      <c r="VJB63" s="6"/>
      <c r="VJC63" s="6"/>
      <c r="VJD63" s="6"/>
      <c r="VJE63" s="6"/>
      <c r="VJF63" s="6"/>
      <c r="VJG63" s="6"/>
      <c r="VJH63" s="6"/>
      <c r="VJI63" s="6"/>
      <c r="VJJ63" s="6"/>
      <c r="VJK63" s="6"/>
      <c r="VJL63" s="6"/>
      <c r="VJM63" s="6"/>
      <c r="VJN63" s="6"/>
      <c r="VJO63" s="6"/>
      <c r="VJP63" s="6"/>
      <c r="VJQ63" s="6"/>
      <c r="VJR63" s="6"/>
      <c r="VJS63" s="6"/>
      <c r="VJT63" s="6"/>
      <c r="VJU63" s="6"/>
      <c r="VJV63" s="6"/>
      <c r="VJW63" s="6"/>
      <c r="VJX63" s="6"/>
      <c r="VJY63" s="6"/>
      <c r="VJZ63" s="6"/>
      <c r="VKA63" s="6"/>
      <c r="VKB63" s="6"/>
      <c r="VKC63" s="6"/>
      <c r="VKD63" s="6"/>
      <c r="VKE63" s="6"/>
      <c r="VKF63" s="6"/>
      <c r="VKG63" s="6"/>
      <c r="VKH63" s="6"/>
      <c r="VKI63" s="6"/>
      <c r="VKJ63" s="6"/>
      <c r="VKK63" s="6"/>
      <c r="VKL63" s="6"/>
      <c r="VKM63" s="6"/>
      <c r="VKN63" s="6"/>
      <c r="VKO63" s="6"/>
      <c r="VKP63" s="6"/>
      <c r="VKQ63" s="6"/>
      <c r="VKR63" s="6"/>
      <c r="VKS63" s="6"/>
      <c r="VKT63" s="6"/>
      <c r="VKU63" s="6"/>
      <c r="VKV63" s="6"/>
      <c r="VKW63" s="6"/>
      <c r="VKX63" s="6"/>
      <c r="VKY63" s="6"/>
      <c r="VKZ63" s="6"/>
      <c r="VLA63" s="6"/>
      <c r="VLB63" s="6"/>
      <c r="VLC63" s="6"/>
      <c r="VLD63" s="6"/>
      <c r="VLE63" s="6"/>
      <c r="VLF63" s="6"/>
      <c r="VLG63" s="6"/>
      <c r="VLH63" s="6"/>
      <c r="VLI63" s="6"/>
      <c r="VLJ63" s="6"/>
      <c r="VLK63" s="6"/>
      <c r="VLL63" s="6"/>
      <c r="VLM63" s="6"/>
      <c r="VLN63" s="6"/>
      <c r="VLO63" s="6"/>
      <c r="VLP63" s="6"/>
      <c r="VLQ63" s="6"/>
      <c r="VLR63" s="6"/>
      <c r="VLS63" s="6"/>
      <c r="VLT63" s="6"/>
      <c r="VLU63" s="6"/>
      <c r="VLV63" s="6"/>
      <c r="VLW63" s="6"/>
      <c r="VLX63" s="6"/>
      <c r="VLY63" s="6"/>
      <c r="VLZ63" s="6"/>
      <c r="VMA63" s="6"/>
      <c r="VMB63" s="6"/>
      <c r="VMC63" s="6"/>
      <c r="VMD63" s="6"/>
      <c r="VME63" s="6"/>
      <c r="VMF63" s="6"/>
      <c r="VMG63" s="6"/>
      <c r="VMH63" s="6"/>
      <c r="VMI63" s="6"/>
      <c r="VMJ63" s="6"/>
      <c r="VMK63" s="6"/>
      <c r="VML63" s="6"/>
      <c r="VMM63" s="6"/>
      <c r="VMN63" s="6"/>
      <c r="VMO63" s="6"/>
      <c r="VMP63" s="6"/>
      <c r="VMQ63" s="6"/>
      <c r="VMR63" s="6"/>
      <c r="VMS63" s="6"/>
      <c r="VMT63" s="6"/>
      <c r="VMU63" s="6"/>
      <c r="VMV63" s="6"/>
      <c r="VMW63" s="6"/>
      <c r="VMX63" s="6"/>
      <c r="VMY63" s="6"/>
      <c r="VMZ63" s="6"/>
      <c r="VNA63" s="6"/>
      <c r="VNB63" s="6"/>
      <c r="VNC63" s="6"/>
      <c r="VND63" s="6"/>
      <c r="VNE63" s="6"/>
      <c r="VNF63" s="6"/>
      <c r="VNG63" s="6"/>
      <c r="VNH63" s="6"/>
      <c r="VNI63" s="6"/>
      <c r="VNJ63" s="6"/>
      <c r="VNK63" s="6"/>
      <c r="VNL63" s="6"/>
      <c r="VNM63" s="6"/>
      <c r="VNN63" s="6"/>
      <c r="VNO63" s="6"/>
      <c r="VNP63" s="6"/>
      <c r="VNQ63" s="6"/>
      <c r="VNR63" s="6"/>
      <c r="VNS63" s="6"/>
      <c r="VNT63" s="6"/>
      <c r="VNU63" s="6"/>
      <c r="VNV63" s="6"/>
      <c r="VNW63" s="6"/>
      <c r="VNX63" s="6"/>
      <c r="VNY63" s="6"/>
      <c r="VNZ63" s="6"/>
      <c r="VOA63" s="6"/>
      <c r="VOB63" s="6"/>
      <c r="VOC63" s="6"/>
      <c r="VOD63" s="6"/>
      <c r="VOE63" s="6"/>
      <c r="VOF63" s="6"/>
      <c r="VOG63" s="6"/>
      <c r="VOH63" s="6"/>
      <c r="VOI63" s="6"/>
      <c r="VOJ63" s="6"/>
      <c r="VOK63" s="6"/>
      <c r="VOL63" s="6"/>
      <c r="VOM63" s="6"/>
      <c r="VON63" s="6"/>
      <c r="VOO63" s="6"/>
      <c r="VOP63" s="6"/>
      <c r="VOQ63" s="6"/>
      <c r="VOR63" s="6"/>
      <c r="VOS63" s="6"/>
      <c r="VOT63" s="6"/>
      <c r="VOU63" s="6"/>
      <c r="VOV63" s="6"/>
      <c r="VOW63" s="6"/>
      <c r="VOX63" s="6"/>
      <c r="VOY63" s="6"/>
      <c r="VOZ63" s="6"/>
      <c r="VPA63" s="6"/>
      <c r="VPB63" s="6"/>
      <c r="VPC63" s="6"/>
      <c r="VPD63" s="6"/>
      <c r="VPE63" s="6"/>
      <c r="VPF63" s="6"/>
      <c r="VPG63" s="6"/>
      <c r="VPH63" s="6"/>
      <c r="VPI63" s="6"/>
      <c r="VPJ63" s="6"/>
      <c r="VPK63" s="6"/>
      <c r="VPL63" s="6"/>
      <c r="VPM63" s="6"/>
      <c r="VPN63" s="6"/>
      <c r="VPO63" s="6"/>
      <c r="VPP63" s="6"/>
      <c r="VPQ63" s="6"/>
      <c r="VPR63" s="6"/>
      <c r="VPS63" s="6"/>
      <c r="VPT63" s="6"/>
      <c r="VPU63" s="6"/>
      <c r="VPV63" s="6"/>
      <c r="VPW63" s="6"/>
      <c r="VPX63" s="6"/>
      <c r="VPY63" s="6"/>
      <c r="VPZ63" s="6"/>
      <c r="VQA63" s="6"/>
      <c r="VQB63" s="6"/>
      <c r="VQC63" s="6"/>
      <c r="VQD63" s="6"/>
      <c r="VQE63" s="6"/>
      <c r="VQF63" s="6"/>
      <c r="VQG63" s="6"/>
      <c r="VQH63" s="6"/>
      <c r="VQI63" s="6"/>
      <c r="VQJ63" s="6"/>
      <c r="VQK63" s="6"/>
      <c r="VQL63" s="6"/>
      <c r="VQM63" s="6"/>
      <c r="VQN63" s="6"/>
      <c r="VQO63" s="6"/>
      <c r="VQP63" s="6"/>
      <c r="VQQ63" s="6"/>
      <c r="VQR63" s="6"/>
      <c r="VQS63" s="6"/>
      <c r="VQT63" s="6"/>
      <c r="VQU63" s="6"/>
      <c r="VQV63" s="6"/>
      <c r="VQW63" s="6"/>
      <c r="VQX63" s="6"/>
      <c r="VQY63" s="6"/>
      <c r="VQZ63" s="6"/>
      <c r="VRA63" s="6"/>
      <c r="VRB63" s="6"/>
      <c r="VRC63" s="6"/>
      <c r="VRD63" s="6"/>
      <c r="VRE63" s="6"/>
      <c r="VRF63" s="6"/>
      <c r="VRG63" s="6"/>
      <c r="VRH63" s="6"/>
      <c r="VRI63" s="6"/>
      <c r="VRJ63" s="6"/>
      <c r="VRK63" s="6"/>
      <c r="VRL63" s="6"/>
      <c r="VRM63" s="6"/>
      <c r="VRN63" s="6"/>
      <c r="VRO63" s="6"/>
      <c r="VRP63" s="6"/>
      <c r="VRQ63" s="6"/>
      <c r="VRR63" s="6"/>
      <c r="VRS63" s="6"/>
      <c r="VRT63" s="6"/>
      <c r="VRU63" s="6"/>
      <c r="VRV63" s="6"/>
      <c r="VRW63" s="6"/>
      <c r="VRX63" s="6"/>
      <c r="VRY63" s="6"/>
      <c r="VRZ63" s="6"/>
      <c r="VSA63" s="6"/>
      <c r="VSB63" s="6"/>
      <c r="VSC63" s="6"/>
      <c r="VSD63" s="6"/>
      <c r="VSE63" s="6"/>
      <c r="VSF63" s="6"/>
      <c r="VSG63" s="6"/>
      <c r="VSH63" s="6"/>
      <c r="VSI63" s="6"/>
      <c r="VSJ63" s="6"/>
      <c r="VSK63" s="6"/>
      <c r="VSL63" s="6"/>
      <c r="VSM63" s="6"/>
      <c r="VSN63" s="6"/>
      <c r="VSO63" s="6"/>
      <c r="VSP63" s="6"/>
      <c r="VSQ63" s="6"/>
      <c r="VSR63" s="6"/>
      <c r="VSS63" s="6"/>
      <c r="VST63" s="6"/>
      <c r="VSU63" s="6"/>
      <c r="VSV63" s="6"/>
      <c r="VSW63" s="6"/>
      <c r="VSX63" s="6"/>
      <c r="VSY63" s="6"/>
      <c r="VSZ63" s="6"/>
      <c r="VTA63" s="6"/>
      <c r="VTB63" s="6"/>
      <c r="VTC63" s="6"/>
      <c r="VTD63" s="6"/>
      <c r="VTE63" s="6"/>
      <c r="VTF63" s="6"/>
      <c r="VTG63" s="6"/>
      <c r="VTH63" s="6"/>
      <c r="VTI63" s="6"/>
      <c r="VTJ63" s="6"/>
      <c r="VTK63" s="6"/>
      <c r="VTL63" s="6"/>
      <c r="VTM63" s="6"/>
      <c r="VTN63" s="6"/>
      <c r="VTO63" s="6"/>
      <c r="VTP63" s="6"/>
      <c r="VTQ63" s="6"/>
      <c r="VTR63" s="6"/>
      <c r="VTS63" s="6"/>
      <c r="VTT63" s="6"/>
      <c r="VTU63" s="6"/>
      <c r="VTV63" s="6"/>
      <c r="VTW63" s="6"/>
      <c r="VTX63" s="6"/>
      <c r="VTY63" s="6"/>
      <c r="VTZ63" s="6"/>
      <c r="VUA63" s="6"/>
      <c r="VUB63" s="6"/>
      <c r="VUC63" s="6"/>
      <c r="VUD63" s="6"/>
      <c r="VUE63" s="6"/>
      <c r="VUF63" s="6"/>
      <c r="VUG63" s="6"/>
      <c r="VUH63" s="6"/>
      <c r="VUI63" s="6"/>
      <c r="VUJ63" s="6"/>
      <c r="VUK63" s="6"/>
      <c r="VUL63" s="6"/>
      <c r="VUM63" s="6"/>
      <c r="VUN63" s="6"/>
      <c r="VUO63" s="6"/>
      <c r="VUP63" s="6"/>
      <c r="VUQ63" s="6"/>
      <c r="VUR63" s="6"/>
      <c r="VUS63" s="6"/>
      <c r="VUT63" s="6"/>
      <c r="VUU63" s="6"/>
      <c r="VUV63" s="6"/>
      <c r="VUW63" s="6"/>
      <c r="VUX63" s="6"/>
      <c r="VUY63" s="6"/>
      <c r="VUZ63" s="6"/>
      <c r="VVA63" s="6"/>
      <c r="VVB63" s="6"/>
      <c r="VVC63" s="6"/>
      <c r="VVD63" s="6"/>
      <c r="VVE63" s="6"/>
      <c r="VVF63" s="6"/>
      <c r="VVG63" s="6"/>
      <c r="VVH63" s="6"/>
      <c r="VVI63" s="6"/>
      <c r="VVJ63" s="6"/>
      <c r="VVK63" s="6"/>
      <c r="VVL63" s="6"/>
      <c r="VVM63" s="6"/>
      <c r="VVN63" s="6"/>
      <c r="VVO63" s="6"/>
      <c r="VVP63" s="6"/>
      <c r="VVQ63" s="6"/>
      <c r="VVR63" s="6"/>
      <c r="VVS63" s="6"/>
      <c r="VVT63" s="6"/>
      <c r="VVU63" s="6"/>
      <c r="VVV63" s="6"/>
      <c r="VVW63" s="6"/>
      <c r="VVX63" s="6"/>
      <c r="VVY63" s="6"/>
      <c r="VVZ63" s="6"/>
      <c r="VWA63" s="6"/>
      <c r="VWB63" s="6"/>
      <c r="VWC63" s="6"/>
      <c r="VWD63" s="6"/>
      <c r="VWE63" s="6"/>
      <c r="VWF63" s="6"/>
      <c r="VWG63" s="6"/>
      <c r="VWH63" s="6"/>
      <c r="VWI63" s="6"/>
      <c r="VWJ63" s="6"/>
      <c r="VWK63" s="6"/>
      <c r="VWL63" s="6"/>
      <c r="VWM63" s="6"/>
      <c r="VWN63" s="6"/>
      <c r="VWO63" s="6"/>
      <c r="VWP63" s="6"/>
      <c r="VWQ63" s="6"/>
      <c r="VWR63" s="6"/>
      <c r="VWS63" s="6"/>
      <c r="VWT63" s="6"/>
      <c r="VWU63" s="6"/>
      <c r="VWV63" s="6"/>
      <c r="VWW63" s="6"/>
      <c r="VWX63" s="6"/>
      <c r="VWY63" s="6"/>
      <c r="VWZ63" s="6"/>
      <c r="VXA63" s="6"/>
      <c r="VXB63" s="6"/>
      <c r="VXC63" s="6"/>
      <c r="VXD63" s="6"/>
      <c r="VXE63" s="6"/>
      <c r="VXF63" s="6"/>
      <c r="VXG63" s="6"/>
      <c r="VXH63" s="6"/>
      <c r="VXI63" s="6"/>
      <c r="VXJ63" s="6"/>
      <c r="VXK63" s="6"/>
      <c r="VXL63" s="6"/>
      <c r="VXM63" s="6"/>
      <c r="VXN63" s="6"/>
      <c r="VXO63" s="6"/>
      <c r="VXP63" s="6"/>
      <c r="VXQ63" s="6"/>
      <c r="VXR63" s="6"/>
      <c r="VXS63" s="6"/>
      <c r="VXT63" s="6"/>
      <c r="VXU63" s="6"/>
      <c r="VXV63" s="6"/>
      <c r="VXW63" s="6"/>
      <c r="VXX63" s="6"/>
      <c r="VXY63" s="6"/>
      <c r="VXZ63" s="6"/>
      <c r="VYA63" s="6"/>
      <c r="VYB63" s="6"/>
      <c r="VYC63" s="6"/>
      <c r="VYD63" s="6"/>
      <c r="VYE63" s="6"/>
      <c r="VYF63" s="6"/>
      <c r="VYG63" s="6"/>
      <c r="VYH63" s="6"/>
      <c r="VYI63" s="6"/>
      <c r="VYJ63" s="6"/>
      <c r="VYK63" s="6"/>
      <c r="VYL63" s="6"/>
      <c r="VYM63" s="6"/>
      <c r="VYN63" s="6"/>
      <c r="VYO63" s="6"/>
      <c r="VYP63" s="6"/>
      <c r="VYQ63" s="6"/>
      <c r="VYR63" s="6"/>
      <c r="VYS63" s="6"/>
      <c r="VYT63" s="6"/>
      <c r="VYU63" s="6"/>
      <c r="VYV63" s="6"/>
      <c r="VYW63" s="6"/>
      <c r="VYX63" s="6"/>
      <c r="VYY63" s="6"/>
      <c r="VYZ63" s="6"/>
      <c r="VZA63" s="6"/>
      <c r="VZB63" s="6"/>
      <c r="VZC63" s="6"/>
      <c r="VZD63" s="6"/>
      <c r="VZE63" s="6"/>
      <c r="VZF63" s="6"/>
      <c r="VZG63" s="6"/>
      <c r="VZH63" s="6"/>
      <c r="VZI63" s="6"/>
      <c r="VZJ63" s="6"/>
      <c r="VZK63" s="6"/>
      <c r="VZL63" s="6"/>
      <c r="VZM63" s="6"/>
      <c r="VZN63" s="6"/>
      <c r="VZO63" s="6"/>
      <c r="VZP63" s="6"/>
      <c r="VZQ63" s="6"/>
      <c r="VZR63" s="6"/>
      <c r="VZS63" s="6"/>
      <c r="VZT63" s="6"/>
      <c r="VZU63" s="6"/>
      <c r="VZV63" s="6"/>
      <c r="VZW63" s="6"/>
      <c r="VZX63" s="6"/>
      <c r="VZY63" s="6"/>
      <c r="VZZ63" s="6"/>
      <c r="WAA63" s="6"/>
      <c r="WAB63" s="6"/>
      <c r="WAC63" s="6"/>
      <c r="WAD63" s="6"/>
      <c r="WAE63" s="6"/>
      <c r="WAF63" s="6"/>
      <c r="WAG63" s="6"/>
      <c r="WAH63" s="6"/>
      <c r="WAI63" s="6"/>
      <c r="WAJ63" s="6"/>
      <c r="WAK63" s="6"/>
      <c r="WAL63" s="6"/>
      <c r="WAM63" s="6"/>
      <c r="WAN63" s="6"/>
      <c r="WAO63" s="6"/>
      <c r="WAP63" s="6"/>
      <c r="WAQ63" s="6"/>
      <c r="WAR63" s="6"/>
      <c r="WAS63" s="6"/>
      <c r="WAT63" s="6"/>
      <c r="WAU63" s="6"/>
      <c r="WAV63" s="6"/>
      <c r="WAW63" s="6"/>
      <c r="WAX63" s="6"/>
      <c r="WAY63" s="6"/>
      <c r="WAZ63" s="6"/>
      <c r="WBA63" s="6"/>
      <c r="WBB63" s="6"/>
      <c r="WBC63" s="6"/>
      <c r="WBD63" s="6"/>
      <c r="WBE63" s="6"/>
      <c r="WBF63" s="6"/>
      <c r="WBG63" s="6"/>
      <c r="WBH63" s="6"/>
      <c r="WBI63" s="6"/>
      <c r="WBJ63" s="6"/>
      <c r="WBK63" s="6"/>
      <c r="WBL63" s="6"/>
      <c r="WBM63" s="6"/>
      <c r="WBN63" s="6"/>
      <c r="WBO63" s="6"/>
      <c r="WBP63" s="6"/>
      <c r="WBQ63" s="6"/>
      <c r="WBR63" s="6"/>
      <c r="WBS63" s="6"/>
      <c r="WBT63" s="6"/>
      <c r="WBU63" s="6"/>
      <c r="WBV63" s="6"/>
      <c r="WBW63" s="6"/>
      <c r="WBX63" s="6"/>
      <c r="WBY63" s="6"/>
      <c r="WBZ63" s="6"/>
      <c r="WCA63" s="6"/>
      <c r="WCB63" s="6"/>
      <c r="WCC63" s="6"/>
      <c r="WCD63" s="6"/>
      <c r="WCE63" s="6"/>
      <c r="WCF63" s="6"/>
      <c r="WCG63" s="6"/>
      <c r="WCH63" s="6"/>
      <c r="WCI63" s="6"/>
      <c r="WCJ63" s="6"/>
      <c r="WCK63" s="6"/>
      <c r="WCL63" s="6"/>
      <c r="WCM63" s="6"/>
      <c r="WCN63" s="6"/>
      <c r="WCO63" s="6"/>
      <c r="WCP63" s="6"/>
      <c r="WCQ63" s="6"/>
      <c r="WCR63" s="6"/>
      <c r="WCS63" s="6"/>
      <c r="WCT63" s="6"/>
      <c r="WCU63" s="6"/>
      <c r="WCV63" s="6"/>
      <c r="WCW63" s="6"/>
      <c r="WCX63" s="6"/>
      <c r="WCY63" s="6"/>
      <c r="WCZ63" s="6"/>
      <c r="WDA63" s="6"/>
      <c r="WDB63" s="6"/>
      <c r="WDC63" s="6"/>
      <c r="WDD63" s="6"/>
      <c r="WDE63" s="6"/>
      <c r="WDF63" s="6"/>
      <c r="WDG63" s="6"/>
      <c r="WDH63" s="6"/>
      <c r="WDI63" s="6"/>
      <c r="WDJ63" s="6"/>
      <c r="WDK63" s="6"/>
      <c r="WDL63" s="6"/>
      <c r="WDM63" s="6"/>
      <c r="WDN63" s="6"/>
      <c r="WDO63" s="6"/>
      <c r="WDP63" s="6"/>
      <c r="WDQ63" s="6"/>
      <c r="WDR63" s="6"/>
      <c r="WDS63" s="6"/>
      <c r="WDT63" s="6"/>
      <c r="WDU63" s="6"/>
      <c r="WDV63" s="6"/>
      <c r="WDW63" s="6"/>
      <c r="WDX63" s="6"/>
      <c r="WDY63" s="6"/>
      <c r="WDZ63" s="6"/>
      <c r="WEA63" s="6"/>
      <c r="WEB63" s="6"/>
      <c r="WEC63" s="6"/>
      <c r="WED63" s="6"/>
      <c r="WEE63" s="6"/>
      <c r="WEF63" s="6"/>
      <c r="WEG63" s="6"/>
      <c r="WEH63" s="6"/>
      <c r="WEI63" s="6"/>
      <c r="WEJ63" s="6"/>
      <c r="WEK63" s="6"/>
      <c r="WEL63" s="6"/>
      <c r="WEM63" s="6"/>
      <c r="WEN63" s="6"/>
      <c r="WEO63" s="6"/>
      <c r="WEP63" s="6"/>
      <c r="WEQ63" s="6"/>
      <c r="WER63" s="6"/>
      <c r="WES63" s="6"/>
      <c r="WET63" s="6"/>
      <c r="WEU63" s="6"/>
      <c r="WEV63" s="6"/>
      <c r="WEW63" s="6"/>
      <c r="WEX63" s="6"/>
      <c r="WEY63" s="6"/>
      <c r="WEZ63" s="6"/>
      <c r="WFA63" s="6"/>
      <c r="WFB63" s="6"/>
      <c r="WFC63" s="6"/>
      <c r="WFD63" s="6"/>
      <c r="WFE63" s="6"/>
      <c r="WFF63" s="6"/>
      <c r="WFG63" s="6"/>
      <c r="WFH63" s="6"/>
      <c r="WFI63" s="6"/>
      <c r="WFJ63" s="6"/>
      <c r="WFK63" s="6"/>
      <c r="WFL63" s="6"/>
      <c r="WFM63" s="6"/>
      <c r="WFN63" s="6"/>
      <c r="WFO63" s="6"/>
      <c r="WFP63" s="6"/>
      <c r="WFQ63" s="6"/>
      <c r="WFR63" s="6"/>
      <c r="WFS63" s="6"/>
      <c r="WFT63" s="6"/>
      <c r="WFU63" s="6"/>
      <c r="WFV63" s="6"/>
      <c r="WFW63" s="6"/>
      <c r="WFX63" s="6"/>
      <c r="WFY63" s="6"/>
      <c r="WFZ63" s="6"/>
      <c r="WGA63" s="6"/>
      <c r="WGB63" s="6"/>
      <c r="WGC63" s="6"/>
      <c r="WGD63" s="6"/>
      <c r="WGE63" s="6"/>
      <c r="WGF63" s="6"/>
      <c r="WGG63" s="6"/>
      <c r="WGH63" s="6"/>
      <c r="WGI63" s="6"/>
      <c r="WGJ63" s="6"/>
      <c r="WGK63" s="6"/>
      <c r="WGL63" s="6"/>
      <c r="WGM63" s="6"/>
      <c r="WGN63" s="6"/>
      <c r="WGO63" s="6"/>
      <c r="WGP63" s="6"/>
      <c r="WGQ63" s="6"/>
      <c r="WGR63" s="6"/>
      <c r="WGS63" s="6"/>
      <c r="WGT63" s="6"/>
      <c r="WGU63" s="6"/>
      <c r="WGV63" s="6"/>
      <c r="WGW63" s="6"/>
      <c r="WGX63" s="6"/>
      <c r="WGY63" s="6"/>
      <c r="WGZ63" s="6"/>
      <c r="WHA63" s="6"/>
      <c r="WHB63" s="6"/>
      <c r="WHC63" s="6"/>
      <c r="WHD63" s="6"/>
      <c r="WHE63" s="6"/>
      <c r="WHF63" s="6"/>
      <c r="WHG63" s="6"/>
      <c r="WHH63" s="6"/>
      <c r="WHI63" s="6"/>
      <c r="WHJ63" s="6"/>
      <c r="WHK63" s="6"/>
      <c r="WHL63" s="6"/>
      <c r="WHM63" s="6"/>
      <c r="WHN63" s="6"/>
      <c r="WHO63" s="6"/>
      <c r="WHP63" s="6"/>
      <c r="WHQ63" s="6"/>
      <c r="WHR63" s="6"/>
      <c r="WHS63" s="6"/>
      <c r="WHT63" s="6"/>
      <c r="WHU63" s="6"/>
      <c r="WHV63" s="6"/>
      <c r="WHW63" s="6"/>
      <c r="WHX63" s="6"/>
      <c r="WHY63" s="6"/>
      <c r="WHZ63" s="6"/>
      <c r="WIA63" s="6"/>
      <c r="WIB63" s="6"/>
      <c r="WIC63" s="6"/>
      <c r="WID63" s="6"/>
      <c r="WIE63" s="6"/>
      <c r="WIF63" s="6"/>
      <c r="WIG63" s="6"/>
      <c r="WIH63" s="6"/>
      <c r="WII63" s="6"/>
      <c r="WIJ63" s="6"/>
      <c r="WIK63" s="6"/>
      <c r="WIL63" s="6"/>
      <c r="WIM63" s="6"/>
      <c r="WIN63" s="6"/>
      <c r="WIO63" s="6"/>
      <c r="WIP63" s="6"/>
      <c r="WIQ63" s="6"/>
      <c r="WIR63" s="6"/>
      <c r="WIS63" s="6"/>
      <c r="WIT63" s="6"/>
      <c r="WIU63" s="6"/>
      <c r="WIV63" s="6"/>
      <c r="WIW63" s="6"/>
      <c r="WIX63" s="6"/>
      <c r="WIY63" s="6"/>
      <c r="WIZ63" s="6"/>
      <c r="WJA63" s="6"/>
      <c r="WJB63" s="6"/>
      <c r="WJC63" s="6"/>
      <c r="WJD63" s="6"/>
      <c r="WJE63" s="6"/>
      <c r="WJF63" s="6"/>
      <c r="WJG63" s="6"/>
      <c r="WJH63" s="6"/>
      <c r="WJI63" s="6"/>
      <c r="WJJ63" s="6"/>
      <c r="WJK63" s="6"/>
      <c r="WJL63" s="6"/>
      <c r="WJM63" s="6"/>
      <c r="WJN63" s="6"/>
      <c r="WJO63" s="6"/>
      <c r="WJP63" s="6"/>
      <c r="WJQ63" s="6"/>
      <c r="WJR63" s="6"/>
      <c r="WJS63" s="6"/>
      <c r="WJT63" s="6"/>
      <c r="WJU63" s="6"/>
      <c r="WJV63" s="6"/>
      <c r="WJW63" s="6"/>
      <c r="WJX63" s="6"/>
      <c r="WJY63" s="6"/>
      <c r="WJZ63" s="6"/>
      <c r="WKA63" s="6"/>
      <c r="WKB63" s="6"/>
      <c r="WKC63" s="6"/>
      <c r="WKD63" s="6"/>
      <c r="WKE63" s="6"/>
      <c r="WKF63" s="6"/>
      <c r="WKG63" s="6"/>
      <c r="WKH63" s="6"/>
      <c r="WKI63" s="6"/>
      <c r="WKJ63" s="6"/>
      <c r="WKK63" s="6"/>
      <c r="WKL63" s="6"/>
      <c r="WKM63" s="6"/>
      <c r="WKN63" s="6"/>
      <c r="WKO63" s="6"/>
      <c r="WKP63" s="6"/>
      <c r="WKQ63" s="6"/>
      <c r="WKR63" s="6"/>
      <c r="WKS63" s="6"/>
      <c r="WKT63" s="6"/>
      <c r="WKU63" s="6"/>
      <c r="WKV63" s="6"/>
      <c r="WKW63" s="6"/>
      <c r="WKX63" s="6"/>
      <c r="WKY63" s="6"/>
      <c r="WKZ63" s="6"/>
      <c r="WLA63" s="6"/>
      <c r="WLB63" s="6"/>
      <c r="WLC63" s="6"/>
      <c r="WLD63" s="6"/>
      <c r="WLE63" s="6"/>
      <c r="WLF63" s="6"/>
      <c r="WLG63" s="6"/>
      <c r="WLH63" s="6"/>
      <c r="WLI63" s="6"/>
      <c r="WLJ63" s="6"/>
      <c r="WLK63" s="6"/>
      <c r="WLL63" s="6"/>
      <c r="WLM63" s="6"/>
      <c r="WLN63" s="6"/>
      <c r="WLO63" s="6"/>
      <c r="WLP63" s="6"/>
      <c r="WLQ63" s="6"/>
      <c r="WLR63" s="6"/>
      <c r="WLS63" s="6"/>
      <c r="WLT63" s="6"/>
      <c r="WLU63" s="6"/>
      <c r="WLV63" s="6"/>
      <c r="WLW63" s="6"/>
      <c r="WLX63" s="6"/>
      <c r="WLY63" s="6"/>
      <c r="WLZ63" s="6"/>
      <c r="WMA63" s="6"/>
      <c r="WMB63" s="6"/>
      <c r="WMC63" s="6"/>
      <c r="WMD63" s="6"/>
      <c r="WME63" s="6"/>
      <c r="WMF63" s="6"/>
      <c r="WMG63" s="6"/>
      <c r="WMH63" s="6"/>
      <c r="WMI63" s="6"/>
      <c r="WMJ63" s="6"/>
      <c r="WMK63" s="6"/>
      <c r="WML63" s="6"/>
      <c r="WMM63" s="6"/>
      <c r="WMN63" s="6"/>
      <c r="WMO63" s="6"/>
      <c r="WMP63" s="6"/>
      <c r="WMQ63" s="6"/>
      <c r="WMR63" s="6"/>
      <c r="WMS63" s="6"/>
      <c r="WMT63" s="6"/>
      <c r="WMU63" s="6"/>
      <c r="WMV63" s="6"/>
      <c r="WMW63" s="6"/>
      <c r="WMX63" s="6"/>
      <c r="WMY63" s="6"/>
      <c r="WMZ63" s="6"/>
      <c r="WNA63" s="6"/>
      <c r="WNB63" s="6"/>
      <c r="WNC63" s="6"/>
      <c r="WND63" s="6"/>
      <c r="WNE63" s="6"/>
      <c r="WNF63" s="6"/>
      <c r="WNG63" s="6"/>
      <c r="WNH63" s="6"/>
      <c r="WNI63" s="6"/>
      <c r="WNJ63" s="6"/>
      <c r="WNK63" s="6"/>
      <c r="WNL63" s="6"/>
      <c r="WNM63" s="6"/>
      <c r="WNN63" s="6"/>
      <c r="WNO63" s="6"/>
      <c r="WNP63" s="6"/>
      <c r="WNQ63" s="6"/>
      <c r="WNR63" s="6"/>
      <c r="WNS63" s="6"/>
      <c r="WNT63" s="6"/>
      <c r="WNU63" s="6"/>
      <c r="WNV63" s="6"/>
      <c r="WNW63" s="6"/>
      <c r="WNX63" s="6"/>
      <c r="WNY63" s="6"/>
      <c r="WNZ63" s="6"/>
      <c r="WOA63" s="6"/>
      <c r="WOB63" s="6"/>
      <c r="WOC63" s="6"/>
      <c r="WOD63" s="6"/>
      <c r="WOE63" s="6"/>
      <c r="WOF63" s="6"/>
      <c r="WOG63" s="6"/>
      <c r="WOH63" s="6"/>
      <c r="WOI63" s="6"/>
      <c r="WOJ63" s="6"/>
      <c r="WOK63" s="6"/>
      <c r="WOL63" s="6"/>
      <c r="WOM63" s="6"/>
      <c r="WON63" s="6"/>
      <c r="WOO63" s="6"/>
      <c r="WOP63" s="6"/>
      <c r="WOQ63" s="6"/>
      <c r="WOR63" s="6"/>
      <c r="WOS63" s="6"/>
      <c r="WOT63" s="6"/>
      <c r="WOU63" s="6"/>
      <c r="WOV63" s="6"/>
      <c r="WOW63" s="6"/>
      <c r="WOX63" s="6"/>
      <c r="WOY63" s="6"/>
      <c r="WOZ63" s="6"/>
      <c r="WPA63" s="6"/>
      <c r="WPB63" s="6"/>
      <c r="WPC63" s="6"/>
      <c r="WPD63" s="6"/>
      <c r="WPE63" s="6"/>
      <c r="WPF63" s="6"/>
      <c r="WPG63" s="6"/>
      <c r="WPH63" s="6"/>
      <c r="WPI63" s="6"/>
      <c r="WPJ63" s="6"/>
      <c r="WPK63" s="6"/>
      <c r="WPL63" s="6"/>
      <c r="WPM63" s="6"/>
      <c r="WPN63" s="6"/>
      <c r="WPO63" s="6"/>
      <c r="WPP63" s="6"/>
      <c r="WPQ63" s="6"/>
      <c r="WPR63" s="6"/>
      <c r="WPS63" s="6"/>
      <c r="WPT63" s="6"/>
      <c r="WPU63" s="6"/>
      <c r="WPV63" s="6"/>
      <c r="WPW63" s="6"/>
      <c r="WPX63" s="6"/>
      <c r="WPY63" s="6"/>
      <c r="WPZ63" s="6"/>
      <c r="WQA63" s="6"/>
      <c r="WQB63" s="6"/>
      <c r="WQC63" s="6"/>
      <c r="WQD63" s="6"/>
      <c r="WQE63" s="6"/>
      <c r="WQF63" s="6"/>
      <c r="WQG63" s="6"/>
      <c r="WQH63" s="6"/>
      <c r="WQI63" s="6"/>
      <c r="WQJ63" s="6"/>
      <c r="WQK63" s="6"/>
      <c r="WQL63" s="6"/>
      <c r="WQM63" s="6"/>
      <c r="WQN63" s="6"/>
      <c r="WQO63" s="6"/>
      <c r="WQP63" s="6"/>
      <c r="WQQ63" s="6"/>
      <c r="WQR63" s="6"/>
      <c r="WQS63" s="6"/>
      <c r="WQT63" s="6"/>
      <c r="WQU63" s="6"/>
      <c r="WQV63" s="6"/>
      <c r="WQW63" s="6"/>
      <c r="WQX63" s="6"/>
      <c r="WQY63" s="6"/>
      <c r="WQZ63" s="6"/>
      <c r="WRA63" s="6"/>
      <c r="WRB63" s="6"/>
      <c r="WRC63" s="6"/>
      <c r="WRD63" s="6"/>
      <c r="WRE63" s="6"/>
      <c r="WRF63" s="6"/>
      <c r="WRG63" s="6"/>
      <c r="WRH63" s="6"/>
      <c r="WRI63" s="6"/>
      <c r="WRJ63" s="6"/>
      <c r="WRK63" s="6"/>
      <c r="WRL63" s="6"/>
      <c r="WRM63" s="6"/>
      <c r="WRN63" s="6"/>
      <c r="WRO63" s="6"/>
      <c r="WRP63" s="6"/>
      <c r="WRQ63" s="6"/>
      <c r="WRR63" s="6"/>
      <c r="WRS63" s="6"/>
      <c r="WRT63" s="6"/>
      <c r="WRU63" s="6"/>
      <c r="WRV63" s="6"/>
      <c r="WRW63" s="6"/>
      <c r="WRX63" s="6"/>
      <c r="WRY63" s="6"/>
      <c r="WRZ63" s="6"/>
      <c r="WSA63" s="6"/>
      <c r="WSB63" s="6"/>
      <c r="WSC63" s="6"/>
      <c r="WSD63" s="6"/>
      <c r="WSE63" s="6"/>
      <c r="WSF63" s="6"/>
      <c r="WSG63" s="6"/>
      <c r="WSH63" s="6"/>
      <c r="WSI63" s="6"/>
      <c r="WSJ63" s="6"/>
      <c r="WSK63" s="6"/>
      <c r="WSL63" s="6"/>
      <c r="WSM63" s="6"/>
      <c r="WSN63" s="6"/>
      <c r="WSO63" s="6"/>
      <c r="WSP63" s="6"/>
      <c r="WSQ63" s="6"/>
      <c r="WSR63" s="6"/>
      <c r="WSS63" s="6"/>
      <c r="WST63" s="6"/>
      <c r="WSU63" s="6"/>
      <c r="WSV63" s="6"/>
      <c r="WSW63" s="6"/>
      <c r="WSX63" s="6"/>
      <c r="WSY63" s="6"/>
      <c r="WSZ63" s="6"/>
      <c r="WTA63" s="6"/>
      <c r="WTB63" s="6"/>
      <c r="WTC63" s="6"/>
      <c r="WTD63" s="6"/>
      <c r="WTE63" s="6"/>
      <c r="WTF63" s="6"/>
      <c r="WTG63" s="6"/>
      <c r="WTH63" s="6"/>
      <c r="WTI63" s="6"/>
      <c r="WTJ63" s="6"/>
      <c r="WTK63" s="6"/>
      <c r="WTL63" s="6"/>
      <c r="WTM63" s="6"/>
      <c r="WTN63" s="6"/>
      <c r="WTO63" s="6"/>
      <c r="WTP63" s="6"/>
      <c r="WTQ63" s="6"/>
      <c r="WTR63" s="6"/>
      <c r="WTS63" s="6"/>
      <c r="WTT63" s="6"/>
      <c r="WTU63" s="6"/>
      <c r="WTV63" s="6"/>
      <c r="WTW63" s="6"/>
      <c r="WTX63" s="6"/>
      <c r="WTY63" s="6"/>
      <c r="WTZ63" s="6"/>
      <c r="WUA63" s="6"/>
      <c r="WUB63" s="6"/>
      <c r="WUC63" s="6"/>
      <c r="WUD63" s="6"/>
      <c r="WUE63" s="6"/>
      <c r="WUF63" s="6"/>
      <c r="WUG63" s="6"/>
      <c r="WUH63" s="6"/>
      <c r="WUI63" s="6"/>
      <c r="WUJ63" s="6"/>
      <c r="WUK63" s="6"/>
      <c r="WUL63" s="6"/>
      <c r="WUM63" s="6"/>
      <c r="WUN63" s="6"/>
      <c r="WUO63" s="6"/>
      <c r="WUP63" s="6"/>
      <c r="WUQ63" s="6"/>
      <c r="WUR63" s="6"/>
      <c r="WUS63" s="6"/>
      <c r="WUT63" s="6"/>
      <c r="WUU63" s="6"/>
      <c r="WUV63" s="6"/>
      <c r="WUW63" s="6"/>
      <c r="WUX63" s="6"/>
      <c r="WUY63" s="6"/>
      <c r="WUZ63" s="6"/>
      <c r="WVA63" s="6"/>
      <c r="WVB63" s="6"/>
      <c r="WVC63" s="6"/>
      <c r="WVD63" s="6"/>
      <c r="WVE63" s="6"/>
      <c r="WVF63" s="6"/>
      <c r="WVG63" s="6"/>
      <c r="WVH63" s="6"/>
      <c r="WVI63" s="6"/>
      <c r="WVJ63" s="6"/>
      <c r="WVK63" s="6"/>
      <c r="WVL63" s="6"/>
      <c r="WVM63" s="6"/>
      <c r="WVN63" s="6"/>
      <c r="WVO63" s="6"/>
      <c r="WVP63" s="6"/>
      <c r="WVQ63" s="6"/>
      <c r="WVR63" s="6"/>
      <c r="WVS63" s="6"/>
      <c r="WVT63" s="6"/>
      <c r="WVU63" s="6"/>
      <c r="WVV63" s="6"/>
      <c r="WVW63" s="6"/>
      <c r="WVX63" s="6"/>
      <c r="WVY63" s="6"/>
      <c r="WVZ63" s="6"/>
      <c r="WWA63" s="6"/>
      <c r="WWB63" s="6"/>
      <c r="WWC63" s="6"/>
      <c r="WWD63" s="6"/>
      <c r="WWE63" s="6"/>
      <c r="WWF63" s="6"/>
      <c r="WWG63" s="6"/>
      <c r="WWH63" s="6"/>
      <c r="WWI63" s="6"/>
      <c r="WWJ63" s="6"/>
      <c r="WWK63" s="6"/>
      <c r="WWL63" s="6"/>
      <c r="WWM63" s="6"/>
      <c r="WWN63" s="6"/>
      <c r="WWO63" s="6"/>
      <c r="WWP63" s="6"/>
      <c r="WWQ63" s="6"/>
      <c r="WWR63" s="6"/>
      <c r="WWS63" s="6"/>
      <c r="WWT63" s="6"/>
      <c r="WWU63" s="6"/>
      <c r="WWV63" s="6"/>
      <c r="WWW63" s="6"/>
      <c r="WWX63" s="6"/>
      <c r="WWY63" s="6"/>
      <c r="WWZ63" s="6"/>
      <c r="WXA63" s="6"/>
      <c r="WXB63" s="6"/>
      <c r="WXC63" s="6"/>
      <c r="WXD63" s="6"/>
      <c r="WXE63" s="6"/>
      <c r="WXF63" s="6"/>
      <c r="WXG63" s="6"/>
      <c r="WXH63" s="6"/>
      <c r="WXI63" s="6"/>
      <c r="WXJ63" s="6"/>
      <c r="WXK63" s="6"/>
      <c r="WXL63" s="6"/>
      <c r="WXM63" s="6"/>
      <c r="WXN63" s="6"/>
      <c r="WXO63" s="6"/>
      <c r="WXP63" s="6"/>
      <c r="WXQ63" s="6"/>
      <c r="WXR63" s="6"/>
      <c r="WXS63" s="6"/>
      <c r="WXT63" s="6"/>
      <c r="WXU63" s="6"/>
      <c r="WXV63" s="6"/>
      <c r="WXW63" s="6"/>
      <c r="WXX63" s="6"/>
      <c r="WXY63" s="6"/>
      <c r="WXZ63" s="6"/>
      <c r="WYA63" s="6"/>
      <c r="WYB63" s="6"/>
      <c r="WYC63" s="6"/>
      <c r="WYD63" s="6"/>
      <c r="WYE63" s="6"/>
      <c r="WYF63" s="6"/>
      <c r="WYG63" s="6"/>
      <c r="WYH63" s="6"/>
      <c r="WYI63" s="6"/>
      <c r="WYJ63" s="6"/>
      <c r="WYK63" s="6"/>
      <c r="WYL63" s="6"/>
      <c r="WYM63" s="6"/>
      <c r="WYN63" s="6"/>
      <c r="WYO63" s="6"/>
      <c r="WYP63" s="6"/>
      <c r="WYQ63" s="6"/>
      <c r="WYR63" s="6"/>
      <c r="WYS63" s="6"/>
      <c r="WYT63" s="6"/>
      <c r="WYU63" s="6"/>
      <c r="WYV63" s="6"/>
      <c r="WYW63" s="6"/>
      <c r="WYX63" s="6"/>
      <c r="WYY63" s="6"/>
      <c r="WYZ63" s="6"/>
      <c r="WZA63" s="6"/>
      <c r="WZB63" s="6"/>
      <c r="WZC63" s="6"/>
      <c r="WZD63" s="6"/>
      <c r="WZE63" s="6"/>
      <c r="WZF63" s="6"/>
      <c r="WZG63" s="6"/>
      <c r="WZH63" s="6"/>
      <c r="WZI63" s="6"/>
      <c r="WZJ63" s="6"/>
      <c r="WZK63" s="6"/>
      <c r="WZL63" s="6"/>
      <c r="WZM63" s="6"/>
      <c r="WZN63" s="6"/>
      <c r="WZO63" s="6"/>
      <c r="WZP63" s="6"/>
      <c r="WZQ63" s="6"/>
      <c r="WZR63" s="6"/>
      <c r="WZS63" s="6"/>
      <c r="WZT63" s="6"/>
      <c r="WZU63" s="6"/>
      <c r="WZV63" s="6"/>
      <c r="WZW63" s="6"/>
      <c r="WZX63" s="6"/>
      <c r="WZY63" s="6"/>
      <c r="WZZ63" s="6"/>
      <c r="XAA63" s="6"/>
      <c r="XAB63" s="6"/>
      <c r="XAC63" s="6"/>
      <c r="XAD63" s="6"/>
      <c r="XAE63" s="6"/>
      <c r="XAF63" s="6"/>
      <c r="XAG63" s="6"/>
      <c r="XAH63" s="6"/>
      <c r="XAI63" s="6"/>
      <c r="XAJ63" s="6"/>
      <c r="XAK63" s="6"/>
      <c r="XAL63" s="6"/>
      <c r="XAM63" s="6"/>
      <c r="XAN63" s="6"/>
      <c r="XAO63" s="6"/>
      <c r="XAP63" s="6"/>
      <c r="XAQ63" s="6"/>
      <c r="XAR63" s="6"/>
      <c r="XAS63" s="6"/>
      <c r="XAT63" s="6"/>
      <c r="XAU63" s="6"/>
      <c r="XAV63" s="6"/>
      <c r="XAW63" s="6"/>
      <c r="XAX63" s="6"/>
      <c r="XAY63" s="6"/>
      <c r="XAZ63" s="6"/>
      <c r="XBA63" s="6"/>
      <c r="XBB63" s="6"/>
      <c r="XBC63" s="6"/>
      <c r="XBD63" s="6"/>
      <c r="XBE63" s="6"/>
      <c r="XBF63" s="6"/>
      <c r="XBG63" s="6"/>
      <c r="XBH63" s="6"/>
      <c r="XBI63" s="6"/>
      <c r="XBJ63" s="6"/>
      <c r="XBK63" s="6"/>
      <c r="XBL63" s="6"/>
      <c r="XBM63" s="6"/>
      <c r="XBN63" s="6"/>
      <c r="XBO63" s="6"/>
      <c r="XBP63" s="6"/>
      <c r="XBQ63" s="6"/>
      <c r="XBR63" s="6"/>
      <c r="XBS63" s="6"/>
      <c r="XBT63" s="6"/>
      <c r="XBU63" s="6"/>
      <c r="XBV63" s="6"/>
      <c r="XBW63" s="6"/>
      <c r="XBX63" s="6"/>
      <c r="XBY63" s="6"/>
      <c r="XBZ63" s="6"/>
      <c r="XCA63" s="6"/>
      <c r="XCB63" s="6"/>
      <c r="XCC63" s="6"/>
      <c r="XCD63" s="6"/>
      <c r="XCE63" s="6"/>
      <c r="XCF63" s="6"/>
      <c r="XCG63" s="6"/>
      <c r="XCH63" s="6"/>
      <c r="XCI63" s="6"/>
      <c r="XCJ63" s="6"/>
      <c r="XCK63" s="6"/>
      <c r="XCL63" s="6"/>
      <c r="XCM63" s="6"/>
      <c r="XCN63" s="6"/>
      <c r="XCO63" s="6"/>
      <c r="XCP63" s="6"/>
      <c r="XCQ63" s="6"/>
      <c r="XCR63" s="6"/>
      <c r="XCS63" s="6"/>
      <c r="XCT63" s="6"/>
      <c r="XCU63" s="6"/>
      <c r="XCV63" s="6"/>
      <c r="XCW63" s="6"/>
      <c r="XCX63" s="6"/>
      <c r="XCY63" s="6"/>
      <c r="XCZ63" s="6"/>
      <c r="XDA63" s="6"/>
      <c r="XDB63" s="6"/>
      <c r="XDC63" s="6"/>
      <c r="XDD63" s="6"/>
      <c r="XDE63" s="6"/>
      <c r="XDF63" s="6"/>
      <c r="XDG63" s="6"/>
      <c r="XDH63" s="6"/>
      <c r="XDI63" s="6"/>
      <c r="XDJ63" s="6"/>
      <c r="XDK63" s="6"/>
      <c r="XDL63" s="6"/>
      <c r="XDM63" s="6"/>
      <c r="XDN63" s="6"/>
      <c r="XDO63" s="6"/>
      <c r="XDP63" s="6"/>
      <c r="XDQ63" s="6"/>
      <c r="XDR63" s="6"/>
      <c r="XDS63" s="6"/>
      <c r="XDT63" s="6"/>
      <c r="XDU63" s="6"/>
      <c r="XDV63" s="6"/>
      <c r="XDW63" s="6"/>
      <c r="XDX63" s="6"/>
      <c r="XDY63" s="6"/>
      <c r="XDZ63" s="6"/>
      <c r="XEA63" s="6"/>
      <c r="XEB63" s="6"/>
      <c r="XEC63" s="6"/>
      <c r="XED63" s="6"/>
      <c r="XEE63" s="6"/>
      <c r="XEF63" s="6"/>
      <c r="XEG63" s="6"/>
      <c r="XEH63" s="6"/>
      <c r="XEI63" s="6"/>
      <c r="XEJ63" s="6"/>
      <c r="XEK63" s="6"/>
      <c r="XEL63" s="6"/>
      <c r="XEM63" s="6"/>
      <c r="XEN63" s="6"/>
      <c r="XEO63" s="6"/>
      <c r="XEP63" s="6"/>
      <c r="XEQ63" s="6"/>
      <c r="XER63" s="6"/>
      <c r="XES63" s="6"/>
      <c r="XET63" s="6"/>
      <c r="XEU63" s="6"/>
    </row>
    <row r="64" spans="1:16375" s="1" customFormat="1" ht="23.25" hidden="1" customHeight="1" x14ac:dyDescent="0.45">
      <c r="A64" s="1" t="s">
        <v>68</v>
      </c>
      <c r="D64" s="15"/>
      <c r="E64" s="15"/>
    </row>
    <row r="65" spans="1:12" s="1" customFormat="1" ht="23.25" hidden="1" customHeight="1" x14ac:dyDescent="0.45">
      <c r="A65" s="1" t="s">
        <v>145</v>
      </c>
      <c r="D65" s="15"/>
      <c r="E65" s="15"/>
    </row>
    <row r="66" spans="1:12" s="1" customFormat="1" ht="23.25" hidden="1" customHeight="1" x14ac:dyDescent="0.45">
      <c r="A66" s="1" t="s">
        <v>173</v>
      </c>
      <c r="D66" s="15"/>
      <c r="E66" s="15"/>
    </row>
    <row r="67" spans="1:12" s="1" customFormat="1" ht="12.75" hidden="1" customHeight="1" x14ac:dyDescent="0.45">
      <c r="D67" s="15"/>
      <c r="E67" s="15"/>
    </row>
    <row r="68" spans="1:12" s="1" customFormat="1" ht="22.9" hidden="1" customHeight="1" x14ac:dyDescent="0.45">
      <c r="D68" s="15"/>
      <c r="E68" s="15"/>
      <c r="F68" s="252" t="s">
        <v>98</v>
      </c>
      <c r="G68" s="252"/>
      <c r="H68" s="252"/>
      <c r="I68" s="252"/>
      <c r="J68" s="252"/>
      <c r="K68" s="252"/>
      <c r="L68" s="252"/>
    </row>
    <row r="69" spans="1:12" s="1" customFormat="1" ht="23.25" hidden="1" customHeight="1" x14ac:dyDescent="0.45">
      <c r="D69" s="15"/>
      <c r="E69" s="15"/>
      <c r="F69" s="253" t="s">
        <v>69</v>
      </c>
      <c r="G69" s="253"/>
      <c r="H69" s="253"/>
      <c r="I69" s="5"/>
      <c r="J69" s="254" t="s">
        <v>71</v>
      </c>
      <c r="K69" s="254"/>
      <c r="L69" s="254"/>
    </row>
    <row r="70" spans="1:12" s="1" customFormat="1" ht="23.25" hidden="1" customHeight="1" x14ac:dyDescent="0.45">
      <c r="D70" s="15"/>
      <c r="E70" s="15"/>
      <c r="F70" s="255" t="s">
        <v>70</v>
      </c>
      <c r="G70" s="255"/>
      <c r="H70" s="255"/>
      <c r="I70" s="5"/>
      <c r="J70" s="256" t="s">
        <v>72</v>
      </c>
      <c r="K70" s="256"/>
      <c r="L70" s="256"/>
    </row>
    <row r="71" spans="1:12" ht="23.25" hidden="1" customHeight="1" x14ac:dyDescent="0.45">
      <c r="A71" s="2"/>
      <c r="D71" s="224" t="s">
        <v>5</v>
      </c>
      <c r="E71" s="4"/>
      <c r="F71" s="225">
        <v>2020</v>
      </c>
      <c r="H71" s="225">
        <v>2019</v>
      </c>
      <c r="J71" s="225">
        <v>2020</v>
      </c>
      <c r="L71" s="225">
        <v>2019</v>
      </c>
    </row>
    <row r="72" spans="1:12" ht="23.25" hidden="1" customHeight="1" x14ac:dyDescent="0.45">
      <c r="A72" s="2"/>
      <c r="D72" s="4"/>
      <c r="E72" s="4"/>
      <c r="F72" s="4"/>
      <c r="H72" s="4"/>
      <c r="J72" s="4"/>
      <c r="L72" s="4"/>
    </row>
    <row r="73" spans="1:12" ht="23.25" hidden="1" customHeight="1" x14ac:dyDescent="0.45">
      <c r="A73" s="2"/>
      <c r="D73" s="4"/>
      <c r="E73" s="4"/>
      <c r="F73" s="4"/>
      <c r="H73" s="4"/>
      <c r="J73" s="4"/>
      <c r="L73" s="4"/>
    </row>
    <row r="74" spans="1:12" ht="23.25" hidden="1" customHeight="1" x14ac:dyDescent="0.45">
      <c r="A74" s="2"/>
      <c r="D74" s="4"/>
      <c r="E74" s="4"/>
      <c r="F74" s="4"/>
      <c r="H74" s="4"/>
      <c r="J74" s="4"/>
      <c r="L74" s="4"/>
    </row>
    <row r="75" spans="1:12" ht="23.25" hidden="1" customHeight="1" x14ac:dyDescent="0.45">
      <c r="A75" s="2"/>
      <c r="D75" s="4"/>
      <c r="E75" s="4"/>
      <c r="F75" s="4"/>
      <c r="H75" s="4"/>
      <c r="J75" s="4"/>
      <c r="L75" s="4"/>
    </row>
    <row r="76" spans="1:12" ht="23.25" customHeight="1" x14ac:dyDescent="0.45">
      <c r="A76" s="1" t="s">
        <v>80</v>
      </c>
      <c r="B76" s="36"/>
      <c r="C76" s="34"/>
      <c r="J76" s="9"/>
      <c r="K76" s="24"/>
      <c r="L76" s="9"/>
    </row>
    <row r="77" spans="1:12" ht="23.25" customHeight="1" x14ac:dyDescent="0.45">
      <c r="B77" s="5" t="s">
        <v>79</v>
      </c>
      <c r="C77" s="34"/>
      <c r="F77" s="23"/>
      <c r="H77" s="9"/>
      <c r="J77" s="23"/>
      <c r="L77" s="9"/>
    </row>
    <row r="78" spans="1:12" ht="23.25" customHeight="1" x14ac:dyDescent="0.45">
      <c r="B78" s="5"/>
      <c r="C78" s="3" t="s">
        <v>150</v>
      </c>
      <c r="F78" s="23">
        <f>F53</f>
        <v>-30261</v>
      </c>
      <c r="H78" s="23">
        <v>-38636</v>
      </c>
      <c r="J78" s="23">
        <f>J49</f>
        <v>-14596</v>
      </c>
      <c r="L78" s="23">
        <f>L49</f>
        <v>-27344</v>
      </c>
    </row>
    <row r="79" spans="1:12" ht="23.25" customHeight="1" x14ac:dyDescent="0.45">
      <c r="B79" s="5"/>
      <c r="C79" s="3" t="s">
        <v>151</v>
      </c>
      <c r="F79" s="25">
        <v>0</v>
      </c>
      <c r="H79" s="25">
        <v>-396</v>
      </c>
      <c r="J79" s="25">
        <v>0</v>
      </c>
      <c r="L79" s="25">
        <v>0</v>
      </c>
    </row>
    <row r="80" spans="1:12" ht="23.25" customHeight="1" x14ac:dyDescent="0.45">
      <c r="B80" s="5" t="s">
        <v>154</v>
      </c>
      <c r="F80" s="23"/>
      <c r="H80" s="9"/>
      <c r="J80" s="23"/>
      <c r="L80" s="9"/>
    </row>
    <row r="81" spans="1:12" ht="23.25" customHeight="1" x14ac:dyDescent="0.45">
      <c r="B81" s="5"/>
      <c r="C81" s="3" t="s">
        <v>155</v>
      </c>
      <c r="F81" s="25">
        <f>SUM(F78:F79)</f>
        <v>-30261</v>
      </c>
      <c r="H81" s="25">
        <f>SUM(H78:H79)</f>
        <v>-39032</v>
      </c>
      <c r="J81" s="25">
        <f>SUM(J78:J79)</f>
        <v>-14596</v>
      </c>
      <c r="L81" s="25">
        <f>SUM(L78:L79)</f>
        <v>-27344</v>
      </c>
    </row>
    <row r="82" spans="1:12" ht="23.25" customHeight="1" x14ac:dyDescent="0.45">
      <c r="B82" s="5" t="s">
        <v>53</v>
      </c>
      <c r="F82" s="103"/>
      <c r="H82" s="23"/>
      <c r="J82" s="103"/>
      <c r="L82" s="103"/>
    </row>
    <row r="83" spans="1:12" ht="23.25" customHeight="1" x14ac:dyDescent="0.45">
      <c r="B83" s="5"/>
      <c r="C83" s="3" t="s">
        <v>150</v>
      </c>
      <c r="F83" s="23">
        <v>-7963</v>
      </c>
      <c r="G83" s="24"/>
      <c r="H83" s="23">
        <v>-2142</v>
      </c>
      <c r="I83" s="24"/>
      <c r="J83" s="103">
        <v>0</v>
      </c>
      <c r="K83" s="24"/>
      <c r="L83" s="103">
        <v>0</v>
      </c>
    </row>
    <row r="84" spans="1:12" ht="23.25" customHeight="1" x14ac:dyDescent="0.45">
      <c r="B84" s="5"/>
      <c r="C84" s="3" t="s">
        <v>151</v>
      </c>
      <c r="F84" s="27">
        <v>0</v>
      </c>
      <c r="H84" s="25">
        <v>-324</v>
      </c>
      <c r="J84" s="27">
        <v>0</v>
      </c>
      <c r="L84" s="27">
        <v>0</v>
      </c>
    </row>
    <row r="85" spans="1:12" ht="23.25" customHeight="1" thickBot="1" x14ac:dyDescent="0.5">
      <c r="A85" s="2" t="s">
        <v>81</v>
      </c>
      <c r="B85" s="2"/>
      <c r="C85" s="36"/>
      <c r="F85" s="104">
        <f>SUM(F81:F84)</f>
        <v>-38224</v>
      </c>
      <c r="H85" s="104">
        <f>SUM(H81:H84)</f>
        <v>-41498</v>
      </c>
      <c r="J85" s="104">
        <f>SUM(J81:J84)</f>
        <v>-14596</v>
      </c>
      <c r="L85" s="104">
        <f>SUM(L81:L84)</f>
        <v>-27344</v>
      </c>
    </row>
    <row r="86" spans="1:12" ht="12.75" customHeight="1" thickTop="1" x14ac:dyDescent="0.45">
      <c r="B86" s="34"/>
      <c r="C86" s="34"/>
      <c r="J86" s="12"/>
      <c r="K86" s="24"/>
      <c r="L86" s="12"/>
    </row>
    <row r="87" spans="1:12" ht="23.25" customHeight="1" x14ac:dyDescent="0.45">
      <c r="A87" s="37" t="s">
        <v>156</v>
      </c>
      <c r="B87" s="36"/>
    </row>
    <row r="88" spans="1:12" ht="23.25" customHeight="1" x14ac:dyDescent="0.45">
      <c r="B88" s="3" t="s">
        <v>157</v>
      </c>
      <c r="D88" s="223">
        <v>22</v>
      </c>
      <c r="F88" s="105">
        <f>+F53/F91</f>
        <v>-7.1365401894681726E-2</v>
      </c>
      <c r="G88" s="106"/>
      <c r="H88" s="105">
        <f>+H53/H91</f>
        <v>-9.1116409490860292E-2</v>
      </c>
      <c r="I88" s="106"/>
      <c r="J88" s="105">
        <f>+J53/J91</f>
        <v>-3.4422173955083263E-2</v>
      </c>
      <c r="K88" s="106"/>
      <c r="L88" s="105">
        <f>+L53/L91</f>
        <v>-6.4486155428048558E-2</v>
      </c>
    </row>
    <row r="89" spans="1:12" ht="23.25" customHeight="1" x14ac:dyDescent="0.45">
      <c r="B89" s="3" t="s">
        <v>158</v>
      </c>
      <c r="D89" s="3"/>
      <c r="E89" s="3"/>
    </row>
    <row r="90" spans="1:12" ht="23.25" customHeight="1" x14ac:dyDescent="0.45">
      <c r="C90" s="3" t="s">
        <v>159</v>
      </c>
      <c r="D90" s="223">
        <v>22</v>
      </c>
      <c r="F90" s="43">
        <f>+F56/F91</f>
        <v>-7.1365401894681726E-2</v>
      </c>
      <c r="G90" s="44"/>
      <c r="H90" s="43">
        <f>+H56/H91</f>
        <v>-9.2050307879885579E-2</v>
      </c>
      <c r="I90" s="44"/>
      <c r="J90" s="43">
        <f>+J56/J91</f>
        <v>-3.4422173955083263E-2</v>
      </c>
      <c r="K90" s="44"/>
      <c r="L90" s="43">
        <f>+L56/L91</f>
        <v>-6.4486155428048558E-2</v>
      </c>
    </row>
    <row r="91" spans="1:12" ht="23.25" customHeight="1" x14ac:dyDescent="0.45">
      <c r="B91" s="3" t="s">
        <v>109</v>
      </c>
      <c r="D91" s="223">
        <v>22</v>
      </c>
      <c r="F91" s="244">
        <v>424029</v>
      </c>
      <c r="H91" s="244">
        <v>424029</v>
      </c>
      <c r="J91" s="244">
        <v>424029</v>
      </c>
      <c r="L91" s="244">
        <v>424029</v>
      </c>
    </row>
  </sheetData>
  <mergeCells count="15">
    <mergeCell ref="F70:H70"/>
    <mergeCell ref="J70:L70"/>
    <mergeCell ref="F44:H44"/>
    <mergeCell ref="J44:L44"/>
    <mergeCell ref="F45:H45"/>
    <mergeCell ref="J45:L45"/>
    <mergeCell ref="F68:L68"/>
    <mergeCell ref="F69:H69"/>
    <mergeCell ref="J69:L69"/>
    <mergeCell ref="F43:L43"/>
    <mergeCell ref="F7:L7"/>
    <mergeCell ref="F8:H8"/>
    <mergeCell ref="J8:L8"/>
    <mergeCell ref="F9:H9"/>
    <mergeCell ref="J9:L9"/>
  </mergeCells>
  <pageMargins left="0.78740157480314965" right="0.78740157480314965" top="0.47244094488188981" bottom="0.51181102362204722" header="0.51181102362204722" footer="0.47244094488188981"/>
  <pageSetup paperSize="9" scale="80" firstPageNumber="4" fitToHeight="0" orientation="portrait" useFirstPageNumber="1" r:id="rId1"/>
  <headerFooter alignWithMargins="0">
    <oddFooter>&amp;LThe accompanying notes are an intergral part of the interim financial statements.&amp;R&amp;P</oddFooter>
  </headerFooter>
  <rowBreaks count="1" manualBreakCount="1">
    <brk id="36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ES89"/>
  <sheetViews>
    <sheetView view="pageBreakPreview" topLeftCell="A85" zoomScale="85" zoomScaleNormal="100" zoomScaleSheetLayoutView="85" workbookViewId="0">
      <selection activeCell="E98" sqref="E98:F98"/>
    </sheetView>
  </sheetViews>
  <sheetFormatPr defaultColWidth="20.85546875" defaultRowHeight="23.25" customHeight="1" x14ac:dyDescent="0.45"/>
  <cols>
    <col min="1" max="2" width="2" style="3" customWidth="1"/>
    <col min="3" max="3" width="48.42578125" style="3" customWidth="1"/>
    <col min="4" max="4" width="10.140625" style="125" customWidth="1"/>
    <col min="5" max="5" width="1.7109375" style="125" customWidth="1"/>
    <col min="6" max="6" width="12.85546875" style="3" customWidth="1"/>
    <col min="7" max="7" width="1.5703125" style="3" customWidth="1"/>
    <col min="8" max="8" width="12.85546875" style="3" customWidth="1"/>
    <col min="9" max="9" width="1.5703125" style="3" customWidth="1"/>
    <col min="10" max="10" width="12.85546875" style="3" customWidth="1"/>
    <col min="11" max="11" width="1.5703125" style="3" customWidth="1"/>
    <col min="12" max="12" width="12.85546875" style="3" customWidth="1"/>
    <col min="13" max="16384" width="20.85546875" style="3"/>
  </cols>
  <sheetData>
    <row r="1" spans="1:16373" ht="23.25" customHeight="1" x14ac:dyDescent="0.45">
      <c r="D1" s="3"/>
      <c r="E1" s="3"/>
      <c r="L1" s="21" t="s">
        <v>99</v>
      </c>
    </row>
    <row r="2" spans="1:16373" ht="23.25" customHeight="1" x14ac:dyDescent="0.4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22" t="s">
        <v>101</v>
      </c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  <c r="JD2" s="6"/>
      <c r="JE2" s="6"/>
      <c r="JF2" s="6"/>
      <c r="JG2" s="6"/>
      <c r="JH2" s="6"/>
      <c r="JI2" s="6"/>
      <c r="JJ2" s="6"/>
      <c r="JK2" s="6"/>
      <c r="JL2" s="6"/>
      <c r="JM2" s="6"/>
      <c r="JN2" s="6"/>
      <c r="JO2" s="6"/>
      <c r="JP2" s="6"/>
      <c r="JQ2" s="6"/>
      <c r="JR2" s="6"/>
      <c r="JS2" s="6"/>
      <c r="JT2" s="6"/>
      <c r="JU2" s="6"/>
      <c r="JV2" s="6"/>
      <c r="JW2" s="6"/>
      <c r="JX2" s="6"/>
      <c r="JY2" s="6"/>
      <c r="JZ2" s="6"/>
      <c r="KA2" s="6"/>
      <c r="KB2" s="6"/>
      <c r="KC2" s="6"/>
      <c r="KD2" s="6"/>
      <c r="KE2" s="6"/>
      <c r="KF2" s="6"/>
      <c r="KG2" s="6"/>
      <c r="KH2" s="6"/>
      <c r="KI2" s="6"/>
      <c r="KJ2" s="6"/>
      <c r="KK2" s="6"/>
      <c r="KL2" s="6"/>
      <c r="KM2" s="6"/>
      <c r="KN2" s="6"/>
      <c r="KO2" s="6"/>
      <c r="KP2" s="6"/>
      <c r="KQ2" s="6"/>
      <c r="KR2" s="6"/>
      <c r="KS2" s="6"/>
      <c r="KT2" s="6"/>
      <c r="KU2" s="6"/>
      <c r="KV2" s="6"/>
      <c r="KW2" s="6"/>
      <c r="KX2" s="6"/>
      <c r="KY2" s="6"/>
      <c r="KZ2" s="6"/>
      <c r="LA2" s="6"/>
      <c r="LB2" s="6"/>
      <c r="LC2" s="6"/>
      <c r="LD2" s="6"/>
      <c r="LE2" s="6"/>
      <c r="LF2" s="6"/>
      <c r="LG2" s="6"/>
      <c r="LH2" s="6"/>
      <c r="LI2" s="6"/>
      <c r="LJ2" s="6"/>
      <c r="LK2" s="6"/>
      <c r="LL2" s="6"/>
      <c r="LM2" s="6"/>
      <c r="LN2" s="6"/>
      <c r="LO2" s="6"/>
      <c r="LP2" s="6"/>
      <c r="LQ2" s="6"/>
      <c r="LR2" s="6"/>
      <c r="LS2" s="6"/>
      <c r="LT2" s="6"/>
      <c r="LU2" s="6"/>
      <c r="LV2" s="6"/>
      <c r="LW2" s="6"/>
      <c r="LX2" s="6"/>
      <c r="LY2" s="6"/>
      <c r="LZ2" s="6"/>
      <c r="MA2" s="6"/>
      <c r="MB2" s="6"/>
      <c r="MC2" s="6"/>
      <c r="MD2" s="6"/>
      <c r="ME2" s="6"/>
      <c r="MF2" s="6"/>
      <c r="MG2" s="6"/>
      <c r="MH2" s="6"/>
      <c r="MI2" s="6"/>
      <c r="MJ2" s="6"/>
      <c r="MK2" s="6"/>
      <c r="ML2" s="6"/>
      <c r="MM2" s="6"/>
      <c r="MN2" s="6"/>
      <c r="MO2" s="6"/>
      <c r="MP2" s="6"/>
      <c r="MQ2" s="6"/>
      <c r="MR2" s="6"/>
      <c r="MS2" s="6"/>
      <c r="MT2" s="6"/>
      <c r="MU2" s="6"/>
      <c r="MV2" s="6"/>
      <c r="MW2" s="6"/>
      <c r="MX2" s="6"/>
      <c r="MY2" s="6"/>
      <c r="MZ2" s="6"/>
      <c r="NA2" s="6"/>
      <c r="NB2" s="6"/>
      <c r="NC2" s="6"/>
      <c r="ND2" s="6"/>
      <c r="NE2" s="6"/>
      <c r="NF2" s="6"/>
      <c r="NG2" s="6"/>
      <c r="NH2" s="6"/>
      <c r="NI2" s="6"/>
      <c r="NJ2" s="6"/>
      <c r="NK2" s="6"/>
      <c r="NL2" s="6"/>
      <c r="NM2" s="6"/>
      <c r="NN2" s="6"/>
      <c r="NO2" s="6"/>
      <c r="NP2" s="6"/>
      <c r="NQ2" s="6"/>
      <c r="NR2" s="6"/>
      <c r="NS2" s="6"/>
      <c r="NT2" s="6"/>
      <c r="NU2" s="6"/>
      <c r="NV2" s="6"/>
      <c r="NW2" s="6"/>
      <c r="NX2" s="6"/>
      <c r="NY2" s="6"/>
      <c r="NZ2" s="6"/>
      <c r="OA2" s="6"/>
      <c r="OB2" s="6"/>
      <c r="OC2" s="6"/>
      <c r="OD2" s="6"/>
      <c r="OE2" s="6"/>
      <c r="OF2" s="6"/>
      <c r="OG2" s="6"/>
      <c r="OH2" s="6"/>
      <c r="OI2" s="6"/>
      <c r="OJ2" s="6"/>
      <c r="OK2" s="6"/>
      <c r="OL2" s="6"/>
      <c r="OM2" s="6"/>
      <c r="ON2" s="6"/>
      <c r="OO2" s="6"/>
      <c r="OP2" s="6"/>
      <c r="OQ2" s="6"/>
      <c r="OR2" s="6"/>
      <c r="OS2" s="6"/>
      <c r="OT2" s="6"/>
      <c r="OU2" s="6"/>
      <c r="OV2" s="6"/>
      <c r="OW2" s="6"/>
      <c r="OX2" s="6"/>
      <c r="OY2" s="6"/>
      <c r="OZ2" s="6"/>
      <c r="PA2" s="6"/>
      <c r="PB2" s="6"/>
      <c r="PC2" s="6"/>
      <c r="PD2" s="6"/>
      <c r="PE2" s="6"/>
      <c r="PF2" s="6"/>
      <c r="PG2" s="6"/>
      <c r="PH2" s="6"/>
      <c r="PI2" s="6"/>
      <c r="PJ2" s="6"/>
      <c r="PK2" s="6"/>
      <c r="PL2" s="6"/>
      <c r="PM2" s="6"/>
      <c r="PN2" s="6"/>
      <c r="PO2" s="6"/>
      <c r="PP2" s="6"/>
      <c r="PQ2" s="6"/>
      <c r="PR2" s="6"/>
      <c r="PS2" s="6"/>
      <c r="PT2" s="6"/>
      <c r="PU2" s="6"/>
      <c r="PV2" s="6"/>
      <c r="PW2" s="6"/>
      <c r="PX2" s="6"/>
      <c r="PY2" s="6"/>
      <c r="PZ2" s="6"/>
      <c r="QA2" s="6"/>
      <c r="QB2" s="6"/>
      <c r="QC2" s="6"/>
      <c r="QD2" s="6"/>
      <c r="QE2" s="6"/>
      <c r="QF2" s="6"/>
      <c r="QG2" s="6"/>
      <c r="QH2" s="6"/>
      <c r="QI2" s="6"/>
      <c r="QJ2" s="6"/>
      <c r="QK2" s="6"/>
      <c r="QL2" s="6"/>
      <c r="QM2" s="6"/>
      <c r="QN2" s="6"/>
      <c r="QO2" s="6"/>
      <c r="QP2" s="6"/>
      <c r="QQ2" s="6"/>
      <c r="QR2" s="6"/>
      <c r="QS2" s="6"/>
      <c r="QT2" s="6"/>
      <c r="QU2" s="6"/>
      <c r="QV2" s="6"/>
      <c r="QW2" s="6"/>
      <c r="QX2" s="6"/>
      <c r="QY2" s="6"/>
      <c r="QZ2" s="6"/>
      <c r="RA2" s="6"/>
      <c r="RB2" s="6"/>
      <c r="RC2" s="6"/>
      <c r="RD2" s="6"/>
      <c r="RE2" s="6"/>
      <c r="RF2" s="6"/>
      <c r="RG2" s="6"/>
      <c r="RH2" s="6"/>
      <c r="RI2" s="6"/>
      <c r="RJ2" s="6"/>
      <c r="RK2" s="6"/>
      <c r="RL2" s="6"/>
      <c r="RM2" s="6"/>
      <c r="RN2" s="6"/>
      <c r="RO2" s="6"/>
      <c r="RP2" s="6"/>
      <c r="RQ2" s="6"/>
      <c r="RR2" s="6"/>
      <c r="RS2" s="6"/>
      <c r="RT2" s="6"/>
      <c r="RU2" s="6"/>
      <c r="RV2" s="6"/>
      <c r="RW2" s="6"/>
      <c r="RX2" s="6"/>
      <c r="RY2" s="6"/>
      <c r="RZ2" s="6"/>
      <c r="SA2" s="6"/>
      <c r="SB2" s="6"/>
      <c r="SC2" s="6"/>
      <c r="SD2" s="6"/>
      <c r="SE2" s="6"/>
      <c r="SF2" s="6"/>
      <c r="SG2" s="6"/>
      <c r="SH2" s="6"/>
      <c r="SI2" s="6"/>
      <c r="SJ2" s="6"/>
      <c r="SK2" s="6"/>
      <c r="SL2" s="6"/>
      <c r="SM2" s="6"/>
      <c r="SN2" s="6"/>
      <c r="SO2" s="6"/>
      <c r="SP2" s="6"/>
      <c r="SQ2" s="6"/>
      <c r="SR2" s="6"/>
      <c r="SS2" s="6"/>
      <c r="ST2" s="6"/>
      <c r="SU2" s="6"/>
      <c r="SV2" s="6"/>
      <c r="SW2" s="6"/>
      <c r="SX2" s="6"/>
      <c r="SY2" s="6"/>
      <c r="SZ2" s="6"/>
      <c r="TA2" s="6"/>
      <c r="TB2" s="6"/>
      <c r="TC2" s="6"/>
      <c r="TD2" s="6"/>
      <c r="TE2" s="6"/>
      <c r="TF2" s="6"/>
      <c r="TG2" s="6"/>
      <c r="TH2" s="6"/>
      <c r="TI2" s="6"/>
      <c r="TJ2" s="6"/>
      <c r="TK2" s="6"/>
      <c r="TL2" s="6"/>
      <c r="TM2" s="6"/>
      <c r="TN2" s="6"/>
      <c r="TO2" s="6"/>
      <c r="TP2" s="6"/>
      <c r="TQ2" s="6"/>
      <c r="TR2" s="6"/>
      <c r="TS2" s="6"/>
      <c r="TT2" s="6"/>
      <c r="TU2" s="6"/>
      <c r="TV2" s="6"/>
      <c r="TW2" s="6"/>
      <c r="TX2" s="6"/>
      <c r="TY2" s="6"/>
      <c r="TZ2" s="6"/>
      <c r="UA2" s="6"/>
      <c r="UB2" s="6"/>
      <c r="UC2" s="6"/>
      <c r="UD2" s="6"/>
      <c r="UE2" s="6"/>
      <c r="UF2" s="6"/>
      <c r="UG2" s="6"/>
      <c r="UH2" s="6"/>
      <c r="UI2" s="6"/>
      <c r="UJ2" s="6"/>
      <c r="UK2" s="6"/>
      <c r="UL2" s="6"/>
      <c r="UM2" s="6"/>
      <c r="UN2" s="6"/>
      <c r="UO2" s="6"/>
      <c r="UP2" s="6"/>
      <c r="UQ2" s="6"/>
      <c r="UR2" s="6"/>
      <c r="US2" s="6"/>
      <c r="UT2" s="6"/>
      <c r="UU2" s="6"/>
      <c r="UV2" s="6"/>
      <c r="UW2" s="6"/>
      <c r="UX2" s="6"/>
      <c r="UY2" s="6"/>
      <c r="UZ2" s="6"/>
      <c r="VA2" s="6"/>
      <c r="VB2" s="6"/>
      <c r="VC2" s="6"/>
      <c r="VD2" s="6"/>
      <c r="VE2" s="6"/>
      <c r="VF2" s="6"/>
      <c r="VG2" s="6"/>
      <c r="VH2" s="6"/>
      <c r="VI2" s="6"/>
      <c r="VJ2" s="6"/>
      <c r="VK2" s="6"/>
      <c r="VL2" s="6"/>
      <c r="VM2" s="6"/>
      <c r="VN2" s="6"/>
      <c r="VO2" s="6"/>
      <c r="VP2" s="6"/>
      <c r="VQ2" s="6"/>
      <c r="VR2" s="6"/>
      <c r="VS2" s="6"/>
      <c r="VT2" s="6"/>
      <c r="VU2" s="6"/>
      <c r="VV2" s="6"/>
      <c r="VW2" s="6"/>
      <c r="VX2" s="6"/>
      <c r="VY2" s="6"/>
      <c r="VZ2" s="6"/>
      <c r="WA2" s="6"/>
      <c r="WB2" s="6"/>
      <c r="WC2" s="6"/>
      <c r="WD2" s="6"/>
      <c r="WE2" s="6"/>
      <c r="WF2" s="6"/>
      <c r="WG2" s="6"/>
      <c r="WH2" s="6"/>
      <c r="WI2" s="6"/>
      <c r="WJ2" s="6"/>
      <c r="WK2" s="6"/>
      <c r="WL2" s="6"/>
      <c r="WM2" s="6"/>
      <c r="WN2" s="6"/>
      <c r="WO2" s="6"/>
      <c r="WP2" s="6"/>
      <c r="WQ2" s="6"/>
      <c r="WR2" s="6"/>
      <c r="WS2" s="6"/>
      <c r="WT2" s="6"/>
      <c r="WU2" s="6"/>
      <c r="WV2" s="6"/>
      <c r="WW2" s="6"/>
      <c r="WX2" s="6"/>
      <c r="WY2" s="6"/>
      <c r="WZ2" s="6"/>
      <c r="XA2" s="6"/>
      <c r="XB2" s="6"/>
      <c r="XC2" s="6"/>
      <c r="XD2" s="6"/>
      <c r="XE2" s="6"/>
      <c r="XF2" s="6"/>
      <c r="XG2" s="6"/>
      <c r="XH2" s="6"/>
      <c r="XI2" s="6"/>
      <c r="XJ2" s="6"/>
      <c r="XK2" s="6"/>
      <c r="XL2" s="6"/>
      <c r="XM2" s="6"/>
      <c r="XN2" s="6"/>
      <c r="XO2" s="6"/>
      <c r="XP2" s="6"/>
      <c r="XQ2" s="6"/>
      <c r="XR2" s="6"/>
      <c r="XS2" s="6"/>
      <c r="XT2" s="6"/>
      <c r="XU2" s="6"/>
      <c r="XV2" s="6"/>
      <c r="XW2" s="6"/>
      <c r="XX2" s="6"/>
      <c r="XY2" s="6"/>
      <c r="XZ2" s="6"/>
      <c r="YA2" s="6"/>
      <c r="YB2" s="6"/>
      <c r="YC2" s="6"/>
      <c r="YD2" s="6"/>
      <c r="YE2" s="6"/>
      <c r="YF2" s="6"/>
      <c r="YG2" s="6"/>
      <c r="YH2" s="6"/>
      <c r="YI2" s="6"/>
      <c r="YJ2" s="6"/>
      <c r="YK2" s="6"/>
      <c r="YL2" s="6"/>
      <c r="YM2" s="6"/>
      <c r="YN2" s="6"/>
      <c r="YO2" s="6"/>
      <c r="YP2" s="6"/>
      <c r="YQ2" s="6"/>
      <c r="YR2" s="6"/>
      <c r="YS2" s="6"/>
      <c r="YT2" s="6"/>
      <c r="YU2" s="6"/>
      <c r="YV2" s="6"/>
      <c r="YW2" s="6"/>
      <c r="YX2" s="6"/>
      <c r="YY2" s="6"/>
      <c r="YZ2" s="6"/>
      <c r="ZA2" s="6"/>
      <c r="ZB2" s="6"/>
      <c r="ZC2" s="6"/>
      <c r="ZD2" s="6"/>
      <c r="ZE2" s="6"/>
      <c r="ZF2" s="6"/>
      <c r="ZG2" s="6"/>
      <c r="ZH2" s="6"/>
      <c r="ZI2" s="6"/>
      <c r="ZJ2" s="6"/>
      <c r="ZK2" s="6"/>
      <c r="ZL2" s="6"/>
      <c r="ZM2" s="6"/>
      <c r="ZN2" s="6"/>
      <c r="ZO2" s="6"/>
      <c r="ZP2" s="6"/>
      <c r="ZQ2" s="6"/>
      <c r="ZR2" s="6"/>
      <c r="ZS2" s="6"/>
      <c r="ZT2" s="6"/>
      <c r="ZU2" s="6"/>
      <c r="ZV2" s="6"/>
      <c r="ZW2" s="6"/>
      <c r="ZX2" s="6"/>
      <c r="ZY2" s="6"/>
      <c r="ZZ2" s="6"/>
      <c r="AAA2" s="6"/>
      <c r="AAB2" s="6"/>
      <c r="AAC2" s="6"/>
      <c r="AAD2" s="6"/>
      <c r="AAE2" s="6"/>
      <c r="AAF2" s="6"/>
      <c r="AAG2" s="6"/>
      <c r="AAH2" s="6"/>
      <c r="AAI2" s="6"/>
      <c r="AAJ2" s="6"/>
      <c r="AAK2" s="6"/>
      <c r="AAL2" s="6"/>
      <c r="AAM2" s="6"/>
      <c r="AAN2" s="6"/>
      <c r="AAO2" s="6"/>
      <c r="AAP2" s="6"/>
      <c r="AAQ2" s="6"/>
      <c r="AAR2" s="6"/>
      <c r="AAS2" s="6"/>
      <c r="AAT2" s="6"/>
      <c r="AAU2" s="6"/>
      <c r="AAV2" s="6"/>
      <c r="AAW2" s="6"/>
      <c r="AAX2" s="6"/>
      <c r="AAY2" s="6"/>
      <c r="AAZ2" s="6"/>
      <c r="ABA2" s="6"/>
      <c r="ABB2" s="6"/>
      <c r="ABC2" s="6"/>
      <c r="ABD2" s="6"/>
      <c r="ABE2" s="6"/>
      <c r="ABF2" s="6"/>
      <c r="ABG2" s="6"/>
      <c r="ABH2" s="6"/>
      <c r="ABI2" s="6"/>
      <c r="ABJ2" s="6"/>
      <c r="ABK2" s="6"/>
      <c r="ABL2" s="6"/>
      <c r="ABM2" s="6"/>
      <c r="ABN2" s="6"/>
      <c r="ABO2" s="6"/>
      <c r="ABP2" s="6"/>
      <c r="ABQ2" s="6"/>
      <c r="ABR2" s="6"/>
      <c r="ABS2" s="6"/>
      <c r="ABT2" s="6"/>
      <c r="ABU2" s="6"/>
      <c r="ABV2" s="6"/>
      <c r="ABW2" s="6"/>
      <c r="ABX2" s="6"/>
      <c r="ABY2" s="6"/>
      <c r="ABZ2" s="6"/>
      <c r="ACA2" s="6"/>
      <c r="ACB2" s="6"/>
      <c r="ACC2" s="6"/>
      <c r="ACD2" s="6"/>
      <c r="ACE2" s="6"/>
      <c r="ACF2" s="6"/>
      <c r="ACG2" s="6"/>
      <c r="ACH2" s="6"/>
      <c r="ACI2" s="6"/>
      <c r="ACJ2" s="6"/>
      <c r="ACK2" s="6"/>
      <c r="ACL2" s="6"/>
      <c r="ACM2" s="6"/>
      <c r="ACN2" s="6"/>
      <c r="ACO2" s="6"/>
      <c r="ACP2" s="6"/>
      <c r="ACQ2" s="6"/>
      <c r="ACR2" s="6"/>
      <c r="ACS2" s="6"/>
      <c r="ACT2" s="6"/>
      <c r="ACU2" s="6"/>
      <c r="ACV2" s="6"/>
      <c r="ACW2" s="6"/>
      <c r="ACX2" s="6"/>
      <c r="ACY2" s="6"/>
      <c r="ACZ2" s="6"/>
      <c r="ADA2" s="6"/>
      <c r="ADB2" s="6"/>
      <c r="ADC2" s="6"/>
      <c r="ADD2" s="6"/>
      <c r="ADE2" s="6"/>
      <c r="ADF2" s="6"/>
      <c r="ADG2" s="6"/>
      <c r="ADH2" s="6"/>
      <c r="ADI2" s="6"/>
      <c r="ADJ2" s="6"/>
      <c r="ADK2" s="6"/>
      <c r="ADL2" s="6"/>
      <c r="ADM2" s="6"/>
      <c r="ADN2" s="6"/>
      <c r="ADO2" s="6"/>
      <c r="ADP2" s="6"/>
      <c r="ADQ2" s="6"/>
      <c r="ADR2" s="6"/>
      <c r="ADS2" s="6"/>
      <c r="ADT2" s="6"/>
      <c r="ADU2" s="6"/>
      <c r="ADV2" s="6"/>
      <c r="ADW2" s="6"/>
      <c r="ADX2" s="6"/>
      <c r="ADY2" s="6"/>
      <c r="ADZ2" s="6"/>
      <c r="AEA2" s="6"/>
      <c r="AEB2" s="6"/>
      <c r="AEC2" s="6"/>
      <c r="AED2" s="6"/>
      <c r="AEE2" s="6"/>
      <c r="AEF2" s="6"/>
      <c r="AEG2" s="6"/>
      <c r="AEH2" s="6"/>
      <c r="AEI2" s="6"/>
      <c r="AEJ2" s="6"/>
      <c r="AEK2" s="6"/>
      <c r="AEL2" s="6"/>
      <c r="AEM2" s="6"/>
      <c r="AEN2" s="6"/>
      <c r="AEO2" s="6"/>
      <c r="AEP2" s="6"/>
      <c r="AEQ2" s="6"/>
      <c r="AER2" s="6"/>
      <c r="AES2" s="6"/>
      <c r="AET2" s="6"/>
      <c r="AEU2" s="6"/>
      <c r="AEV2" s="6"/>
      <c r="AEW2" s="6"/>
      <c r="AEX2" s="6"/>
      <c r="AEY2" s="6"/>
      <c r="AEZ2" s="6"/>
      <c r="AFA2" s="6"/>
      <c r="AFB2" s="6"/>
      <c r="AFC2" s="6"/>
      <c r="AFD2" s="6"/>
      <c r="AFE2" s="6"/>
      <c r="AFF2" s="6"/>
      <c r="AFG2" s="6"/>
      <c r="AFH2" s="6"/>
      <c r="AFI2" s="6"/>
      <c r="AFJ2" s="6"/>
      <c r="AFK2" s="6"/>
      <c r="AFL2" s="6"/>
      <c r="AFM2" s="6"/>
      <c r="AFN2" s="6"/>
      <c r="AFO2" s="6"/>
      <c r="AFP2" s="6"/>
      <c r="AFQ2" s="6"/>
      <c r="AFR2" s="6"/>
      <c r="AFS2" s="6"/>
      <c r="AFT2" s="6"/>
      <c r="AFU2" s="6"/>
      <c r="AFV2" s="6"/>
      <c r="AFW2" s="6"/>
      <c r="AFX2" s="6"/>
      <c r="AFY2" s="6"/>
      <c r="AFZ2" s="6"/>
      <c r="AGA2" s="6"/>
      <c r="AGB2" s="6"/>
      <c r="AGC2" s="6"/>
      <c r="AGD2" s="6"/>
      <c r="AGE2" s="6"/>
      <c r="AGF2" s="6"/>
      <c r="AGG2" s="6"/>
      <c r="AGH2" s="6"/>
      <c r="AGI2" s="6"/>
      <c r="AGJ2" s="6"/>
      <c r="AGK2" s="6"/>
      <c r="AGL2" s="6"/>
      <c r="AGM2" s="6"/>
      <c r="AGN2" s="6"/>
      <c r="AGO2" s="6"/>
      <c r="AGP2" s="6"/>
      <c r="AGQ2" s="6"/>
      <c r="AGR2" s="6"/>
      <c r="AGS2" s="6"/>
      <c r="AGT2" s="6"/>
      <c r="AGU2" s="6"/>
      <c r="AGV2" s="6"/>
      <c r="AGW2" s="6"/>
      <c r="AGX2" s="6"/>
      <c r="AGY2" s="6"/>
      <c r="AGZ2" s="6"/>
      <c r="AHA2" s="6"/>
      <c r="AHB2" s="6"/>
      <c r="AHC2" s="6"/>
      <c r="AHD2" s="6"/>
      <c r="AHE2" s="6"/>
      <c r="AHF2" s="6"/>
      <c r="AHG2" s="6"/>
      <c r="AHH2" s="6"/>
      <c r="AHI2" s="6"/>
      <c r="AHJ2" s="6"/>
      <c r="AHK2" s="6"/>
      <c r="AHL2" s="6"/>
      <c r="AHM2" s="6"/>
      <c r="AHN2" s="6"/>
      <c r="AHO2" s="6"/>
      <c r="AHP2" s="6"/>
      <c r="AHQ2" s="6"/>
      <c r="AHR2" s="6"/>
      <c r="AHS2" s="6"/>
      <c r="AHT2" s="6"/>
      <c r="AHU2" s="6"/>
      <c r="AHV2" s="6"/>
      <c r="AHW2" s="6"/>
      <c r="AHX2" s="6"/>
      <c r="AHY2" s="6"/>
      <c r="AHZ2" s="6"/>
      <c r="AIA2" s="6"/>
      <c r="AIB2" s="6"/>
      <c r="AIC2" s="6"/>
      <c r="AID2" s="6"/>
      <c r="AIE2" s="6"/>
      <c r="AIF2" s="6"/>
      <c r="AIG2" s="6"/>
      <c r="AIH2" s="6"/>
      <c r="AII2" s="6"/>
      <c r="AIJ2" s="6"/>
      <c r="AIK2" s="6"/>
      <c r="AIL2" s="6"/>
      <c r="AIM2" s="6"/>
      <c r="AIN2" s="6"/>
      <c r="AIO2" s="6"/>
      <c r="AIP2" s="6"/>
      <c r="AIQ2" s="6"/>
      <c r="AIR2" s="6"/>
      <c r="AIS2" s="6"/>
      <c r="AIT2" s="6"/>
      <c r="AIU2" s="6"/>
      <c r="AIV2" s="6"/>
      <c r="AIW2" s="6"/>
      <c r="AIX2" s="6"/>
      <c r="AIY2" s="6"/>
      <c r="AIZ2" s="6"/>
      <c r="AJA2" s="6"/>
      <c r="AJB2" s="6"/>
      <c r="AJC2" s="6"/>
      <c r="AJD2" s="6"/>
      <c r="AJE2" s="6"/>
      <c r="AJF2" s="6"/>
      <c r="AJG2" s="6"/>
      <c r="AJH2" s="6"/>
      <c r="AJI2" s="6"/>
      <c r="AJJ2" s="6"/>
      <c r="AJK2" s="6"/>
      <c r="AJL2" s="6"/>
      <c r="AJM2" s="6"/>
      <c r="AJN2" s="6"/>
      <c r="AJO2" s="6"/>
      <c r="AJP2" s="6"/>
      <c r="AJQ2" s="6"/>
      <c r="AJR2" s="6"/>
      <c r="AJS2" s="6"/>
      <c r="AJT2" s="6"/>
      <c r="AJU2" s="6"/>
      <c r="AJV2" s="6"/>
      <c r="AJW2" s="6"/>
      <c r="AJX2" s="6"/>
      <c r="AJY2" s="6"/>
      <c r="AJZ2" s="6"/>
      <c r="AKA2" s="6"/>
      <c r="AKB2" s="6"/>
      <c r="AKC2" s="6"/>
      <c r="AKD2" s="6"/>
      <c r="AKE2" s="6"/>
      <c r="AKF2" s="6"/>
      <c r="AKG2" s="6"/>
      <c r="AKH2" s="6"/>
      <c r="AKI2" s="6"/>
      <c r="AKJ2" s="6"/>
      <c r="AKK2" s="6"/>
      <c r="AKL2" s="6"/>
      <c r="AKM2" s="6"/>
      <c r="AKN2" s="6"/>
      <c r="AKO2" s="6"/>
      <c r="AKP2" s="6"/>
      <c r="AKQ2" s="6"/>
      <c r="AKR2" s="6"/>
      <c r="AKS2" s="6"/>
      <c r="AKT2" s="6"/>
      <c r="AKU2" s="6"/>
      <c r="AKV2" s="6"/>
      <c r="AKW2" s="6"/>
      <c r="AKX2" s="6"/>
      <c r="AKY2" s="6"/>
      <c r="AKZ2" s="6"/>
      <c r="ALA2" s="6"/>
      <c r="ALB2" s="6"/>
      <c r="ALC2" s="6"/>
      <c r="ALD2" s="6"/>
      <c r="ALE2" s="6"/>
      <c r="ALF2" s="6"/>
      <c r="ALG2" s="6"/>
      <c r="ALH2" s="6"/>
      <c r="ALI2" s="6"/>
      <c r="ALJ2" s="6"/>
      <c r="ALK2" s="6"/>
      <c r="ALL2" s="6"/>
      <c r="ALM2" s="6"/>
      <c r="ALN2" s="6"/>
      <c r="ALO2" s="6"/>
      <c r="ALP2" s="6"/>
      <c r="ALQ2" s="6"/>
      <c r="ALR2" s="6"/>
      <c r="ALS2" s="6"/>
      <c r="ALT2" s="6"/>
      <c r="ALU2" s="6"/>
      <c r="ALV2" s="6"/>
      <c r="ALW2" s="6"/>
      <c r="ALX2" s="6"/>
      <c r="ALY2" s="6"/>
      <c r="ALZ2" s="6"/>
      <c r="AMA2" s="6"/>
      <c r="AMB2" s="6"/>
      <c r="AMC2" s="6"/>
      <c r="AMD2" s="6"/>
      <c r="AME2" s="6"/>
      <c r="AMF2" s="6"/>
      <c r="AMG2" s="6"/>
      <c r="AMH2" s="6"/>
      <c r="AMI2" s="6"/>
      <c r="AMJ2" s="6"/>
      <c r="AMK2" s="6"/>
      <c r="AML2" s="6"/>
      <c r="AMM2" s="6"/>
      <c r="AMN2" s="6"/>
      <c r="AMO2" s="6"/>
      <c r="AMP2" s="6"/>
      <c r="AMQ2" s="6"/>
      <c r="AMR2" s="6"/>
      <c r="AMS2" s="6"/>
      <c r="AMT2" s="6"/>
      <c r="AMU2" s="6"/>
      <c r="AMV2" s="6"/>
      <c r="AMW2" s="6"/>
      <c r="AMX2" s="6"/>
      <c r="AMY2" s="6"/>
      <c r="AMZ2" s="6"/>
      <c r="ANA2" s="6"/>
      <c r="ANB2" s="6"/>
      <c r="ANC2" s="6"/>
      <c r="AND2" s="6"/>
      <c r="ANE2" s="6"/>
      <c r="ANF2" s="6"/>
      <c r="ANG2" s="6"/>
      <c r="ANH2" s="6"/>
      <c r="ANI2" s="6"/>
      <c r="ANJ2" s="6"/>
      <c r="ANK2" s="6"/>
      <c r="ANL2" s="6"/>
      <c r="ANM2" s="6"/>
      <c r="ANN2" s="6"/>
      <c r="ANO2" s="6"/>
      <c r="ANP2" s="6"/>
      <c r="ANQ2" s="6"/>
      <c r="ANR2" s="6"/>
      <c r="ANS2" s="6"/>
      <c r="ANT2" s="6"/>
      <c r="ANU2" s="6"/>
      <c r="ANV2" s="6"/>
      <c r="ANW2" s="6"/>
      <c r="ANX2" s="6"/>
      <c r="ANY2" s="6"/>
      <c r="ANZ2" s="6"/>
      <c r="AOA2" s="6"/>
      <c r="AOB2" s="6"/>
      <c r="AOC2" s="6"/>
      <c r="AOD2" s="6"/>
      <c r="AOE2" s="6"/>
      <c r="AOF2" s="6"/>
      <c r="AOG2" s="6"/>
      <c r="AOH2" s="6"/>
      <c r="AOI2" s="6"/>
      <c r="AOJ2" s="6"/>
      <c r="AOK2" s="6"/>
      <c r="AOL2" s="6"/>
      <c r="AOM2" s="6"/>
      <c r="AON2" s="6"/>
      <c r="AOO2" s="6"/>
      <c r="AOP2" s="6"/>
      <c r="AOQ2" s="6"/>
      <c r="AOR2" s="6"/>
      <c r="AOS2" s="6"/>
      <c r="AOT2" s="6"/>
      <c r="AOU2" s="6"/>
      <c r="AOV2" s="6"/>
      <c r="AOW2" s="6"/>
      <c r="AOX2" s="6"/>
      <c r="AOY2" s="6"/>
      <c r="AOZ2" s="6"/>
      <c r="APA2" s="6"/>
      <c r="APB2" s="6"/>
      <c r="APC2" s="6"/>
      <c r="APD2" s="6"/>
      <c r="APE2" s="6"/>
      <c r="APF2" s="6"/>
      <c r="APG2" s="6"/>
      <c r="APH2" s="6"/>
      <c r="API2" s="6"/>
      <c r="APJ2" s="6"/>
      <c r="APK2" s="6"/>
      <c r="APL2" s="6"/>
      <c r="APM2" s="6"/>
      <c r="APN2" s="6"/>
      <c r="APO2" s="6"/>
      <c r="APP2" s="6"/>
      <c r="APQ2" s="6"/>
      <c r="APR2" s="6"/>
      <c r="APS2" s="6"/>
      <c r="APT2" s="6"/>
      <c r="APU2" s="6"/>
      <c r="APV2" s="6"/>
      <c r="APW2" s="6"/>
      <c r="APX2" s="6"/>
      <c r="APY2" s="6"/>
      <c r="APZ2" s="6"/>
      <c r="AQA2" s="6"/>
      <c r="AQB2" s="6"/>
      <c r="AQC2" s="6"/>
      <c r="AQD2" s="6"/>
      <c r="AQE2" s="6"/>
      <c r="AQF2" s="6"/>
      <c r="AQG2" s="6"/>
      <c r="AQH2" s="6"/>
      <c r="AQI2" s="6"/>
      <c r="AQJ2" s="6"/>
      <c r="AQK2" s="6"/>
      <c r="AQL2" s="6"/>
      <c r="AQM2" s="6"/>
      <c r="AQN2" s="6"/>
      <c r="AQO2" s="6"/>
      <c r="AQP2" s="6"/>
      <c r="AQQ2" s="6"/>
      <c r="AQR2" s="6"/>
      <c r="AQS2" s="6"/>
      <c r="AQT2" s="6"/>
      <c r="AQU2" s="6"/>
      <c r="AQV2" s="6"/>
      <c r="AQW2" s="6"/>
      <c r="AQX2" s="6"/>
      <c r="AQY2" s="6"/>
      <c r="AQZ2" s="6"/>
      <c r="ARA2" s="6"/>
      <c r="ARB2" s="6"/>
      <c r="ARC2" s="6"/>
      <c r="ARD2" s="6"/>
      <c r="ARE2" s="6"/>
      <c r="ARF2" s="6"/>
      <c r="ARG2" s="6"/>
      <c r="ARH2" s="6"/>
      <c r="ARI2" s="6"/>
      <c r="ARJ2" s="6"/>
      <c r="ARK2" s="6"/>
      <c r="ARL2" s="6"/>
      <c r="ARM2" s="6"/>
      <c r="ARN2" s="6"/>
      <c r="ARO2" s="6"/>
      <c r="ARP2" s="6"/>
      <c r="ARQ2" s="6"/>
      <c r="ARR2" s="6"/>
      <c r="ARS2" s="6"/>
      <c r="ART2" s="6"/>
      <c r="ARU2" s="6"/>
      <c r="ARV2" s="6"/>
      <c r="ARW2" s="6"/>
      <c r="ARX2" s="6"/>
      <c r="ARY2" s="6"/>
      <c r="ARZ2" s="6"/>
      <c r="ASA2" s="6"/>
      <c r="ASB2" s="6"/>
      <c r="ASC2" s="6"/>
      <c r="ASD2" s="6"/>
      <c r="ASE2" s="6"/>
      <c r="ASF2" s="6"/>
      <c r="ASG2" s="6"/>
      <c r="ASH2" s="6"/>
      <c r="ASI2" s="6"/>
      <c r="ASJ2" s="6"/>
      <c r="ASK2" s="6"/>
      <c r="ASL2" s="6"/>
      <c r="ASM2" s="6"/>
      <c r="ASN2" s="6"/>
      <c r="ASO2" s="6"/>
      <c r="ASP2" s="6"/>
      <c r="ASQ2" s="6"/>
      <c r="ASR2" s="6"/>
      <c r="ASS2" s="6"/>
      <c r="AST2" s="6"/>
      <c r="ASU2" s="6"/>
      <c r="ASV2" s="6"/>
      <c r="ASW2" s="6"/>
      <c r="ASX2" s="6"/>
      <c r="ASY2" s="6"/>
      <c r="ASZ2" s="6"/>
      <c r="ATA2" s="6"/>
      <c r="ATB2" s="6"/>
      <c r="ATC2" s="6"/>
      <c r="ATD2" s="6"/>
      <c r="ATE2" s="6"/>
      <c r="ATF2" s="6"/>
      <c r="ATG2" s="6"/>
      <c r="ATH2" s="6"/>
      <c r="ATI2" s="6"/>
      <c r="ATJ2" s="6"/>
      <c r="ATK2" s="6"/>
      <c r="ATL2" s="6"/>
      <c r="ATM2" s="6"/>
      <c r="ATN2" s="6"/>
      <c r="ATO2" s="6"/>
      <c r="ATP2" s="6"/>
      <c r="ATQ2" s="6"/>
      <c r="ATR2" s="6"/>
      <c r="ATS2" s="6"/>
      <c r="ATT2" s="6"/>
      <c r="ATU2" s="6"/>
      <c r="ATV2" s="6"/>
      <c r="ATW2" s="6"/>
      <c r="ATX2" s="6"/>
      <c r="ATY2" s="6"/>
      <c r="ATZ2" s="6"/>
      <c r="AUA2" s="6"/>
      <c r="AUB2" s="6"/>
      <c r="AUC2" s="6"/>
      <c r="AUD2" s="6"/>
      <c r="AUE2" s="6"/>
      <c r="AUF2" s="6"/>
      <c r="AUG2" s="6"/>
      <c r="AUH2" s="6"/>
      <c r="AUI2" s="6"/>
      <c r="AUJ2" s="6"/>
      <c r="AUK2" s="6"/>
      <c r="AUL2" s="6"/>
      <c r="AUM2" s="6"/>
      <c r="AUN2" s="6"/>
      <c r="AUO2" s="6"/>
      <c r="AUP2" s="6"/>
      <c r="AUQ2" s="6"/>
      <c r="AUR2" s="6"/>
      <c r="AUS2" s="6"/>
      <c r="AUT2" s="6"/>
      <c r="AUU2" s="6"/>
      <c r="AUV2" s="6"/>
      <c r="AUW2" s="6"/>
      <c r="AUX2" s="6"/>
      <c r="AUY2" s="6"/>
      <c r="AUZ2" s="6"/>
      <c r="AVA2" s="6"/>
      <c r="AVB2" s="6"/>
      <c r="AVC2" s="6"/>
      <c r="AVD2" s="6"/>
      <c r="AVE2" s="6"/>
      <c r="AVF2" s="6"/>
      <c r="AVG2" s="6"/>
      <c r="AVH2" s="6"/>
      <c r="AVI2" s="6"/>
      <c r="AVJ2" s="6"/>
      <c r="AVK2" s="6"/>
      <c r="AVL2" s="6"/>
      <c r="AVM2" s="6"/>
      <c r="AVN2" s="6"/>
      <c r="AVO2" s="6"/>
      <c r="AVP2" s="6"/>
      <c r="AVQ2" s="6"/>
      <c r="AVR2" s="6"/>
      <c r="AVS2" s="6"/>
      <c r="AVT2" s="6"/>
      <c r="AVU2" s="6"/>
      <c r="AVV2" s="6"/>
      <c r="AVW2" s="6"/>
      <c r="AVX2" s="6"/>
      <c r="AVY2" s="6"/>
      <c r="AVZ2" s="6"/>
      <c r="AWA2" s="6"/>
      <c r="AWB2" s="6"/>
      <c r="AWC2" s="6"/>
      <c r="AWD2" s="6"/>
      <c r="AWE2" s="6"/>
      <c r="AWF2" s="6"/>
      <c r="AWG2" s="6"/>
      <c r="AWH2" s="6"/>
      <c r="AWI2" s="6"/>
      <c r="AWJ2" s="6"/>
      <c r="AWK2" s="6"/>
      <c r="AWL2" s="6"/>
      <c r="AWM2" s="6"/>
      <c r="AWN2" s="6"/>
      <c r="AWO2" s="6"/>
      <c r="AWP2" s="6"/>
      <c r="AWQ2" s="6"/>
      <c r="AWR2" s="6"/>
      <c r="AWS2" s="6"/>
      <c r="AWT2" s="6"/>
      <c r="AWU2" s="6"/>
      <c r="AWV2" s="6"/>
      <c r="AWW2" s="6"/>
      <c r="AWX2" s="6"/>
      <c r="AWY2" s="6"/>
      <c r="AWZ2" s="6"/>
      <c r="AXA2" s="6"/>
      <c r="AXB2" s="6"/>
      <c r="AXC2" s="6"/>
      <c r="AXD2" s="6"/>
      <c r="AXE2" s="6"/>
      <c r="AXF2" s="6"/>
      <c r="AXG2" s="6"/>
      <c r="AXH2" s="6"/>
      <c r="AXI2" s="6"/>
      <c r="AXJ2" s="6"/>
      <c r="AXK2" s="6"/>
      <c r="AXL2" s="6"/>
      <c r="AXM2" s="6"/>
      <c r="AXN2" s="6"/>
      <c r="AXO2" s="6"/>
      <c r="AXP2" s="6"/>
      <c r="AXQ2" s="6"/>
      <c r="AXR2" s="6"/>
      <c r="AXS2" s="6"/>
      <c r="AXT2" s="6"/>
      <c r="AXU2" s="6"/>
      <c r="AXV2" s="6"/>
      <c r="AXW2" s="6"/>
      <c r="AXX2" s="6"/>
      <c r="AXY2" s="6"/>
      <c r="AXZ2" s="6"/>
      <c r="AYA2" s="6"/>
      <c r="AYB2" s="6"/>
      <c r="AYC2" s="6"/>
      <c r="AYD2" s="6"/>
      <c r="AYE2" s="6"/>
      <c r="AYF2" s="6"/>
      <c r="AYG2" s="6"/>
      <c r="AYH2" s="6"/>
      <c r="AYI2" s="6"/>
      <c r="AYJ2" s="6"/>
      <c r="AYK2" s="6"/>
      <c r="AYL2" s="6"/>
      <c r="AYM2" s="6"/>
      <c r="AYN2" s="6"/>
      <c r="AYO2" s="6"/>
      <c r="AYP2" s="6"/>
      <c r="AYQ2" s="6"/>
      <c r="AYR2" s="6"/>
      <c r="AYS2" s="6"/>
      <c r="AYT2" s="6"/>
      <c r="AYU2" s="6"/>
      <c r="AYV2" s="6"/>
      <c r="AYW2" s="6"/>
      <c r="AYX2" s="6"/>
      <c r="AYY2" s="6"/>
      <c r="AYZ2" s="6"/>
      <c r="AZA2" s="6"/>
      <c r="AZB2" s="6"/>
      <c r="AZC2" s="6"/>
      <c r="AZD2" s="6"/>
      <c r="AZE2" s="6"/>
      <c r="AZF2" s="6"/>
      <c r="AZG2" s="6"/>
      <c r="AZH2" s="6"/>
      <c r="AZI2" s="6"/>
      <c r="AZJ2" s="6"/>
      <c r="AZK2" s="6"/>
      <c r="AZL2" s="6"/>
      <c r="AZM2" s="6"/>
      <c r="AZN2" s="6"/>
      <c r="AZO2" s="6"/>
      <c r="AZP2" s="6"/>
      <c r="AZQ2" s="6"/>
      <c r="AZR2" s="6"/>
      <c r="AZS2" s="6"/>
      <c r="AZT2" s="6"/>
      <c r="AZU2" s="6"/>
      <c r="AZV2" s="6"/>
      <c r="AZW2" s="6"/>
      <c r="AZX2" s="6"/>
      <c r="AZY2" s="6"/>
      <c r="AZZ2" s="6"/>
      <c r="BAA2" s="6"/>
      <c r="BAB2" s="6"/>
      <c r="BAC2" s="6"/>
      <c r="BAD2" s="6"/>
      <c r="BAE2" s="6"/>
      <c r="BAF2" s="6"/>
      <c r="BAG2" s="6"/>
      <c r="BAH2" s="6"/>
      <c r="BAI2" s="6"/>
      <c r="BAJ2" s="6"/>
      <c r="BAK2" s="6"/>
      <c r="BAL2" s="6"/>
      <c r="BAM2" s="6"/>
      <c r="BAN2" s="6"/>
      <c r="BAO2" s="6"/>
      <c r="BAP2" s="6"/>
      <c r="BAQ2" s="6"/>
      <c r="BAR2" s="6"/>
      <c r="BAS2" s="6"/>
      <c r="BAT2" s="6"/>
      <c r="BAU2" s="6"/>
      <c r="BAV2" s="6"/>
      <c r="BAW2" s="6"/>
      <c r="BAX2" s="6"/>
      <c r="BAY2" s="6"/>
      <c r="BAZ2" s="6"/>
      <c r="BBA2" s="6"/>
      <c r="BBB2" s="6"/>
      <c r="BBC2" s="6"/>
      <c r="BBD2" s="6"/>
      <c r="BBE2" s="6"/>
      <c r="BBF2" s="6"/>
      <c r="BBG2" s="6"/>
      <c r="BBH2" s="6"/>
      <c r="BBI2" s="6"/>
      <c r="BBJ2" s="6"/>
      <c r="BBK2" s="6"/>
      <c r="BBL2" s="6"/>
      <c r="BBM2" s="6"/>
      <c r="BBN2" s="6"/>
      <c r="BBO2" s="6"/>
      <c r="BBP2" s="6"/>
      <c r="BBQ2" s="6"/>
      <c r="BBR2" s="6"/>
      <c r="BBS2" s="6"/>
      <c r="BBT2" s="6"/>
      <c r="BBU2" s="6"/>
      <c r="BBV2" s="6"/>
      <c r="BBW2" s="6"/>
      <c r="BBX2" s="6"/>
      <c r="BBY2" s="6"/>
      <c r="BBZ2" s="6"/>
      <c r="BCA2" s="6"/>
      <c r="BCB2" s="6"/>
      <c r="BCC2" s="6"/>
      <c r="BCD2" s="6"/>
      <c r="BCE2" s="6"/>
      <c r="BCF2" s="6"/>
      <c r="BCG2" s="6"/>
      <c r="BCH2" s="6"/>
      <c r="BCI2" s="6"/>
      <c r="BCJ2" s="6"/>
      <c r="BCK2" s="6"/>
      <c r="BCL2" s="6"/>
      <c r="BCM2" s="6"/>
      <c r="BCN2" s="6"/>
      <c r="BCO2" s="6"/>
      <c r="BCP2" s="6"/>
      <c r="BCQ2" s="6"/>
      <c r="BCR2" s="6"/>
      <c r="BCS2" s="6"/>
      <c r="BCT2" s="6"/>
      <c r="BCU2" s="6"/>
      <c r="BCV2" s="6"/>
      <c r="BCW2" s="6"/>
      <c r="BCX2" s="6"/>
      <c r="BCY2" s="6"/>
      <c r="BCZ2" s="6"/>
      <c r="BDA2" s="6"/>
      <c r="BDB2" s="6"/>
      <c r="BDC2" s="6"/>
      <c r="BDD2" s="6"/>
      <c r="BDE2" s="6"/>
      <c r="BDF2" s="6"/>
      <c r="BDG2" s="6"/>
      <c r="BDH2" s="6"/>
      <c r="BDI2" s="6"/>
      <c r="BDJ2" s="6"/>
      <c r="BDK2" s="6"/>
      <c r="BDL2" s="6"/>
      <c r="BDM2" s="6"/>
      <c r="BDN2" s="6"/>
      <c r="BDO2" s="6"/>
      <c r="BDP2" s="6"/>
      <c r="BDQ2" s="6"/>
      <c r="BDR2" s="6"/>
      <c r="BDS2" s="6"/>
      <c r="BDT2" s="6"/>
      <c r="BDU2" s="6"/>
      <c r="BDV2" s="6"/>
      <c r="BDW2" s="6"/>
      <c r="BDX2" s="6"/>
      <c r="BDY2" s="6"/>
      <c r="BDZ2" s="6"/>
      <c r="BEA2" s="6"/>
      <c r="BEB2" s="6"/>
      <c r="BEC2" s="6"/>
      <c r="BED2" s="6"/>
      <c r="BEE2" s="6"/>
      <c r="BEF2" s="6"/>
      <c r="BEG2" s="6"/>
      <c r="BEH2" s="6"/>
      <c r="BEI2" s="6"/>
      <c r="BEJ2" s="6"/>
      <c r="BEK2" s="6"/>
      <c r="BEL2" s="6"/>
      <c r="BEM2" s="6"/>
      <c r="BEN2" s="6"/>
      <c r="BEO2" s="6"/>
      <c r="BEP2" s="6"/>
      <c r="BEQ2" s="6"/>
      <c r="BER2" s="6"/>
      <c r="BES2" s="6"/>
      <c r="BET2" s="6"/>
      <c r="BEU2" s="6"/>
      <c r="BEV2" s="6"/>
      <c r="BEW2" s="6"/>
      <c r="BEX2" s="6"/>
      <c r="BEY2" s="6"/>
      <c r="BEZ2" s="6"/>
      <c r="BFA2" s="6"/>
      <c r="BFB2" s="6"/>
      <c r="BFC2" s="6"/>
      <c r="BFD2" s="6"/>
      <c r="BFE2" s="6"/>
      <c r="BFF2" s="6"/>
      <c r="BFG2" s="6"/>
      <c r="BFH2" s="6"/>
      <c r="BFI2" s="6"/>
      <c r="BFJ2" s="6"/>
      <c r="BFK2" s="6"/>
      <c r="BFL2" s="6"/>
      <c r="BFM2" s="6"/>
      <c r="BFN2" s="6"/>
      <c r="BFO2" s="6"/>
      <c r="BFP2" s="6"/>
      <c r="BFQ2" s="6"/>
      <c r="BFR2" s="6"/>
      <c r="BFS2" s="6"/>
      <c r="BFT2" s="6"/>
      <c r="BFU2" s="6"/>
      <c r="BFV2" s="6"/>
      <c r="BFW2" s="6"/>
      <c r="BFX2" s="6"/>
      <c r="BFY2" s="6"/>
      <c r="BFZ2" s="6"/>
      <c r="BGA2" s="6"/>
      <c r="BGB2" s="6"/>
      <c r="BGC2" s="6"/>
      <c r="BGD2" s="6"/>
      <c r="BGE2" s="6"/>
      <c r="BGF2" s="6"/>
      <c r="BGG2" s="6"/>
      <c r="BGH2" s="6"/>
      <c r="BGI2" s="6"/>
      <c r="BGJ2" s="6"/>
      <c r="BGK2" s="6"/>
      <c r="BGL2" s="6"/>
      <c r="BGM2" s="6"/>
      <c r="BGN2" s="6"/>
      <c r="BGO2" s="6"/>
      <c r="BGP2" s="6"/>
      <c r="BGQ2" s="6"/>
      <c r="BGR2" s="6"/>
      <c r="BGS2" s="6"/>
      <c r="BGT2" s="6"/>
      <c r="BGU2" s="6"/>
      <c r="BGV2" s="6"/>
      <c r="BGW2" s="6"/>
      <c r="BGX2" s="6"/>
      <c r="BGY2" s="6"/>
      <c r="BGZ2" s="6"/>
      <c r="BHA2" s="6"/>
      <c r="BHB2" s="6"/>
      <c r="BHC2" s="6"/>
      <c r="BHD2" s="6"/>
      <c r="BHE2" s="6"/>
      <c r="BHF2" s="6"/>
      <c r="BHG2" s="6"/>
      <c r="BHH2" s="6"/>
      <c r="BHI2" s="6"/>
      <c r="BHJ2" s="6"/>
      <c r="BHK2" s="6"/>
      <c r="BHL2" s="6"/>
      <c r="BHM2" s="6"/>
      <c r="BHN2" s="6"/>
      <c r="BHO2" s="6"/>
      <c r="BHP2" s="6"/>
      <c r="BHQ2" s="6"/>
      <c r="BHR2" s="6"/>
      <c r="BHS2" s="6"/>
      <c r="BHT2" s="6"/>
      <c r="BHU2" s="6"/>
      <c r="BHV2" s="6"/>
      <c r="BHW2" s="6"/>
      <c r="BHX2" s="6"/>
      <c r="BHY2" s="6"/>
      <c r="BHZ2" s="6"/>
      <c r="BIA2" s="6"/>
      <c r="BIB2" s="6"/>
      <c r="BIC2" s="6"/>
      <c r="BID2" s="6"/>
      <c r="BIE2" s="6"/>
      <c r="BIF2" s="6"/>
      <c r="BIG2" s="6"/>
      <c r="BIH2" s="6"/>
      <c r="BII2" s="6"/>
      <c r="BIJ2" s="6"/>
      <c r="BIK2" s="6"/>
      <c r="BIL2" s="6"/>
      <c r="BIM2" s="6"/>
      <c r="BIN2" s="6"/>
      <c r="BIO2" s="6"/>
      <c r="BIP2" s="6"/>
      <c r="BIQ2" s="6"/>
      <c r="BIR2" s="6"/>
      <c r="BIS2" s="6"/>
      <c r="BIT2" s="6"/>
      <c r="BIU2" s="6"/>
      <c r="BIV2" s="6"/>
      <c r="BIW2" s="6"/>
      <c r="BIX2" s="6"/>
      <c r="BIY2" s="6"/>
      <c r="BIZ2" s="6"/>
      <c r="BJA2" s="6"/>
      <c r="BJB2" s="6"/>
      <c r="BJC2" s="6"/>
      <c r="BJD2" s="6"/>
      <c r="BJE2" s="6"/>
      <c r="BJF2" s="6"/>
      <c r="BJG2" s="6"/>
      <c r="BJH2" s="6"/>
      <c r="BJI2" s="6"/>
      <c r="BJJ2" s="6"/>
      <c r="BJK2" s="6"/>
      <c r="BJL2" s="6"/>
      <c r="BJM2" s="6"/>
      <c r="BJN2" s="6"/>
      <c r="BJO2" s="6"/>
      <c r="BJP2" s="6"/>
      <c r="BJQ2" s="6"/>
      <c r="BJR2" s="6"/>
      <c r="BJS2" s="6"/>
      <c r="BJT2" s="6"/>
      <c r="BJU2" s="6"/>
      <c r="BJV2" s="6"/>
      <c r="BJW2" s="6"/>
      <c r="BJX2" s="6"/>
      <c r="BJY2" s="6"/>
      <c r="BJZ2" s="6"/>
      <c r="BKA2" s="6"/>
      <c r="BKB2" s="6"/>
      <c r="BKC2" s="6"/>
      <c r="BKD2" s="6"/>
      <c r="BKE2" s="6"/>
      <c r="BKF2" s="6"/>
      <c r="BKG2" s="6"/>
      <c r="BKH2" s="6"/>
      <c r="BKI2" s="6"/>
      <c r="BKJ2" s="6"/>
      <c r="BKK2" s="6"/>
      <c r="BKL2" s="6"/>
      <c r="BKM2" s="6"/>
      <c r="BKN2" s="6"/>
      <c r="BKO2" s="6"/>
      <c r="BKP2" s="6"/>
      <c r="BKQ2" s="6"/>
      <c r="BKR2" s="6"/>
      <c r="BKS2" s="6"/>
      <c r="BKT2" s="6"/>
      <c r="BKU2" s="6"/>
      <c r="BKV2" s="6"/>
      <c r="BKW2" s="6"/>
      <c r="BKX2" s="6"/>
      <c r="BKY2" s="6"/>
      <c r="BKZ2" s="6"/>
      <c r="BLA2" s="6"/>
      <c r="BLB2" s="6"/>
      <c r="BLC2" s="6"/>
      <c r="BLD2" s="6"/>
      <c r="BLE2" s="6"/>
      <c r="BLF2" s="6"/>
      <c r="BLG2" s="6"/>
      <c r="BLH2" s="6"/>
      <c r="BLI2" s="6"/>
      <c r="BLJ2" s="6"/>
      <c r="BLK2" s="6"/>
      <c r="BLL2" s="6"/>
      <c r="BLM2" s="6"/>
      <c r="BLN2" s="6"/>
      <c r="BLO2" s="6"/>
      <c r="BLP2" s="6"/>
      <c r="BLQ2" s="6"/>
      <c r="BLR2" s="6"/>
      <c r="BLS2" s="6"/>
      <c r="BLT2" s="6"/>
      <c r="BLU2" s="6"/>
      <c r="BLV2" s="6"/>
      <c r="BLW2" s="6"/>
      <c r="BLX2" s="6"/>
      <c r="BLY2" s="6"/>
      <c r="BLZ2" s="6"/>
      <c r="BMA2" s="6"/>
      <c r="BMB2" s="6"/>
      <c r="BMC2" s="6"/>
      <c r="BMD2" s="6"/>
      <c r="BME2" s="6"/>
      <c r="BMF2" s="6"/>
      <c r="BMG2" s="6"/>
      <c r="BMH2" s="6"/>
      <c r="BMI2" s="6"/>
      <c r="BMJ2" s="6"/>
      <c r="BMK2" s="6"/>
      <c r="BML2" s="6"/>
      <c r="BMM2" s="6"/>
      <c r="BMN2" s="6"/>
      <c r="BMO2" s="6"/>
      <c r="BMP2" s="6"/>
      <c r="BMQ2" s="6"/>
      <c r="BMR2" s="6"/>
      <c r="BMS2" s="6"/>
      <c r="BMT2" s="6"/>
      <c r="BMU2" s="6"/>
      <c r="BMV2" s="6"/>
      <c r="BMW2" s="6"/>
      <c r="BMX2" s="6"/>
      <c r="BMY2" s="6"/>
      <c r="BMZ2" s="6"/>
      <c r="BNA2" s="6"/>
      <c r="BNB2" s="6"/>
      <c r="BNC2" s="6"/>
      <c r="BND2" s="6"/>
      <c r="BNE2" s="6"/>
      <c r="BNF2" s="6"/>
      <c r="BNG2" s="6"/>
      <c r="BNH2" s="6"/>
      <c r="BNI2" s="6"/>
      <c r="BNJ2" s="6"/>
      <c r="BNK2" s="6"/>
      <c r="BNL2" s="6"/>
      <c r="BNM2" s="6"/>
      <c r="BNN2" s="6"/>
      <c r="BNO2" s="6"/>
      <c r="BNP2" s="6"/>
      <c r="BNQ2" s="6"/>
      <c r="BNR2" s="6"/>
      <c r="BNS2" s="6"/>
      <c r="BNT2" s="6"/>
      <c r="BNU2" s="6"/>
      <c r="BNV2" s="6"/>
      <c r="BNW2" s="6"/>
      <c r="BNX2" s="6"/>
      <c r="BNY2" s="6"/>
      <c r="BNZ2" s="6"/>
      <c r="BOA2" s="6"/>
      <c r="BOB2" s="6"/>
      <c r="BOC2" s="6"/>
      <c r="BOD2" s="6"/>
      <c r="BOE2" s="6"/>
      <c r="BOF2" s="6"/>
      <c r="BOG2" s="6"/>
      <c r="BOH2" s="6"/>
      <c r="BOI2" s="6"/>
      <c r="BOJ2" s="6"/>
      <c r="BOK2" s="6"/>
      <c r="BOL2" s="6"/>
      <c r="BOM2" s="6"/>
      <c r="BON2" s="6"/>
      <c r="BOO2" s="6"/>
      <c r="BOP2" s="6"/>
      <c r="BOQ2" s="6"/>
      <c r="BOR2" s="6"/>
      <c r="BOS2" s="6"/>
      <c r="BOT2" s="6"/>
      <c r="BOU2" s="6"/>
      <c r="BOV2" s="6"/>
      <c r="BOW2" s="6"/>
      <c r="BOX2" s="6"/>
      <c r="BOY2" s="6"/>
      <c r="BOZ2" s="6"/>
      <c r="BPA2" s="6"/>
      <c r="BPB2" s="6"/>
      <c r="BPC2" s="6"/>
      <c r="BPD2" s="6"/>
      <c r="BPE2" s="6"/>
      <c r="BPF2" s="6"/>
      <c r="BPG2" s="6"/>
      <c r="BPH2" s="6"/>
      <c r="BPI2" s="6"/>
      <c r="BPJ2" s="6"/>
      <c r="BPK2" s="6"/>
      <c r="BPL2" s="6"/>
      <c r="BPM2" s="6"/>
      <c r="BPN2" s="6"/>
      <c r="BPO2" s="6"/>
      <c r="BPP2" s="6"/>
      <c r="BPQ2" s="6"/>
      <c r="BPR2" s="6"/>
      <c r="BPS2" s="6"/>
      <c r="BPT2" s="6"/>
      <c r="BPU2" s="6"/>
      <c r="BPV2" s="6"/>
      <c r="BPW2" s="6"/>
      <c r="BPX2" s="6"/>
      <c r="BPY2" s="6"/>
      <c r="BPZ2" s="6"/>
      <c r="BQA2" s="6"/>
      <c r="BQB2" s="6"/>
      <c r="BQC2" s="6"/>
      <c r="BQD2" s="6"/>
      <c r="BQE2" s="6"/>
      <c r="BQF2" s="6"/>
      <c r="BQG2" s="6"/>
      <c r="BQH2" s="6"/>
      <c r="BQI2" s="6"/>
      <c r="BQJ2" s="6"/>
      <c r="BQK2" s="6"/>
      <c r="BQL2" s="6"/>
      <c r="BQM2" s="6"/>
      <c r="BQN2" s="6"/>
      <c r="BQO2" s="6"/>
      <c r="BQP2" s="6"/>
      <c r="BQQ2" s="6"/>
      <c r="BQR2" s="6"/>
      <c r="BQS2" s="6"/>
      <c r="BQT2" s="6"/>
      <c r="BQU2" s="6"/>
      <c r="BQV2" s="6"/>
      <c r="BQW2" s="6"/>
      <c r="BQX2" s="6"/>
      <c r="BQY2" s="6"/>
      <c r="BQZ2" s="6"/>
      <c r="BRA2" s="6"/>
      <c r="BRB2" s="6"/>
      <c r="BRC2" s="6"/>
      <c r="BRD2" s="6"/>
      <c r="BRE2" s="6"/>
      <c r="BRF2" s="6"/>
      <c r="BRG2" s="6"/>
      <c r="BRH2" s="6"/>
      <c r="BRI2" s="6"/>
      <c r="BRJ2" s="6"/>
      <c r="BRK2" s="6"/>
      <c r="BRL2" s="6"/>
      <c r="BRM2" s="6"/>
      <c r="BRN2" s="6"/>
      <c r="BRO2" s="6"/>
      <c r="BRP2" s="6"/>
      <c r="BRQ2" s="6"/>
      <c r="BRR2" s="6"/>
      <c r="BRS2" s="6"/>
      <c r="BRT2" s="6"/>
      <c r="BRU2" s="6"/>
      <c r="BRV2" s="6"/>
      <c r="BRW2" s="6"/>
      <c r="BRX2" s="6"/>
      <c r="BRY2" s="6"/>
      <c r="BRZ2" s="6"/>
      <c r="BSA2" s="6"/>
      <c r="BSB2" s="6"/>
      <c r="BSC2" s="6"/>
      <c r="BSD2" s="6"/>
      <c r="BSE2" s="6"/>
      <c r="BSF2" s="6"/>
      <c r="BSG2" s="6"/>
      <c r="BSH2" s="6"/>
      <c r="BSI2" s="6"/>
      <c r="BSJ2" s="6"/>
      <c r="BSK2" s="6"/>
      <c r="BSL2" s="6"/>
      <c r="BSM2" s="6"/>
      <c r="BSN2" s="6"/>
      <c r="BSO2" s="6"/>
      <c r="BSP2" s="6"/>
      <c r="BSQ2" s="6"/>
      <c r="BSR2" s="6"/>
      <c r="BSS2" s="6"/>
      <c r="BST2" s="6"/>
      <c r="BSU2" s="6"/>
      <c r="BSV2" s="6"/>
      <c r="BSW2" s="6"/>
      <c r="BSX2" s="6"/>
      <c r="BSY2" s="6"/>
      <c r="BSZ2" s="6"/>
      <c r="BTA2" s="6"/>
      <c r="BTB2" s="6"/>
      <c r="BTC2" s="6"/>
      <c r="BTD2" s="6"/>
      <c r="BTE2" s="6"/>
      <c r="BTF2" s="6"/>
      <c r="BTG2" s="6"/>
      <c r="BTH2" s="6"/>
      <c r="BTI2" s="6"/>
      <c r="BTJ2" s="6"/>
      <c r="BTK2" s="6"/>
      <c r="BTL2" s="6"/>
      <c r="BTM2" s="6"/>
      <c r="BTN2" s="6"/>
      <c r="BTO2" s="6"/>
      <c r="BTP2" s="6"/>
      <c r="BTQ2" s="6"/>
      <c r="BTR2" s="6"/>
      <c r="BTS2" s="6"/>
      <c r="BTT2" s="6"/>
      <c r="BTU2" s="6"/>
      <c r="BTV2" s="6"/>
      <c r="BTW2" s="6"/>
      <c r="BTX2" s="6"/>
      <c r="BTY2" s="6"/>
      <c r="BTZ2" s="6"/>
      <c r="BUA2" s="6"/>
      <c r="BUB2" s="6"/>
      <c r="BUC2" s="6"/>
      <c r="BUD2" s="6"/>
      <c r="BUE2" s="6"/>
      <c r="BUF2" s="6"/>
      <c r="BUG2" s="6"/>
      <c r="BUH2" s="6"/>
      <c r="BUI2" s="6"/>
      <c r="BUJ2" s="6"/>
      <c r="BUK2" s="6"/>
      <c r="BUL2" s="6"/>
      <c r="BUM2" s="6"/>
      <c r="BUN2" s="6"/>
      <c r="BUO2" s="6"/>
      <c r="BUP2" s="6"/>
      <c r="BUQ2" s="6"/>
      <c r="BUR2" s="6"/>
      <c r="BUS2" s="6"/>
      <c r="BUT2" s="6"/>
      <c r="BUU2" s="6"/>
      <c r="BUV2" s="6"/>
      <c r="BUW2" s="6"/>
      <c r="BUX2" s="6"/>
      <c r="BUY2" s="6"/>
      <c r="BUZ2" s="6"/>
      <c r="BVA2" s="6"/>
      <c r="BVB2" s="6"/>
      <c r="BVC2" s="6"/>
      <c r="BVD2" s="6"/>
      <c r="BVE2" s="6"/>
      <c r="BVF2" s="6"/>
      <c r="BVG2" s="6"/>
      <c r="BVH2" s="6"/>
      <c r="BVI2" s="6"/>
      <c r="BVJ2" s="6"/>
      <c r="BVK2" s="6"/>
      <c r="BVL2" s="6"/>
      <c r="BVM2" s="6"/>
      <c r="BVN2" s="6"/>
      <c r="BVO2" s="6"/>
      <c r="BVP2" s="6"/>
      <c r="BVQ2" s="6"/>
      <c r="BVR2" s="6"/>
      <c r="BVS2" s="6"/>
      <c r="BVT2" s="6"/>
      <c r="BVU2" s="6"/>
      <c r="BVV2" s="6"/>
      <c r="BVW2" s="6"/>
      <c r="BVX2" s="6"/>
      <c r="BVY2" s="6"/>
      <c r="BVZ2" s="6"/>
      <c r="BWA2" s="6"/>
      <c r="BWB2" s="6"/>
      <c r="BWC2" s="6"/>
      <c r="BWD2" s="6"/>
      <c r="BWE2" s="6"/>
      <c r="BWF2" s="6"/>
      <c r="BWG2" s="6"/>
      <c r="BWH2" s="6"/>
      <c r="BWI2" s="6"/>
      <c r="BWJ2" s="6"/>
      <c r="BWK2" s="6"/>
      <c r="BWL2" s="6"/>
      <c r="BWM2" s="6"/>
      <c r="BWN2" s="6"/>
      <c r="BWO2" s="6"/>
      <c r="BWP2" s="6"/>
      <c r="BWQ2" s="6"/>
      <c r="BWR2" s="6"/>
      <c r="BWS2" s="6"/>
      <c r="BWT2" s="6"/>
      <c r="BWU2" s="6"/>
      <c r="BWV2" s="6"/>
      <c r="BWW2" s="6"/>
      <c r="BWX2" s="6"/>
      <c r="BWY2" s="6"/>
      <c r="BWZ2" s="6"/>
      <c r="BXA2" s="6"/>
      <c r="BXB2" s="6"/>
      <c r="BXC2" s="6"/>
      <c r="BXD2" s="6"/>
      <c r="BXE2" s="6"/>
      <c r="BXF2" s="6"/>
      <c r="BXG2" s="6"/>
      <c r="BXH2" s="6"/>
      <c r="BXI2" s="6"/>
      <c r="BXJ2" s="6"/>
      <c r="BXK2" s="6"/>
      <c r="BXL2" s="6"/>
      <c r="BXM2" s="6"/>
      <c r="BXN2" s="6"/>
      <c r="BXO2" s="6"/>
      <c r="BXP2" s="6"/>
      <c r="BXQ2" s="6"/>
      <c r="BXR2" s="6"/>
      <c r="BXS2" s="6"/>
      <c r="BXT2" s="6"/>
      <c r="BXU2" s="6"/>
      <c r="BXV2" s="6"/>
      <c r="BXW2" s="6"/>
      <c r="BXX2" s="6"/>
      <c r="BXY2" s="6"/>
      <c r="BXZ2" s="6"/>
      <c r="BYA2" s="6"/>
      <c r="BYB2" s="6"/>
      <c r="BYC2" s="6"/>
      <c r="BYD2" s="6"/>
      <c r="BYE2" s="6"/>
      <c r="BYF2" s="6"/>
      <c r="BYG2" s="6"/>
      <c r="BYH2" s="6"/>
      <c r="BYI2" s="6"/>
      <c r="BYJ2" s="6"/>
      <c r="BYK2" s="6"/>
      <c r="BYL2" s="6"/>
      <c r="BYM2" s="6"/>
      <c r="BYN2" s="6"/>
      <c r="BYO2" s="6"/>
      <c r="BYP2" s="6"/>
      <c r="BYQ2" s="6"/>
      <c r="BYR2" s="6"/>
      <c r="BYS2" s="6"/>
      <c r="BYT2" s="6"/>
      <c r="BYU2" s="6"/>
      <c r="BYV2" s="6"/>
      <c r="BYW2" s="6"/>
      <c r="BYX2" s="6"/>
      <c r="BYY2" s="6"/>
      <c r="BYZ2" s="6"/>
      <c r="BZA2" s="6"/>
      <c r="BZB2" s="6"/>
      <c r="BZC2" s="6"/>
      <c r="BZD2" s="6"/>
      <c r="BZE2" s="6"/>
      <c r="BZF2" s="6"/>
      <c r="BZG2" s="6"/>
      <c r="BZH2" s="6"/>
      <c r="BZI2" s="6"/>
      <c r="BZJ2" s="6"/>
      <c r="BZK2" s="6"/>
      <c r="BZL2" s="6"/>
      <c r="BZM2" s="6"/>
      <c r="BZN2" s="6"/>
      <c r="BZO2" s="6"/>
      <c r="BZP2" s="6"/>
      <c r="BZQ2" s="6"/>
      <c r="BZR2" s="6"/>
      <c r="BZS2" s="6"/>
      <c r="BZT2" s="6"/>
      <c r="BZU2" s="6"/>
      <c r="BZV2" s="6"/>
      <c r="BZW2" s="6"/>
      <c r="BZX2" s="6"/>
      <c r="BZY2" s="6"/>
      <c r="BZZ2" s="6"/>
      <c r="CAA2" s="6"/>
      <c r="CAB2" s="6"/>
      <c r="CAC2" s="6"/>
      <c r="CAD2" s="6"/>
      <c r="CAE2" s="6"/>
      <c r="CAF2" s="6"/>
      <c r="CAG2" s="6"/>
      <c r="CAH2" s="6"/>
      <c r="CAI2" s="6"/>
      <c r="CAJ2" s="6"/>
      <c r="CAK2" s="6"/>
      <c r="CAL2" s="6"/>
      <c r="CAM2" s="6"/>
      <c r="CAN2" s="6"/>
      <c r="CAO2" s="6"/>
      <c r="CAP2" s="6"/>
      <c r="CAQ2" s="6"/>
      <c r="CAR2" s="6"/>
      <c r="CAS2" s="6"/>
      <c r="CAT2" s="6"/>
      <c r="CAU2" s="6"/>
      <c r="CAV2" s="6"/>
      <c r="CAW2" s="6"/>
      <c r="CAX2" s="6"/>
      <c r="CAY2" s="6"/>
      <c r="CAZ2" s="6"/>
      <c r="CBA2" s="6"/>
      <c r="CBB2" s="6"/>
      <c r="CBC2" s="6"/>
      <c r="CBD2" s="6"/>
      <c r="CBE2" s="6"/>
      <c r="CBF2" s="6"/>
      <c r="CBG2" s="6"/>
      <c r="CBH2" s="6"/>
      <c r="CBI2" s="6"/>
      <c r="CBJ2" s="6"/>
      <c r="CBK2" s="6"/>
      <c r="CBL2" s="6"/>
      <c r="CBM2" s="6"/>
      <c r="CBN2" s="6"/>
      <c r="CBO2" s="6"/>
      <c r="CBP2" s="6"/>
      <c r="CBQ2" s="6"/>
      <c r="CBR2" s="6"/>
      <c r="CBS2" s="6"/>
      <c r="CBT2" s="6"/>
      <c r="CBU2" s="6"/>
      <c r="CBV2" s="6"/>
      <c r="CBW2" s="6"/>
      <c r="CBX2" s="6"/>
      <c r="CBY2" s="6"/>
      <c r="CBZ2" s="6"/>
      <c r="CCA2" s="6"/>
      <c r="CCB2" s="6"/>
      <c r="CCC2" s="6"/>
      <c r="CCD2" s="6"/>
      <c r="CCE2" s="6"/>
      <c r="CCF2" s="6"/>
      <c r="CCG2" s="6"/>
      <c r="CCH2" s="6"/>
      <c r="CCI2" s="6"/>
      <c r="CCJ2" s="6"/>
      <c r="CCK2" s="6"/>
      <c r="CCL2" s="6"/>
      <c r="CCM2" s="6"/>
      <c r="CCN2" s="6"/>
      <c r="CCO2" s="6"/>
      <c r="CCP2" s="6"/>
      <c r="CCQ2" s="6"/>
      <c r="CCR2" s="6"/>
      <c r="CCS2" s="6"/>
      <c r="CCT2" s="6"/>
      <c r="CCU2" s="6"/>
      <c r="CCV2" s="6"/>
      <c r="CCW2" s="6"/>
      <c r="CCX2" s="6"/>
      <c r="CCY2" s="6"/>
      <c r="CCZ2" s="6"/>
      <c r="CDA2" s="6"/>
      <c r="CDB2" s="6"/>
      <c r="CDC2" s="6"/>
      <c r="CDD2" s="6"/>
      <c r="CDE2" s="6"/>
      <c r="CDF2" s="6"/>
      <c r="CDG2" s="6"/>
      <c r="CDH2" s="6"/>
      <c r="CDI2" s="6"/>
      <c r="CDJ2" s="6"/>
      <c r="CDK2" s="6"/>
      <c r="CDL2" s="6"/>
      <c r="CDM2" s="6"/>
      <c r="CDN2" s="6"/>
      <c r="CDO2" s="6"/>
      <c r="CDP2" s="6"/>
      <c r="CDQ2" s="6"/>
      <c r="CDR2" s="6"/>
      <c r="CDS2" s="6"/>
      <c r="CDT2" s="6"/>
      <c r="CDU2" s="6"/>
      <c r="CDV2" s="6"/>
      <c r="CDW2" s="6"/>
      <c r="CDX2" s="6"/>
      <c r="CDY2" s="6"/>
      <c r="CDZ2" s="6"/>
      <c r="CEA2" s="6"/>
      <c r="CEB2" s="6"/>
      <c r="CEC2" s="6"/>
      <c r="CED2" s="6"/>
      <c r="CEE2" s="6"/>
      <c r="CEF2" s="6"/>
      <c r="CEG2" s="6"/>
      <c r="CEH2" s="6"/>
      <c r="CEI2" s="6"/>
      <c r="CEJ2" s="6"/>
      <c r="CEK2" s="6"/>
      <c r="CEL2" s="6"/>
      <c r="CEM2" s="6"/>
      <c r="CEN2" s="6"/>
      <c r="CEO2" s="6"/>
      <c r="CEP2" s="6"/>
      <c r="CEQ2" s="6"/>
      <c r="CER2" s="6"/>
      <c r="CES2" s="6"/>
      <c r="CET2" s="6"/>
      <c r="CEU2" s="6"/>
      <c r="CEV2" s="6"/>
      <c r="CEW2" s="6"/>
      <c r="CEX2" s="6"/>
      <c r="CEY2" s="6"/>
      <c r="CEZ2" s="6"/>
      <c r="CFA2" s="6"/>
      <c r="CFB2" s="6"/>
      <c r="CFC2" s="6"/>
      <c r="CFD2" s="6"/>
      <c r="CFE2" s="6"/>
      <c r="CFF2" s="6"/>
      <c r="CFG2" s="6"/>
      <c r="CFH2" s="6"/>
      <c r="CFI2" s="6"/>
      <c r="CFJ2" s="6"/>
      <c r="CFK2" s="6"/>
      <c r="CFL2" s="6"/>
      <c r="CFM2" s="6"/>
      <c r="CFN2" s="6"/>
      <c r="CFO2" s="6"/>
      <c r="CFP2" s="6"/>
      <c r="CFQ2" s="6"/>
      <c r="CFR2" s="6"/>
      <c r="CFS2" s="6"/>
      <c r="CFT2" s="6"/>
      <c r="CFU2" s="6"/>
      <c r="CFV2" s="6"/>
      <c r="CFW2" s="6"/>
      <c r="CFX2" s="6"/>
      <c r="CFY2" s="6"/>
      <c r="CFZ2" s="6"/>
      <c r="CGA2" s="6"/>
      <c r="CGB2" s="6"/>
      <c r="CGC2" s="6"/>
      <c r="CGD2" s="6"/>
      <c r="CGE2" s="6"/>
      <c r="CGF2" s="6"/>
      <c r="CGG2" s="6"/>
      <c r="CGH2" s="6"/>
      <c r="CGI2" s="6"/>
      <c r="CGJ2" s="6"/>
      <c r="CGK2" s="6"/>
      <c r="CGL2" s="6"/>
      <c r="CGM2" s="6"/>
      <c r="CGN2" s="6"/>
      <c r="CGO2" s="6"/>
      <c r="CGP2" s="6"/>
      <c r="CGQ2" s="6"/>
      <c r="CGR2" s="6"/>
      <c r="CGS2" s="6"/>
      <c r="CGT2" s="6"/>
      <c r="CGU2" s="6"/>
      <c r="CGV2" s="6"/>
      <c r="CGW2" s="6"/>
      <c r="CGX2" s="6"/>
      <c r="CGY2" s="6"/>
      <c r="CGZ2" s="6"/>
      <c r="CHA2" s="6"/>
      <c r="CHB2" s="6"/>
      <c r="CHC2" s="6"/>
      <c r="CHD2" s="6"/>
      <c r="CHE2" s="6"/>
      <c r="CHF2" s="6"/>
      <c r="CHG2" s="6"/>
      <c r="CHH2" s="6"/>
      <c r="CHI2" s="6"/>
      <c r="CHJ2" s="6"/>
      <c r="CHK2" s="6"/>
      <c r="CHL2" s="6"/>
      <c r="CHM2" s="6"/>
      <c r="CHN2" s="6"/>
      <c r="CHO2" s="6"/>
      <c r="CHP2" s="6"/>
      <c r="CHQ2" s="6"/>
      <c r="CHR2" s="6"/>
      <c r="CHS2" s="6"/>
      <c r="CHT2" s="6"/>
      <c r="CHU2" s="6"/>
      <c r="CHV2" s="6"/>
      <c r="CHW2" s="6"/>
      <c r="CHX2" s="6"/>
      <c r="CHY2" s="6"/>
      <c r="CHZ2" s="6"/>
      <c r="CIA2" s="6"/>
      <c r="CIB2" s="6"/>
      <c r="CIC2" s="6"/>
      <c r="CID2" s="6"/>
      <c r="CIE2" s="6"/>
      <c r="CIF2" s="6"/>
      <c r="CIG2" s="6"/>
      <c r="CIH2" s="6"/>
      <c r="CII2" s="6"/>
      <c r="CIJ2" s="6"/>
      <c r="CIK2" s="6"/>
      <c r="CIL2" s="6"/>
      <c r="CIM2" s="6"/>
      <c r="CIN2" s="6"/>
      <c r="CIO2" s="6"/>
      <c r="CIP2" s="6"/>
      <c r="CIQ2" s="6"/>
      <c r="CIR2" s="6"/>
      <c r="CIS2" s="6"/>
      <c r="CIT2" s="6"/>
      <c r="CIU2" s="6"/>
      <c r="CIV2" s="6"/>
      <c r="CIW2" s="6"/>
      <c r="CIX2" s="6"/>
      <c r="CIY2" s="6"/>
      <c r="CIZ2" s="6"/>
      <c r="CJA2" s="6"/>
      <c r="CJB2" s="6"/>
      <c r="CJC2" s="6"/>
      <c r="CJD2" s="6"/>
      <c r="CJE2" s="6"/>
      <c r="CJF2" s="6"/>
      <c r="CJG2" s="6"/>
      <c r="CJH2" s="6"/>
      <c r="CJI2" s="6"/>
      <c r="CJJ2" s="6"/>
      <c r="CJK2" s="6"/>
      <c r="CJL2" s="6"/>
      <c r="CJM2" s="6"/>
      <c r="CJN2" s="6"/>
      <c r="CJO2" s="6"/>
      <c r="CJP2" s="6"/>
      <c r="CJQ2" s="6"/>
      <c r="CJR2" s="6"/>
      <c r="CJS2" s="6"/>
      <c r="CJT2" s="6"/>
      <c r="CJU2" s="6"/>
      <c r="CJV2" s="6"/>
      <c r="CJW2" s="6"/>
      <c r="CJX2" s="6"/>
      <c r="CJY2" s="6"/>
      <c r="CJZ2" s="6"/>
      <c r="CKA2" s="6"/>
      <c r="CKB2" s="6"/>
      <c r="CKC2" s="6"/>
      <c r="CKD2" s="6"/>
      <c r="CKE2" s="6"/>
      <c r="CKF2" s="6"/>
      <c r="CKG2" s="6"/>
      <c r="CKH2" s="6"/>
      <c r="CKI2" s="6"/>
      <c r="CKJ2" s="6"/>
      <c r="CKK2" s="6"/>
      <c r="CKL2" s="6"/>
      <c r="CKM2" s="6"/>
      <c r="CKN2" s="6"/>
      <c r="CKO2" s="6"/>
      <c r="CKP2" s="6"/>
      <c r="CKQ2" s="6"/>
      <c r="CKR2" s="6"/>
      <c r="CKS2" s="6"/>
      <c r="CKT2" s="6"/>
      <c r="CKU2" s="6"/>
      <c r="CKV2" s="6"/>
      <c r="CKW2" s="6"/>
      <c r="CKX2" s="6"/>
      <c r="CKY2" s="6"/>
      <c r="CKZ2" s="6"/>
      <c r="CLA2" s="6"/>
      <c r="CLB2" s="6"/>
      <c r="CLC2" s="6"/>
      <c r="CLD2" s="6"/>
      <c r="CLE2" s="6"/>
      <c r="CLF2" s="6"/>
      <c r="CLG2" s="6"/>
      <c r="CLH2" s="6"/>
      <c r="CLI2" s="6"/>
      <c r="CLJ2" s="6"/>
      <c r="CLK2" s="6"/>
      <c r="CLL2" s="6"/>
      <c r="CLM2" s="6"/>
      <c r="CLN2" s="6"/>
      <c r="CLO2" s="6"/>
      <c r="CLP2" s="6"/>
      <c r="CLQ2" s="6"/>
      <c r="CLR2" s="6"/>
      <c r="CLS2" s="6"/>
      <c r="CLT2" s="6"/>
      <c r="CLU2" s="6"/>
      <c r="CLV2" s="6"/>
      <c r="CLW2" s="6"/>
      <c r="CLX2" s="6"/>
      <c r="CLY2" s="6"/>
      <c r="CLZ2" s="6"/>
      <c r="CMA2" s="6"/>
      <c r="CMB2" s="6"/>
      <c r="CMC2" s="6"/>
      <c r="CMD2" s="6"/>
      <c r="CME2" s="6"/>
      <c r="CMF2" s="6"/>
      <c r="CMG2" s="6"/>
      <c r="CMH2" s="6"/>
      <c r="CMI2" s="6"/>
      <c r="CMJ2" s="6"/>
      <c r="CMK2" s="6"/>
      <c r="CML2" s="6"/>
      <c r="CMM2" s="6"/>
      <c r="CMN2" s="6"/>
      <c r="CMO2" s="6"/>
      <c r="CMP2" s="6"/>
      <c r="CMQ2" s="6"/>
      <c r="CMR2" s="6"/>
      <c r="CMS2" s="6"/>
      <c r="CMT2" s="6"/>
      <c r="CMU2" s="6"/>
      <c r="CMV2" s="6"/>
      <c r="CMW2" s="6"/>
      <c r="CMX2" s="6"/>
      <c r="CMY2" s="6"/>
      <c r="CMZ2" s="6"/>
      <c r="CNA2" s="6"/>
      <c r="CNB2" s="6"/>
      <c r="CNC2" s="6"/>
      <c r="CND2" s="6"/>
      <c r="CNE2" s="6"/>
      <c r="CNF2" s="6"/>
      <c r="CNG2" s="6"/>
      <c r="CNH2" s="6"/>
      <c r="CNI2" s="6"/>
      <c r="CNJ2" s="6"/>
      <c r="CNK2" s="6"/>
      <c r="CNL2" s="6"/>
      <c r="CNM2" s="6"/>
      <c r="CNN2" s="6"/>
      <c r="CNO2" s="6"/>
      <c r="CNP2" s="6"/>
      <c r="CNQ2" s="6"/>
      <c r="CNR2" s="6"/>
      <c r="CNS2" s="6"/>
      <c r="CNT2" s="6"/>
      <c r="CNU2" s="6"/>
      <c r="CNV2" s="6"/>
      <c r="CNW2" s="6"/>
      <c r="CNX2" s="6"/>
      <c r="CNY2" s="6"/>
      <c r="CNZ2" s="6"/>
      <c r="COA2" s="6"/>
      <c r="COB2" s="6"/>
      <c r="COC2" s="6"/>
      <c r="COD2" s="6"/>
      <c r="COE2" s="6"/>
      <c r="COF2" s="6"/>
      <c r="COG2" s="6"/>
      <c r="COH2" s="6"/>
      <c r="COI2" s="6"/>
      <c r="COJ2" s="6"/>
      <c r="COK2" s="6"/>
      <c r="COL2" s="6"/>
      <c r="COM2" s="6"/>
      <c r="CON2" s="6"/>
      <c r="COO2" s="6"/>
      <c r="COP2" s="6"/>
      <c r="COQ2" s="6"/>
      <c r="COR2" s="6"/>
      <c r="COS2" s="6"/>
      <c r="COT2" s="6"/>
      <c r="COU2" s="6"/>
      <c r="COV2" s="6"/>
      <c r="COW2" s="6"/>
      <c r="COX2" s="6"/>
      <c r="COY2" s="6"/>
      <c r="COZ2" s="6"/>
      <c r="CPA2" s="6"/>
      <c r="CPB2" s="6"/>
      <c r="CPC2" s="6"/>
      <c r="CPD2" s="6"/>
      <c r="CPE2" s="6"/>
      <c r="CPF2" s="6"/>
      <c r="CPG2" s="6"/>
      <c r="CPH2" s="6"/>
      <c r="CPI2" s="6"/>
      <c r="CPJ2" s="6"/>
      <c r="CPK2" s="6"/>
      <c r="CPL2" s="6"/>
      <c r="CPM2" s="6"/>
      <c r="CPN2" s="6"/>
      <c r="CPO2" s="6"/>
      <c r="CPP2" s="6"/>
      <c r="CPQ2" s="6"/>
      <c r="CPR2" s="6"/>
      <c r="CPS2" s="6"/>
      <c r="CPT2" s="6"/>
      <c r="CPU2" s="6"/>
      <c r="CPV2" s="6"/>
      <c r="CPW2" s="6"/>
      <c r="CPX2" s="6"/>
      <c r="CPY2" s="6"/>
      <c r="CPZ2" s="6"/>
      <c r="CQA2" s="6"/>
      <c r="CQB2" s="6"/>
      <c r="CQC2" s="6"/>
      <c r="CQD2" s="6"/>
      <c r="CQE2" s="6"/>
      <c r="CQF2" s="6"/>
      <c r="CQG2" s="6"/>
      <c r="CQH2" s="6"/>
      <c r="CQI2" s="6"/>
      <c r="CQJ2" s="6"/>
      <c r="CQK2" s="6"/>
      <c r="CQL2" s="6"/>
      <c r="CQM2" s="6"/>
      <c r="CQN2" s="6"/>
      <c r="CQO2" s="6"/>
      <c r="CQP2" s="6"/>
      <c r="CQQ2" s="6"/>
      <c r="CQR2" s="6"/>
      <c r="CQS2" s="6"/>
      <c r="CQT2" s="6"/>
      <c r="CQU2" s="6"/>
      <c r="CQV2" s="6"/>
      <c r="CQW2" s="6"/>
      <c r="CQX2" s="6"/>
      <c r="CQY2" s="6"/>
      <c r="CQZ2" s="6"/>
      <c r="CRA2" s="6"/>
      <c r="CRB2" s="6"/>
      <c r="CRC2" s="6"/>
      <c r="CRD2" s="6"/>
      <c r="CRE2" s="6"/>
      <c r="CRF2" s="6"/>
      <c r="CRG2" s="6"/>
      <c r="CRH2" s="6"/>
      <c r="CRI2" s="6"/>
      <c r="CRJ2" s="6"/>
      <c r="CRK2" s="6"/>
      <c r="CRL2" s="6"/>
      <c r="CRM2" s="6"/>
      <c r="CRN2" s="6"/>
      <c r="CRO2" s="6"/>
      <c r="CRP2" s="6"/>
      <c r="CRQ2" s="6"/>
      <c r="CRR2" s="6"/>
      <c r="CRS2" s="6"/>
      <c r="CRT2" s="6"/>
      <c r="CRU2" s="6"/>
      <c r="CRV2" s="6"/>
      <c r="CRW2" s="6"/>
      <c r="CRX2" s="6"/>
      <c r="CRY2" s="6"/>
      <c r="CRZ2" s="6"/>
      <c r="CSA2" s="6"/>
      <c r="CSB2" s="6"/>
      <c r="CSC2" s="6"/>
      <c r="CSD2" s="6"/>
      <c r="CSE2" s="6"/>
      <c r="CSF2" s="6"/>
      <c r="CSG2" s="6"/>
      <c r="CSH2" s="6"/>
      <c r="CSI2" s="6"/>
      <c r="CSJ2" s="6"/>
      <c r="CSK2" s="6"/>
      <c r="CSL2" s="6"/>
      <c r="CSM2" s="6"/>
      <c r="CSN2" s="6"/>
      <c r="CSO2" s="6"/>
      <c r="CSP2" s="6"/>
      <c r="CSQ2" s="6"/>
      <c r="CSR2" s="6"/>
      <c r="CSS2" s="6"/>
      <c r="CST2" s="6"/>
      <c r="CSU2" s="6"/>
      <c r="CSV2" s="6"/>
      <c r="CSW2" s="6"/>
      <c r="CSX2" s="6"/>
      <c r="CSY2" s="6"/>
      <c r="CSZ2" s="6"/>
      <c r="CTA2" s="6"/>
      <c r="CTB2" s="6"/>
      <c r="CTC2" s="6"/>
      <c r="CTD2" s="6"/>
      <c r="CTE2" s="6"/>
      <c r="CTF2" s="6"/>
      <c r="CTG2" s="6"/>
      <c r="CTH2" s="6"/>
      <c r="CTI2" s="6"/>
      <c r="CTJ2" s="6"/>
      <c r="CTK2" s="6"/>
      <c r="CTL2" s="6"/>
      <c r="CTM2" s="6"/>
      <c r="CTN2" s="6"/>
      <c r="CTO2" s="6"/>
      <c r="CTP2" s="6"/>
      <c r="CTQ2" s="6"/>
      <c r="CTR2" s="6"/>
      <c r="CTS2" s="6"/>
      <c r="CTT2" s="6"/>
      <c r="CTU2" s="6"/>
      <c r="CTV2" s="6"/>
      <c r="CTW2" s="6"/>
      <c r="CTX2" s="6"/>
      <c r="CTY2" s="6"/>
      <c r="CTZ2" s="6"/>
      <c r="CUA2" s="6"/>
      <c r="CUB2" s="6"/>
      <c r="CUC2" s="6"/>
      <c r="CUD2" s="6"/>
      <c r="CUE2" s="6"/>
      <c r="CUF2" s="6"/>
      <c r="CUG2" s="6"/>
      <c r="CUH2" s="6"/>
      <c r="CUI2" s="6"/>
      <c r="CUJ2" s="6"/>
      <c r="CUK2" s="6"/>
      <c r="CUL2" s="6"/>
      <c r="CUM2" s="6"/>
      <c r="CUN2" s="6"/>
      <c r="CUO2" s="6"/>
      <c r="CUP2" s="6"/>
      <c r="CUQ2" s="6"/>
      <c r="CUR2" s="6"/>
      <c r="CUS2" s="6"/>
      <c r="CUT2" s="6"/>
      <c r="CUU2" s="6"/>
      <c r="CUV2" s="6"/>
      <c r="CUW2" s="6"/>
      <c r="CUX2" s="6"/>
      <c r="CUY2" s="6"/>
      <c r="CUZ2" s="6"/>
      <c r="CVA2" s="6"/>
      <c r="CVB2" s="6"/>
      <c r="CVC2" s="6"/>
      <c r="CVD2" s="6"/>
      <c r="CVE2" s="6"/>
      <c r="CVF2" s="6"/>
      <c r="CVG2" s="6"/>
      <c r="CVH2" s="6"/>
      <c r="CVI2" s="6"/>
      <c r="CVJ2" s="6"/>
      <c r="CVK2" s="6"/>
      <c r="CVL2" s="6"/>
      <c r="CVM2" s="6"/>
      <c r="CVN2" s="6"/>
      <c r="CVO2" s="6"/>
      <c r="CVP2" s="6"/>
      <c r="CVQ2" s="6"/>
      <c r="CVR2" s="6"/>
      <c r="CVS2" s="6"/>
      <c r="CVT2" s="6"/>
      <c r="CVU2" s="6"/>
      <c r="CVV2" s="6"/>
      <c r="CVW2" s="6"/>
      <c r="CVX2" s="6"/>
      <c r="CVY2" s="6"/>
      <c r="CVZ2" s="6"/>
      <c r="CWA2" s="6"/>
      <c r="CWB2" s="6"/>
      <c r="CWC2" s="6"/>
      <c r="CWD2" s="6"/>
      <c r="CWE2" s="6"/>
      <c r="CWF2" s="6"/>
      <c r="CWG2" s="6"/>
      <c r="CWH2" s="6"/>
      <c r="CWI2" s="6"/>
      <c r="CWJ2" s="6"/>
      <c r="CWK2" s="6"/>
      <c r="CWL2" s="6"/>
      <c r="CWM2" s="6"/>
      <c r="CWN2" s="6"/>
      <c r="CWO2" s="6"/>
      <c r="CWP2" s="6"/>
      <c r="CWQ2" s="6"/>
      <c r="CWR2" s="6"/>
      <c r="CWS2" s="6"/>
      <c r="CWT2" s="6"/>
      <c r="CWU2" s="6"/>
      <c r="CWV2" s="6"/>
      <c r="CWW2" s="6"/>
      <c r="CWX2" s="6"/>
      <c r="CWY2" s="6"/>
      <c r="CWZ2" s="6"/>
      <c r="CXA2" s="6"/>
      <c r="CXB2" s="6"/>
      <c r="CXC2" s="6"/>
      <c r="CXD2" s="6"/>
      <c r="CXE2" s="6"/>
      <c r="CXF2" s="6"/>
      <c r="CXG2" s="6"/>
      <c r="CXH2" s="6"/>
      <c r="CXI2" s="6"/>
      <c r="CXJ2" s="6"/>
      <c r="CXK2" s="6"/>
      <c r="CXL2" s="6"/>
      <c r="CXM2" s="6"/>
      <c r="CXN2" s="6"/>
      <c r="CXO2" s="6"/>
      <c r="CXP2" s="6"/>
      <c r="CXQ2" s="6"/>
      <c r="CXR2" s="6"/>
      <c r="CXS2" s="6"/>
      <c r="CXT2" s="6"/>
      <c r="CXU2" s="6"/>
      <c r="CXV2" s="6"/>
      <c r="CXW2" s="6"/>
      <c r="CXX2" s="6"/>
      <c r="CXY2" s="6"/>
      <c r="CXZ2" s="6"/>
      <c r="CYA2" s="6"/>
      <c r="CYB2" s="6"/>
      <c r="CYC2" s="6"/>
      <c r="CYD2" s="6"/>
      <c r="CYE2" s="6"/>
      <c r="CYF2" s="6"/>
      <c r="CYG2" s="6"/>
      <c r="CYH2" s="6"/>
      <c r="CYI2" s="6"/>
      <c r="CYJ2" s="6"/>
      <c r="CYK2" s="6"/>
      <c r="CYL2" s="6"/>
      <c r="CYM2" s="6"/>
      <c r="CYN2" s="6"/>
      <c r="CYO2" s="6"/>
      <c r="CYP2" s="6"/>
      <c r="CYQ2" s="6"/>
      <c r="CYR2" s="6"/>
      <c r="CYS2" s="6"/>
      <c r="CYT2" s="6"/>
      <c r="CYU2" s="6"/>
      <c r="CYV2" s="6"/>
      <c r="CYW2" s="6"/>
      <c r="CYX2" s="6"/>
      <c r="CYY2" s="6"/>
      <c r="CYZ2" s="6"/>
      <c r="CZA2" s="6"/>
      <c r="CZB2" s="6"/>
      <c r="CZC2" s="6"/>
      <c r="CZD2" s="6"/>
      <c r="CZE2" s="6"/>
      <c r="CZF2" s="6"/>
      <c r="CZG2" s="6"/>
      <c r="CZH2" s="6"/>
      <c r="CZI2" s="6"/>
      <c r="CZJ2" s="6"/>
      <c r="CZK2" s="6"/>
      <c r="CZL2" s="6"/>
      <c r="CZM2" s="6"/>
      <c r="CZN2" s="6"/>
      <c r="CZO2" s="6"/>
      <c r="CZP2" s="6"/>
      <c r="CZQ2" s="6"/>
      <c r="CZR2" s="6"/>
      <c r="CZS2" s="6"/>
      <c r="CZT2" s="6"/>
      <c r="CZU2" s="6"/>
      <c r="CZV2" s="6"/>
      <c r="CZW2" s="6"/>
      <c r="CZX2" s="6"/>
      <c r="CZY2" s="6"/>
      <c r="CZZ2" s="6"/>
      <c r="DAA2" s="6"/>
      <c r="DAB2" s="6"/>
      <c r="DAC2" s="6"/>
      <c r="DAD2" s="6"/>
      <c r="DAE2" s="6"/>
      <c r="DAF2" s="6"/>
      <c r="DAG2" s="6"/>
      <c r="DAH2" s="6"/>
      <c r="DAI2" s="6"/>
      <c r="DAJ2" s="6"/>
      <c r="DAK2" s="6"/>
      <c r="DAL2" s="6"/>
      <c r="DAM2" s="6"/>
      <c r="DAN2" s="6"/>
      <c r="DAO2" s="6"/>
      <c r="DAP2" s="6"/>
      <c r="DAQ2" s="6"/>
      <c r="DAR2" s="6"/>
      <c r="DAS2" s="6"/>
      <c r="DAT2" s="6"/>
      <c r="DAU2" s="6"/>
      <c r="DAV2" s="6"/>
      <c r="DAW2" s="6"/>
      <c r="DAX2" s="6"/>
      <c r="DAY2" s="6"/>
      <c r="DAZ2" s="6"/>
      <c r="DBA2" s="6"/>
      <c r="DBB2" s="6"/>
      <c r="DBC2" s="6"/>
      <c r="DBD2" s="6"/>
      <c r="DBE2" s="6"/>
      <c r="DBF2" s="6"/>
      <c r="DBG2" s="6"/>
      <c r="DBH2" s="6"/>
      <c r="DBI2" s="6"/>
      <c r="DBJ2" s="6"/>
      <c r="DBK2" s="6"/>
      <c r="DBL2" s="6"/>
      <c r="DBM2" s="6"/>
      <c r="DBN2" s="6"/>
      <c r="DBO2" s="6"/>
      <c r="DBP2" s="6"/>
      <c r="DBQ2" s="6"/>
      <c r="DBR2" s="6"/>
      <c r="DBS2" s="6"/>
      <c r="DBT2" s="6"/>
      <c r="DBU2" s="6"/>
      <c r="DBV2" s="6"/>
      <c r="DBW2" s="6"/>
      <c r="DBX2" s="6"/>
      <c r="DBY2" s="6"/>
      <c r="DBZ2" s="6"/>
      <c r="DCA2" s="6"/>
      <c r="DCB2" s="6"/>
      <c r="DCC2" s="6"/>
      <c r="DCD2" s="6"/>
      <c r="DCE2" s="6"/>
      <c r="DCF2" s="6"/>
      <c r="DCG2" s="6"/>
      <c r="DCH2" s="6"/>
      <c r="DCI2" s="6"/>
      <c r="DCJ2" s="6"/>
      <c r="DCK2" s="6"/>
      <c r="DCL2" s="6"/>
      <c r="DCM2" s="6"/>
      <c r="DCN2" s="6"/>
      <c r="DCO2" s="6"/>
      <c r="DCP2" s="6"/>
      <c r="DCQ2" s="6"/>
      <c r="DCR2" s="6"/>
      <c r="DCS2" s="6"/>
      <c r="DCT2" s="6"/>
      <c r="DCU2" s="6"/>
      <c r="DCV2" s="6"/>
      <c r="DCW2" s="6"/>
      <c r="DCX2" s="6"/>
      <c r="DCY2" s="6"/>
      <c r="DCZ2" s="6"/>
      <c r="DDA2" s="6"/>
      <c r="DDB2" s="6"/>
      <c r="DDC2" s="6"/>
      <c r="DDD2" s="6"/>
      <c r="DDE2" s="6"/>
      <c r="DDF2" s="6"/>
      <c r="DDG2" s="6"/>
      <c r="DDH2" s="6"/>
      <c r="DDI2" s="6"/>
      <c r="DDJ2" s="6"/>
      <c r="DDK2" s="6"/>
      <c r="DDL2" s="6"/>
      <c r="DDM2" s="6"/>
      <c r="DDN2" s="6"/>
      <c r="DDO2" s="6"/>
      <c r="DDP2" s="6"/>
      <c r="DDQ2" s="6"/>
      <c r="DDR2" s="6"/>
      <c r="DDS2" s="6"/>
      <c r="DDT2" s="6"/>
      <c r="DDU2" s="6"/>
      <c r="DDV2" s="6"/>
      <c r="DDW2" s="6"/>
      <c r="DDX2" s="6"/>
      <c r="DDY2" s="6"/>
      <c r="DDZ2" s="6"/>
      <c r="DEA2" s="6"/>
      <c r="DEB2" s="6"/>
      <c r="DEC2" s="6"/>
      <c r="DED2" s="6"/>
      <c r="DEE2" s="6"/>
      <c r="DEF2" s="6"/>
      <c r="DEG2" s="6"/>
      <c r="DEH2" s="6"/>
      <c r="DEI2" s="6"/>
      <c r="DEJ2" s="6"/>
      <c r="DEK2" s="6"/>
      <c r="DEL2" s="6"/>
      <c r="DEM2" s="6"/>
      <c r="DEN2" s="6"/>
      <c r="DEO2" s="6"/>
      <c r="DEP2" s="6"/>
      <c r="DEQ2" s="6"/>
      <c r="DER2" s="6"/>
      <c r="DES2" s="6"/>
      <c r="DET2" s="6"/>
      <c r="DEU2" s="6"/>
      <c r="DEV2" s="6"/>
      <c r="DEW2" s="6"/>
      <c r="DEX2" s="6"/>
      <c r="DEY2" s="6"/>
      <c r="DEZ2" s="6"/>
      <c r="DFA2" s="6"/>
      <c r="DFB2" s="6"/>
      <c r="DFC2" s="6"/>
      <c r="DFD2" s="6"/>
      <c r="DFE2" s="6"/>
      <c r="DFF2" s="6"/>
      <c r="DFG2" s="6"/>
      <c r="DFH2" s="6"/>
      <c r="DFI2" s="6"/>
      <c r="DFJ2" s="6"/>
      <c r="DFK2" s="6"/>
      <c r="DFL2" s="6"/>
      <c r="DFM2" s="6"/>
      <c r="DFN2" s="6"/>
      <c r="DFO2" s="6"/>
      <c r="DFP2" s="6"/>
      <c r="DFQ2" s="6"/>
      <c r="DFR2" s="6"/>
      <c r="DFS2" s="6"/>
      <c r="DFT2" s="6"/>
      <c r="DFU2" s="6"/>
      <c r="DFV2" s="6"/>
      <c r="DFW2" s="6"/>
      <c r="DFX2" s="6"/>
      <c r="DFY2" s="6"/>
      <c r="DFZ2" s="6"/>
      <c r="DGA2" s="6"/>
      <c r="DGB2" s="6"/>
      <c r="DGC2" s="6"/>
      <c r="DGD2" s="6"/>
      <c r="DGE2" s="6"/>
      <c r="DGF2" s="6"/>
      <c r="DGG2" s="6"/>
      <c r="DGH2" s="6"/>
      <c r="DGI2" s="6"/>
      <c r="DGJ2" s="6"/>
      <c r="DGK2" s="6"/>
      <c r="DGL2" s="6"/>
      <c r="DGM2" s="6"/>
      <c r="DGN2" s="6"/>
      <c r="DGO2" s="6"/>
      <c r="DGP2" s="6"/>
      <c r="DGQ2" s="6"/>
      <c r="DGR2" s="6"/>
      <c r="DGS2" s="6"/>
      <c r="DGT2" s="6"/>
      <c r="DGU2" s="6"/>
      <c r="DGV2" s="6"/>
      <c r="DGW2" s="6"/>
      <c r="DGX2" s="6"/>
      <c r="DGY2" s="6"/>
      <c r="DGZ2" s="6"/>
      <c r="DHA2" s="6"/>
      <c r="DHB2" s="6"/>
      <c r="DHC2" s="6"/>
      <c r="DHD2" s="6"/>
      <c r="DHE2" s="6"/>
      <c r="DHF2" s="6"/>
      <c r="DHG2" s="6"/>
      <c r="DHH2" s="6"/>
      <c r="DHI2" s="6"/>
      <c r="DHJ2" s="6"/>
      <c r="DHK2" s="6"/>
      <c r="DHL2" s="6"/>
      <c r="DHM2" s="6"/>
      <c r="DHN2" s="6"/>
      <c r="DHO2" s="6"/>
      <c r="DHP2" s="6"/>
      <c r="DHQ2" s="6"/>
      <c r="DHR2" s="6"/>
      <c r="DHS2" s="6"/>
      <c r="DHT2" s="6"/>
      <c r="DHU2" s="6"/>
      <c r="DHV2" s="6"/>
      <c r="DHW2" s="6"/>
      <c r="DHX2" s="6"/>
      <c r="DHY2" s="6"/>
      <c r="DHZ2" s="6"/>
      <c r="DIA2" s="6"/>
      <c r="DIB2" s="6"/>
      <c r="DIC2" s="6"/>
      <c r="DID2" s="6"/>
      <c r="DIE2" s="6"/>
      <c r="DIF2" s="6"/>
      <c r="DIG2" s="6"/>
      <c r="DIH2" s="6"/>
      <c r="DII2" s="6"/>
      <c r="DIJ2" s="6"/>
      <c r="DIK2" s="6"/>
      <c r="DIL2" s="6"/>
      <c r="DIM2" s="6"/>
      <c r="DIN2" s="6"/>
      <c r="DIO2" s="6"/>
      <c r="DIP2" s="6"/>
      <c r="DIQ2" s="6"/>
      <c r="DIR2" s="6"/>
      <c r="DIS2" s="6"/>
      <c r="DIT2" s="6"/>
      <c r="DIU2" s="6"/>
      <c r="DIV2" s="6"/>
      <c r="DIW2" s="6"/>
      <c r="DIX2" s="6"/>
      <c r="DIY2" s="6"/>
      <c r="DIZ2" s="6"/>
      <c r="DJA2" s="6"/>
      <c r="DJB2" s="6"/>
      <c r="DJC2" s="6"/>
      <c r="DJD2" s="6"/>
      <c r="DJE2" s="6"/>
      <c r="DJF2" s="6"/>
      <c r="DJG2" s="6"/>
      <c r="DJH2" s="6"/>
      <c r="DJI2" s="6"/>
      <c r="DJJ2" s="6"/>
      <c r="DJK2" s="6"/>
      <c r="DJL2" s="6"/>
      <c r="DJM2" s="6"/>
      <c r="DJN2" s="6"/>
      <c r="DJO2" s="6"/>
      <c r="DJP2" s="6"/>
      <c r="DJQ2" s="6"/>
      <c r="DJR2" s="6"/>
      <c r="DJS2" s="6"/>
      <c r="DJT2" s="6"/>
      <c r="DJU2" s="6"/>
      <c r="DJV2" s="6"/>
      <c r="DJW2" s="6"/>
      <c r="DJX2" s="6"/>
      <c r="DJY2" s="6"/>
      <c r="DJZ2" s="6"/>
      <c r="DKA2" s="6"/>
      <c r="DKB2" s="6"/>
      <c r="DKC2" s="6"/>
      <c r="DKD2" s="6"/>
      <c r="DKE2" s="6"/>
      <c r="DKF2" s="6"/>
      <c r="DKG2" s="6"/>
      <c r="DKH2" s="6"/>
      <c r="DKI2" s="6"/>
      <c r="DKJ2" s="6"/>
      <c r="DKK2" s="6"/>
      <c r="DKL2" s="6"/>
      <c r="DKM2" s="6"/>
      <c r="DKN2" s="6"/>
      <c r="DKO2" s="6"/>
      <c r="DKP2" s="6"/>
      <c r="DKQ2" s="6"/>
      <c r="DKR2" s="6"/>
      <c r="DKS2" s="6"/>
      <c r="DKT2" s="6"/>
      <c r="DKU2" s="6"/>
      <c r="DKV2" s="6"/>
      <c r="DKW2" s="6"/>
      <c r="DKX2" s="6"/>
      <c r="DKY2" s="6"/>
      <c r="DKZ2" s="6"/>
      <c r="DLA2" s="6"/>
      <c r="DLB2" s="6"/>
      <c r="DLC2" s="6"/>
      <c r="DLD2" s="6"/>
      <c r="DLE2" s="6"/>
      <c r="DLF2" s="6"/>
      <c r="DLG2" s="6"/>
      <c r="DLH2" s="6"/>
      <c r="DLI2" s="6"/>
      <c r="DLJ2" s="6"/>
      <c r="DLK2" s="6"/>
      <c r="DLL2" s="6"/>
      <c r="DLM2" s="6"/>
      <c r="DLN2" s="6"/>
      <c r="DLO2" s="6"/>
      <c r="DLP2" s="6"/>
      <c r="DLQ2" s="6"/>
      <c r="DLR2" s="6"/>
      <c r="DLS2" s="6"/>
      <c r="DLT2" s="6"/>
      <c r="DLU2" s="6"/>
      <c r="DLV2" s="6"/>
      <c r="DLW2" s="6"/>
      <c r="DLX2" s="6"/>
      <c r="DLY2" s="6"/>
      <c r="DLZ2" s="6"/>
      <c r="DMA2" s="6"/>
      <c r="DMB2" s="6"/>
      <c r="DMC2" s="6"/>
      <c r="DMD2" s="6"/>
      <c r="DME2" s="6"/>
      <c r="DMF2" s="6"/>
      <c r="DMG2" s="6"/>
      <c r="DMH2" s="6"/>
      <c r="DMI2" s="6"/>
      <c r="DMJ2" s="6"/>
      <c r="DMK2" s="6"/>
      <c r="DML2" s="6"/>
      <c r="DMM2" s="6"/>
      <c r="DMN2" s="6"/>
      <c r="DMO2" s="6"/>
      <c r="DMP2" s="6"/>
      <c r="DMQ2" s="6"/>
      <c r="DMR2" s="6"/>
      <c r="DMS2" s="6"/>
      <c r="DMT2" s="6"/>
      <c r="DMU2" s="6"/>
      <c r="DMV2" s="6"/>
      <c r="DMW2" s="6"/>
      <c r="DMX2" s="6"/>
      <c r="DMY2" s="6"/>
      <c r="DMZ2" s="6"/>
      <c r="DNA2" s="6"/>
      <c r="DNB2" s="6"/>
      <c r="DNC2" s="6"/>
      <c r="DND2" s="6"/>
      <c r="DNE2" s="6"/>
      <c r="DNF2" s="6"/>
      <c r="DNG2" s="6"/>
      <c r="DNH2" s="6"/>
      <c r="DNI2" s="6"/>
      <c r="DNJ2" s="6"/>
      <c r="DNK2" s="6"/>
      <c r="DNL2" s="6"/>
      <c r="DNM2" s="6"/>
      <c r="DNN2" s="6"/>
      <c r="DNO2" s="6"/>
      <c r="DNP2" s="6"/>
      <c r="DNQ2" s="6"/>
      <c r="DNR2" s="6"/>
      <c r="DNS2" s="6"/>
      <c r="DNT2" s="6"/>
      <c r="DNU2" s="6"/>
      <c r="DNV2" s="6"/>
      <c r="DNW2" s="6"/>
      <c r="DNX2" s="6"/>
      <c r="DNY2" s="6"/>
      <c r="DNZ2" s="6"/>
      <c r="DOA2" s="6"/>
      <c r="DOB2" s="6"/>
      <c r="DOC2" s="6"/>
      <c r="DOD2" s="6"/>
      <c r="DOE2" s="6"/>
      <c r="DOF2" s="6"/>
      <c r="DOG2" s="6"/>
      <c r="DOH2" s="6"/>
      <c r="DOI2" s="6"/>
      <c r="DOJ2" s="6"/>
      <c r="DOK2" s="6"/>
      <c r="DOL2" s="6"/>
      <c r="DOM2" s="6"/>
      <c r="DON2" s="6"/>
      <c r="DOO2" s="6"/>
      <c r="DOP2" s="6"/>
      <c r="DOQ2" s="6"/>
      <c r="DOR2" s="6"/>
      <c r="DOS2" s="6"/>
      <c r="DOT2" s="6"/>
      <c r="DOU2" s="6"/>
      <c r="DOV2" s="6"/>
      <c r="DOW2" s="6"/>
      <c r="DOX2" s="6"/>
      <c r="DOY2" s="6"/>
      <c r="DOZ2" s="6"/>
      <c r="DPA2" s="6"/>
      <c r="DPB2" s="6"/>
      <c r="DPC2" s="6"/>
      <c r="DPD2" s="6"/>
      <c r="DPE2" s="6"/>
      <c r="DPF2" s="6"/>
      <c r="DPG2" s="6"/>
      <c r="DPH2" s="6"/>
      <c r="DPI2" s="6"/>
      <c r="DPJ2" s="6"/>
      <c r="DPK2" s="6"/>
      <c r="DPL2" s="6"/>
      <c r="DPM2" s="6"/>
      <c r="DPN2" s="6"/>
      <c r="DPO2" s="6"/>
      <c r="DPP2" s="6"/>
      <c r="DPQ2" s="6"/>
      <c r="DPR2" s="6"/>
      <c r="DPS2" s="6"/>
      <c r="DPT2" s="6"/>
      <c r="DPU2" s="6"/>
      <c r="DPV2" s="6"/>
      <c r="DPW2" s="6"/>
      <c r="DPX2" s="6"/>
      <c r="DPY2" s="6"/>
      <c r="DPZ2" s="6"/>
      <c r="DQA2" s="6"/>
      <c r="DQB2" s="6"/>
      <c r="DQC2" s="6"/>
      <c r="DQD2" s="6"/>
      <c r="DQE2" s="6"/>
      <c r="DQF2" s="6"/>
      <c r="DQG2" s="6"/>
      <c r="DQH2" s="6"/>
      <c r="DQI2" s="6"/>
      <c r="DQJ2" s="6"/>
      <c r="DQK2" s="6"/>
      <c r="DQL2" s="6"/>
      <c r="DQM2" s="6"/>
      <c r="DQN2" s="6"/>
      <c r="DQO2" s="6"/>
      <c r="DQP2" s="6"/>
      <c r="DQQ2" s="6"/>
      <c r="DQR2" s="6"/>
      <c r="DQS2" s="6"/>
      <c r="DQT2" s="6"/>
      <c r="DQU2" s="6"/>
      <c r="DQV2" s="6"/>
      <c r="DQW2" s="6"/>
      <c r="DQX2" s="6"/>
      <c r="DQY2" s="6"/>
      <c r="DQZ2" s="6"/>
      <c r="DRA2" s="6"/>
      <c r="DRB2" s="6"/>
      <c r="DRC2" s="6"/>
      <c r="DRD2" s="6"/>
      <c r="DRE2" s="6"/>
      <c r="DRF2" s="6"/>
      <c r="DRG2" s="6"/>
      <c r="DRH2" s="6"/>
      <c r="DRI2" s="6"/>
      <c r="DRJ2" s="6"/>
      <c r="DRK2" s="6"/>
      <c r="DRL2" s="6"/>
      <c r="DRM2" s="6"/>
      <c r="DRN2" s="6"/>
      <c r="DRO2" s="6"/>
      <c r="DRP2" s="6"/>
      <c r="DRQ2" s="6"/>
      <c r="DRR2" s="6"/>
      <c r="DRS2" s="6"/>
      <c r="DRT2" s="6"/>
      <c r="DRU2" s="6"/>
      <c r="DRV2" s="6"/>
      <c r="DRW2" s="6"/>
      <c r="DRX2" s="6"/>
      <c r="DRY2" s="6"/>
      <c r="DRZ2" s="6"/>
      <c r="DSA2" s="6"/>
      <c r="DSB2" s="6"/>
      <c r="DSC2" s="6"/>
      <c r="DSD2" s="6"/>
      <c r="DSE2" s="6"/>
      <c r="DSF2" s="6"/>
      <c r="DSG2" s="6"/>
      <c r="DSH2" s="6"/>
      <c r="DSI2" s="6"/>
      <c r="DSJ2" s="6"/>
      <c r="DSK2" s="6"/>
      <c r="DSL2" s="6"/>
      <c r="DSM2" s="6"/>
      <c r="DSN2" s="6"/>
      <c r="DSO2" s="6"/>
      <c r="DSP2" s="6"/>
      <c r="DSQ2" s="6"/>
      <c r="DSR2" s="6"/>
      <c r="DSS2" s="6"/>
      <c r="DST2" s="6"/>
      <c r="DSU2" s="6"/>
      <c r="DSV2" s="6"/>
      <c r="DSW2" s="6"/>
      <c r="DSX2" s="6"/>
      <c r="DSY2" s="6"/>
      <c r="DSZ2" s="6"/>
      <c r="DTA2" s="6"/>
      <c r="DTB2" s="6"/>
      <c r="DTC2" s="6"/>
      <c r="DTD2" s="6"/>
      <c r="DTE2" s="6"/>
      <c r="DTF2" s="6"/>
      <c r="DTG2" s="6"/>
      <c r="DTH2" s="6"/>
      <c r="DTI2" s="6"/>
      <c r="DTJ2" s="6"/>
      <c r="DTK2" s="6"/>
      <c r="DTL2" s="6"/>
      <c r="DTM2" s="6"/>
      <c r="DTN2" s="6"/>
      <c r="DTO2" s="6"/>
      <c r="DTP2" s="6"/>
      <c r="DTQ2" s="6"/>
      <c r="DTR2" s="6"/>
      <c r="DTS2" s="6"/>
      <c r="DTT2" s="6"/>
      <c r="DTU2" s="6"/>
      <c r="DTV2" s="6"/>
      <c r="DTW2" s="6"/>
      <c r="DTX2" s="6"/>
      <c r="DTY2" s="6"/>
      <c r="DTZ2" s="6"/>
      <c r="DUA2" s="6"/>
      <c r="DUB2" s="6"/>
      <c r="DUC2" s="6"/>
      <c r="DUD2" s="6"/>
      <c r="DUE2" s="6"/>
      <c r="DUF2" s="6"/>
      <c r="DUG2" s="6"/>
      <c r="DUH2" s="6"/>
      <c r="DUI2" s="6"/>
      <c r="DUJ2" s="6"/>
      <c r="DUK2" s="6"/>
      <c r="DUL2" s="6"/>
      <c r="DUM2" s="6"/>
      <c r="DUN2" s="6"/>
      <c r="DUO2" s="6"/>
      <c r="DUP2" s="6"/>
      <c r="DUQ2" s="6"/>
      <c r="DUR2" s="6"/>
      <c r="DUS2" s="6"/>
      <c r="DUT2" s="6"/>
      <c r="DUU2" s="6"/>
      <c r="DUV2" s="6"/>
      <c r="DUW2" s="6"/>
      <c r="DUX2" s="6"/>
      <c r="DUY2" s="6"/>
      <c r="DUZ2" s="6"/>
      <c r="DVA2" s="6"/>
      <c r="DVB2" s="6"/>
      <c r="DVC2" s="6"/>
      <c r="DVD2" s="6"/>
      <c r="DVE2" s="6"/>
      <c r="DVF2" s="6"/>
      <c r="DVG2" s="6"/>
      <c r="DVH2" s="6"/>
      <c r="DVI2" s="6"/>
      <c r="DVJ2" s="6"/>
      <c r="DVK2" s="6"/>
      <c r="DVL2" s="6"/>
      <c r="DVM2" s="6"/>
      <c r="DVN2" s="6"/>
      <c r="DVO2" s="6"/>
      <c r="DVP2" s="6"/>
      <c r="DVQ2" s="6"/>
      <c r="DVR2" s="6"/>
      <c r="DVS2" s="6"/>
      <c r="DVT2" s="6"/>
      <c r="DVU2" s="6"/>
      <c r="DVV2" s="6"/>
      <c r="DVW2" s="6"/>
      <c r="DVX2" s="6"/>
      <c r="DVY2" s="6"/>
      <c r="DVZ2" s="6"/>
      <c r="DWA2" s="6"/>
      <c r="DWB2" s="6"/>
      <c r="DWC2" s="6"/>
      <c r="DWD2" s="6"/>
      <c r="DWE2" s="6"/>
      <c r="DWF2" s="6"/>
      <c r="DWG2" s="6"/>
      <c r="DWH2" s="6"/>
      <c r="DWI2" s="6"/>
      <c r="DWJ2" s="6"/>
      <c r="DWK2" s="6"/>
      <c r="DWL2" s="6"/>
      <c r="DWM2" s="6"/>
      <c r="DWN2" s="6"/>
      <c r="DWO2" s="6"/>
      <c r="DWP2" s="6"/>
      <c r="DWQ2" s="6"/>
      <c r="DWR2" s="6"/>
      <c r="DWS2" s="6"/>
      <c r="DWT2" s="6"/>
      <c r="DWU2" s="6"/>
      <c r="DWV2" s="6"/>
      <c r="DWW2" s="6"/>
      <c r="DWX2" s="6"/>
      <c r="DWY2" s="6"/>
      <c r="DWZ2" s="6"/>
      <c r="DXA2" s="6"/>
      <c r="DXB2" s="6"/>
      <c r="DXC2" s="6"/>
      <c r="DXD2" s="6"/>
      <c r="DXE2" s="6"/>
      <c r="DXF2" s="6"/>
      <c r="DXG2" s="6"/>
      <c r="DXH2" s="6"/>
      <c r="DXI2" s="6"/>
      <c r="DXJ2" s="6"/>
      <c r="DXK2" s="6"/>
      <c r="DXL2" s="6"/>
      <c r="DXM2" s="6"/>
      <c r="DXN2" s="6"/>
      <c r="DXO2" s="6"/>
      <c r="DXP2" s="6"/>
      <c r="DXQ2" s="6"/>
      <c r="DXR2" s="6"/>
      <c r="DXS2" s="6"/>
      <c r="DXT2" s="6"/>
      <c r="DXU2" s="6"/>
      <c r="DXV2" s="6"/>
      <c r="DXW2" s="6"/>
      <c r="DXX2" s="6"/>
      <c r="DXY2" s="6"/>
      <c r="DXZ2" s="6"/>
      <c r="DYA2" s="6"/>
      <c r="DYB2" s="6"/>
      <c r="DYC2" s="6"/>
      <c r="DYD2" s="6"/>
      <c r="DYE2" s="6"/>
      <c r="DYF2" s="6"/>
      <c r="DYG2" s="6"/>
      <c r="DYH2" s="6"/>
      <c r="DYI2" s="6"/>
      <c r="DYJ2" s="6"/>
      <c r="DYK2" s="6"/>
      <c r="DYL2" s="6"/>
      <c r="DYM2" s="6"/>
      <c r="DYN2" s="6"/>
      <c r="DYO2" s="6"/>
      <c r="DYP2" s="6"/>
      <c r="DYQ2" s="6"/>
      <c r="DYR2" s="6"/>
      <c r="DYS2" s="6"/>
      <c r="DYT2" s="6"/>
      <c r="DYU2" s="6"/>
      <c r="DYV2" s="6"/>
      <c r="DYW2" s="6"/>
      <c r="DYX2" s="6"/>
      <c r="DYY2" s="6"/>
      <c r="DYZ2" s="6"/>
      <c r="DZA2" s="6"/>
      <c r="DZB2" s="6"/>
      <c r="DZC2" s="6"/>
      <c r="DZD2" s="6"/>
      <c r="DZE2" s="6"/>
      <c r="DZF2" s="6"/>
      <c r="DZG2" s="6"/>
      <c r="DZH2" s="6"/>
      <c r="DZI2" s="6"/>
      <c r="DZJ2" s="6"/>
      <c r="DZK2" s="6"/>
      <c r="DZL2" s="6"/>
      <c r="DZM2" s="6"/>
      <c r="DZN2" s="6"/>
      <c r="DZO2" s="6"/>
      <c r="DZP2" s="6"/>
      <c r="DZQ2" s="6"/>
      <c r="DZR2" s="6"/>
      <c r="DZS2" s="6"/>
      <c r="DZT2" s="6"/>
      <c r="DZU2" s="6"/>
      <c r="DZV2" s="6"/>
      <c r="DZW2" s="6"/>
      <c r="DZX2" s="6"/>
      <c r="DZY2" s="6"/>
      <c r="DZZ2" s="6"/>
      <c r="EAA2" s="6"/>
      <c r="EAB2" s="6"/>
      <c r="EAC2" s="6"/>
      <c r="EAD2" s="6"/>
      <c r="EAE2" s="6"/>
      <c r="EAF2" s="6"/>
      <c r="EAG2" s="6"/>
      <c r="EAH2" s="6"/>
      <c r="EAI2" s="6"/>
      <c r="EAJ2" s="6"/>
      <c r="EAK2" s="6"/>
      <c r="EAL2" s="6"/>
      <c r="EAM2" s="6"/>
      <c r="EAN2" s="6"/>
      <c r="EAO2" s="6"/>
      <c r="EAP2" s="6"/>
      <c r="EAQ2" s="6"/>
      <c r="EAR2" s="6"/>
      <c r="EAS2" s="6"/>
      <c r="EAT2" s="6"/>
      <c r="EAU2" s="6"/>
      <c r="EAV2" s="6"/>
      <c r="EAW2" s="6"/>
      <c r="EAX2" s="6"/>
      <c r="EAY2" s="6"/>
      <c r="EAZ2" s="6"/>
      <c r="EBA2" s="6"/>
      <c r="EBB2" s="6"/>
      <c r="EBC2" s="6"/>
      <c r="EBD2" s="6"/>
      <c r="EBE2" s="6"/>
      <c r="EBF2" s="6"/>
      <c r="EBG2" s="6"/>
      <c r="EBH2" s="6"/>
      <c r="EBI2" s="6"/>
      <c r="EBJ2" s="6"/>
      <c r="EBK2" s="6"/>
      <c r="EBL2" s="6"/>
      <c r="EBM2" s="6"/>
      <c r="EBN2" s="6"/>
      <c r="EBO2" s="6"/>
      <c r="EBP2" s="6"/>
      <c r="EBQ2" s="6"/>
      <c r="EBR2" s="6"/>
      <c r="EBS2" s="6"/>
      <c r="EBT2" s="6"/>
      <c r="EBU2" s="6"/>
      <c r="EBV2" s="6"/>
      <c r="EBW2" s="6"/>
      <c r="EBX2" s="6"/>
      <c r="EBY2" s="6"/>
      <c r="EBZ2" s="6"/>
      <c r="ECA2" s="6"/>
      <c r="ECB2" s="6"/>
      <c r="ECC2" s="6"/>
      <c r="ECD2" s="6"/>
      <c r="ECE2" s="6"/>
      <c r="ECF2" s="6"/>
      <c r="ECG2" s="6"/>
      <c r="ECH2" s="6"/>
      <c r="ECI2" s="6"/>
      <c r="ECJ2" s="6"/>
      <c r="ECK2" s="6"/>
      <c r="ECL2" s="6"/>
      <c r="ECM2" s="6"/>
      <c r="ECN2" s="6"/>
      <c r="ECO2" s="6"/>
      <c r="ECP2" s="6"/>
      <c r="ECQ2" s="6"/>
      <c r="ECR2" s="6"/>
      <c r="ECS2" s="6"/>
      <c r="ECT2" s="6"/>
      <c r="ECU2" s="6"/>
      <c r="ECV2" s="6"/>
      <c r="ECW2" s="6"/>
      <c r="ECX2" s="6"/>
      <c r="ECY2" s="6"/>
      <c r="ECZ2" s="6"/>
      <c r="EDA2" s="6"/>
      <c r="EDB2" s="6"/>
      <c r="EDC2" s="6"/>
      <c r="EDD2" s="6"/>
      <c r="EDE2" s="6"/>
      <c r="EDF2" s="6"/>
      <c r="EDG2" s="6"/>
      <c r="EDH2" s="6"/>
      <c r="EDI2" s="6"/>
      <c r="EDJ2" s="6"/>
      <c r="EDK2" s="6"/>
      <c r="EDL2" s="6"/>
      <c r="EDM2" s="6"/>
      <c r="EDN2" s="6"/>
      <c r="EDO2" s="6"/>
      <c r="EDP2" s="6"/>
      <c r="EDQ2" s="6"/>
      <c r="EDR2" s="6"/>
      <c r="EDS2" s="6"/>
      <c r="EDT2" s="6"/>
      <c r="EDU2" s="6"/>
      <c r="EDV2" s="6"/>
      <c r="EDW2" s="6"/>
      <c r="EDX2" s="6"/>
      <c r="EDY2" s="6"/>
      <c r="EDZ2" s="6"/>
      <c r="EEA2" s="6"/>
      <c r="EEB2" s="6"/>
      <c r="EEC2" s="6"/>
      <c r="EED2" s="6"/>
      <c r="EEE2" s="6"/>
      <c r="EEF2" s="6"/>
      <c r="EEG2" s="6"/>
      <c r="EEH2" s="6"/>
      <c r="EEI2" s="6"/>
      <c r="EEJ2" s="6"/>
      <c r="EEK2" s="6"/>
      <c r="EEL2" s="6"/>
      <c r="EEM2" s="6"/>
      <c r="EEN2" s="6"/>
      <c r="EEO2" s="6"/>
      <c r="EEP2" s="6"/>
      <c r="EEQ2" s="6"/>
      <c r="EER2" s="6"/>
      <c r="EES2" s="6"/>
      <c r="EET2" s="6"/>
      <c r="EEU2" s="6"/>
      <c r="EEV2" s="6"/>
      <c r="EEW2" s="6"/>
      <c r="EEX2" s="6"/>
      <c r="EEY2" s="6"/>
      <c r="EEZ2" s="6"/>
      <c r="EFA2" s="6"/>
      <c r="EFB2" s="6"/>
      <c r="EFC2" s="6"/>
      <c r="EFD2" s="6"/>
      <c r="EFE2" s="6"/>
      <c r="EFF2" s="6"/>
      <c r="EFG2" s="6"/>
      <c r="EFH2" s="6"/>
      <c r="EFI2" s="6"/>
      <c r="EFJ2" s="6"/>
      <c r="EFK2" s="6"/>
      <c r="EFL2" s="6"/>
      <c r="EFM2" s="6"/>
      <c r="EFN2" s="6"/>
      <c r="EFO2" s="6"/>
      <c r="EFP2" s="6"/>
      <c r="EFQ2" s="6"/>
      <c r="EFR2" s="6"/>
      <c r="EFS2" s="6"/>
      <c r="EFT2" s="6"/>
      <c r="EFU2" s="6"/>
      <c r="EFV2" s="6"/>
      <c r="EFW2" s="6"/>
      <c r="EFX2" s="6"/>
      <c r="EFY2" s="6"/>
      <c r="EFZ2" s="6"/>
      <c r="EGA2" s="6"/>
      <c r="EGB2" s="6"/>
      <c r="EGC2" s="6"/>
      <c r="EGD2" s="6"/>
      <c r="EGE2" s="6"/>
      <c r="EGF2" s="6"/>
      <c r="EGG2" s="6"/>
      <c r="EGH2" s="6"/>
      <c r="EGI2" s="6"/>
      <c r="EGJ2" s="6"/>
      <c r="EGK2" s="6"/>
      <c r="EGL2" s="6"/>
      <c r="EGM2" s="6"/>
      <c r="EGN2" s="6"/>
      <c r="EGO2" s="6"/>
      <c r="EGP2" s="6"/>
      <c r="EGQ2" s="6"/>
      <c r="EGR2" s="6"/>
      <c r="EGS2" s="6"/>
      <c r="EGT2" s="6"/>
      <c r="EGU2" s="6"/>
      <c r="EGV2" s="6"/>
      <c r="EGW2" s="6"/>
      <c r="EGX2" s="6"/>
      <c r="EGY2" s="6"/>
      <c r="EGZ2" s="6"/>
      <c r="EHA2" s="6"/>
      <c r="EHB2" s="6"/>
      <c r="EHC2" s="6"/>
      <c r="EHD2" s="6"/>
      <c r="EHE2" s="6"/>
      <c r="EHF2" s="6"/>
      <c r="EHG2" s="6"/>
      <c r="EHH2" s="6"/>
      <c r="EHI2" s="6"/>
      <c r="EHJ2" s="6"/>
      <c r="EHK2" s="6"/>
      <c r="EHL2" s="6"/>
      <c r="EHM2" s="6"/>
      <c r="EHN2" s="6"/>
      <c r="EHO2" s="6"/>
      <c r="EHP2" s="6"/>
      <c r="EHQ2" s="6"/>
      <c r="EHR2" s="6"/>
      <c r="EHS2" s="6"/>
      <c r="EHT2" s="6"/>
      <c r="EHU2" s="6"/>
      <c r="EHV2" s="6"/>
      <c r="EHW2" s="6"/>
      <c r="EHX2" s="6"/>
      <c r="EHY2" s="6"/>
      <c r="EHZ2" s="6"/>
      <c r="EIA2" s="6"/>
      <c r="EIB2" s="6"/>
      <c r="EIC2" s="6"/>
      <c r="EID2" s="6"/>
      <c r="EIE2" s="6"/>
      <c r="EIF2" s="6"/>
      <c r="EIG2" s="6"/>
      <c r="EIH2" s="6"/>
      <c r="EII2" s="6"/>
      <c r="EIJ2" s="6"/>
      <c r="EIK2" s="6"/>
      <c r="EIL2" s="6"/>
      <c r="EIM2" s="6"/>
      <c r="EIN2" s="6"/>
      <c r="EIO2" s="6"/>
      <c r="EIP2" s="6"/>
      <c r="EIQ2" s="6"/>
      <c r="EIR2" s="6"/>
      <c r="EIS2" s="6"/>
      <c r="EIT2" s="6"/>
      <c r="EIU2" s="6"/>
      <c r="EIV2" s="6"/>
      <c r="EIW2" s="6"/>
      <c r="EIX2" s="6"/>
      <c r="EIY2" s="6"/>
      <c r="EIZ2" s="6"/>
      <c r="EJA2" s="6"/>
      <c r="EJB2" s="6"/>
      <c r="EJC2" s="6"/>
      <c r="EJD2" s="6"/>
      <c r="EJE2" s="6"/>
      <c r="EJF2" s="6"/>
      <c r="EJG2" s="6"/>
      <c r="EJH2" s="6"/>
      <c r="EJI2" s="6"/>
      <c r="EJJ2" s="6"/>
      <c r="EJK2" s="6"/>
      <c r="EJL2" s="6"/>
      <c r="EJM2" s="6"/>
      <c r="EJN2" s="6"/>
      <c r="EJO2" s="6"/>
      <c r="EJP2" s="6"/>
      <c r="EJQ2" s="6"/>
      <c r="EJR2" s="6"/>
      <c r="EJS2" s="6"/>
      <c r="EJT2" s="6"/>
      <c r="EJU2" s="6"/>
      <c r="EJV2" s="6"/>
      <c r="EJW2" s="6"/>
      <c r="EJX2" s="6"/>
      <c r="EJY2" s="6"/>
      <c r="EJZ2" s="6"/>
      <c r="EKA2" s="6"/>
      <c r="EKB2" s="6"/>
      <c r="EKC2" s="6"/>
      <c r="EKD2" s="6"/>
      <c r="EKE2" s="6"/>
      <c r="EKF2" s="6"/>
      <c r="EKG2" s="6"/>
      <c r="EKH2" s="6"/>
      <c r="EKI2" s="6"/>
      <c r="EKJ2" s="6"/>
      <c r="EKK2" s="6"/>
      <c r="EKL2" s="6"/>
      <c r="EKM2" s="6"/>
      <c r="EKN2" s="6"/>
      <c r="EKO2" s="6"/>
      <c r="EKP2" s="6"/>
      <c r="EKQ2" s="6"/>
      <c r="EKR2" s="6"/>
      <c r="EKS2" s="6"/>
      <c r="EKT2" s="6"/>
      <c r="EKU2" s="6"/>
      <c r="EKV2" s="6"/>
      <c r="EKW2" s="6"/>
      <c r="EKX2" s="6"/>
      <c r="EKY2" s="6"/>
      <c r="EKZ2" s="6"/>
      <c r="ELA2" s="6"/>
      <c r="ELB2" s="6"/>
      <c r="ELC2" s="6"/>
      <c r="ELD2" s="6"/>
      <c r="ELE2" s="6"/>
      <c r="ELF2" s="6"/>
      <c r="ELG2" s="6"/>
      <c r="ELH2" s="6"/>
      <c r="ELI2" s="6"/>
      <c r="ELJ2" s="6"/>
      <c r="ELK2" s="6"/>
      <c r="ELL2" s="6"/>
      <c r="ELM2" s="6"/>
      <c r="ELN2" s="6"/>
      <c r="ELO2" s="6"/>
      <c r="ELP2" s="6"/>
      <c r="ELQ2" s="6"/>
      <c r="ELR2" s="6"/>
      <c r="ELS2" s="6"/>
      <c r="ELT2" s="6"/>
      <c r="ELU2" s="6"/>
      <c r="ELV2" s="6"/>
      <c r="ELW2" s="6"/>
      <c r="ELX2" s="6"/>
      <c r="ELY2" s="6"/>
      <c r="ELZ2" s="6"/>
      <c r="EMA2" s="6"/>
      <c r="EMB2" s="6"/>
      <c r="EMC2" s="6"/>
      <c r="EMD2" s="6"/>
      <c r="EME2" s="6"/>
      <c r="EMF2" s="6"/>
      <c r="EMG2" s="6"/>
      <c r="EMH2" s="6"/>
      <c r="EMI2" s="6"/>
      <c r="EMJ2" s="6"/>
      <c r="EMK2" s="6"/>
      <c r="EML2" s="6"/>
      <c r="EMM2" s="6"/>
      <c r="EMN2" s="6"/>
      <c r="EMO2" s="6"/>
      <c r="EMP2" s="6"/>
      <c r="EMQ2" s="6"/>
      <c r="EMR2" s="6"/>
      <c r="EMS2" s="6"/>
      <c r="EMT2" s="6"/>
      <c r="EMU2" s="6"/>
      <c r="EMV2" s="6"/>
      <c r="EMW2" s="6"/>
      <c r="EMX2" s="6"/>
      <c r="EMY2" s="6"/>
      <c r="EMZ2" s="6"/>
      <c r="ENA2" s="6"/>
      <c r="ENB2" s="6"/>
      <c r="ENC2" s="6"/>
      <c r="END2" s="6"/>
      <c r="ENE2" s="6"/>
      <c r="ENF2" s="6"/>
      <c r="ENG2" s="6"/>
      <c r="ENH2" s="6"/>
      <c r="ENI2" s="6"/>
      <c r="ENJ2" s="6"/>
      <c r="ENK2" s="6"/>
      <c r="ENL2" s="6"/>
      <c r="ENM2" s="6"/>
      <c r="ENN2" s="6"/>
      <c r="ENO2" s="6"/>
      <c r="ENP2" s="6"/>
      <c r="ENQ2" s="6"/>
      <c r="ENR2" s="6"/>
      <c r="ENS2" s="6"/>
      <c r="ENT2" s="6"/>
      <c r="ENU2" s="6"/>
      <c r="ENV2" s="6"/>
      <c r="ENW2" s="6"/>
      <c r="ENX2" s="6"/>
      <c r="ENY2" s="6"/>
      <c r="ENZ2" s="6"/>
      <c r="EOA2" s="6"/>
      <c r="EOB2" s="6"/>
      <c r="EOC2" s="6"/>
      <c r="EOD2" s="6"/>
      <c r="EOE2" s="6"/>
      <c r="EOF2" s="6"/>
      <c r="EOG2" s="6"/>
      <c r="EOH2" s="6"/>
      <c r="EOI2" s="6"/>
      <c r="EOJ2" s="6"/>
      <c r="EOK2" s="6"/>
      <c r="EOL2" s="6"/>
      <c r="EOM2" s="6"/>
      <c r="EON2" s="6"/>
      <c r="EOO2" s="6"/>
      <c r="EOP2" s="6"/>
      <c r="EOQ2" s="6"/>
      <c r="EOR2" s="6"/>
      <c r="EOS2" s="6"/>
      <c r="EOT2" s="6"/>
      <c r="EOU2" s="6"/>
      <c r="EOV2" s="6"/>
      <c r="EOW2" s="6"/>
      <c r="EOX2" s="6"/>
      <c r="EOY2" s="6"/>
      <c r="EOZ2" s="6"/>
      <c r="EPA2" s="6"/>
      <c r="EPB2" s="6"/>
      <c r="EPC2" s="6"/>
      <c r="EPD2" s="6"/>
      <c r="EPE2" s="6"/>
      <c r="EPF2" s="6"/>
      <c r="EPG2" s="6"/>
      <c r="EPH2" s="6"/>
      <c r="EPI2" s="6"/>
      <c r="EPJ2" s="6"/>
      <c r="EPK2" s="6"/>
      <c r="EPL2" s="6"/>
      <c r="EPM2" s="6"/>
      <c r="EPN2" s="6"/>
      <c r="EPO2" s="6"/>
      <c r="EPP2" s="6"/>
      <c r="EPQ2" s="6"/>
      <c r="EPR2" s="6"/>
      <c r="EPS2" s="6"/>
      <c r="EPT2" s="6"/>
      <c r="EPU2" s="6"/>
      <c r="EPV2" s="6"/>
      <c r="EPW2" s="6"/>
      <c r="EPX2" s="6"/>
      <c r="EPY2" s="6"/>
      <c r="EPZ2" s="6"/>
      <c r="EQA2" s="6"/>
      <c r="EQB2" s="6"/>
      <c r="EQC2" s="6"/>
      <c r="EQD2" s="6"/>
      <c r="EQE2" s="6"/>
      <c r="EQF2" s="6"/>
      <c r="EQG2" s="6"/>
      <c r="EQH2" s="6"/>
      <c r="EQI2" s="6"/>
      <c r="EQJ2" s="6"/>
      <c r="EQK2" s="6"/>
      <c r="EQL2" s="6"/>
      <c r="EQM2" s="6"/>
      <c r="EQN2" s="6"/>
      <c r="EQO2" s="6"/>
      <c r="EQP2" s="6"/>
      <c r="EQQ2" s="6"/>
      <c r="EQR2" s="6"/>
      <c r="EQS2" s="6"/>
      <c r="EQT2" s="6"/>
      <c r="EQU2" s="6"/>
      <c r="EQV2" s="6"/>
      <c r="EQW2" s="6"/>
      <c r="EQX2" s="6"/>
      <c r="EQY2" s="6"/>
      <c r="EQZ2" s="6"/>
      <c r="ERA2" s="6"/>
      <c r="ERB2" s="6"/>
      <c r="ERC2" s="6"/>
      <c r="ERD2" s="6"/>
      <c r="ERE2" s="6"/>
      <c r="ERF2" s="6"/>
      <c r="ERG2" s="6"/>
      <c r="ERH2" s="6"/>
      <c r="ERI2" s="6"/>
      <c r="ERJ2" s="6"/>
      <c r="ERK2" s="6"/>
      <c r="ERL2" s="6"/>
      <c r="ERM2" s="6"/>
      <c r="ERN2" s="6"/>
      <c r="ERO2" s="6"/>
      <c r="ERP2" s="6"/>
      <c r="ERQ2" s="6"/>
      <c r="ERR2" s="6"/>
      <c r="ERS2" s="6"/>
      <c r="ERT2" s="6"/>
      <c r="ERU2" s="6"/>
      <c r="ERV2" s="6"/>
      <c r="ERW2" s="6"/>
      <c r="ERX2" s="6"/>
      <c r="ERY2" s="6"/>
      <c r="ERZ2" s="6"/>
      <c r="ESA2" s="6"/>
      <c r="ESB2" s="6"/>
      <c r="ESC2" s="6"/>
      <c r="ESD2" s="6"/>
      <c r="ESE2" s="6"/>
      <c r="ESF2" s="6"/>
      <c r="ESG2" s="6"/>
      <c r="ESH2" s="6"/>
      <c r="ESI2" s="6"/>
      <c r="ESJ2" s="6"/>
      <c r="ESK2" s="6"/>
      <c r="ESL2" s="6"/>
      <c r="ESM2" s="6"/>
      <c r="ESN2" s="6"/>
      <c r="ESO2" s="6"/>
      <c r="ESP2" s="6"/>
      <c r="ESQ2" s="6"/>
      <c r="ESR2" s="6"/>
      <c r="ESS2" s="6"/>
      <c r="EST2" s="6"/>
      <c r="ESU2" s="6"/>
      <c r="ESV2" s="6"/>
      <c r="ESW2" s="6"/>
      <c r="ESX2" s="6"/>
      <c r="ESY2" s="6"/>
      <c r="ESZ2" s="6"/>
      <c r="ETA2" s="6"/>
      <c r="ETB2" s="6"/>
      <c r="ETC2" s="6"/>
      <c r="ETD2" s="6"/>
      <c r="ETE2" s="6"/>
      <c r="ETF2" s="6"/>
      <c r="ETG2" s="6"/>
      <c r="ETH2" s="6"/>
      <c r="ETI2" s="6"/>
      <c r="ETJ2" s="6"/>
      <c r="ETK2" s="6"/>
      <c r="ETL2" s="6"/>
      <c r="ETM2" s="6"/>
      <c r="ETN2" s="6"/>
      <c r="ETO2" s="6"/>
      <c r="ETP2" s="6"/>
      <c r="ETQ2" s="6"/>
      <c r="ETR2" s="6"/>
      <c r="ETS2" s="6"/>
      <c r="ETT2" s="6"/>
      <c r="ETU2" s="6"/>
      <c r="ETV2" s="6"/>
      <c r="ETW2" s="6"/>
      <c r="ETX2" s="6"/>
      <c r="ETY2" s="6"/>
      <c r="ETZ2" s="6"/>
      <c r="EUA2" s="6"/>
      <c r="EUB2" s="6"/>
      <c r="EUC2" s="6"/>
      <c r="EUD2" s="6"/>
      <c r="EUE2" s="6"/>
      <c r="EUF2" s="6"/>
      <c r="EUG2" s="6"/>
      <c r="EUH2" s="6"/>
      <c r="EUI2" s="6"/>
      <c r="EUJ2" s="6"/>
      <c r="EUK2" s="6"/>
      <c r="EUL2" s="6"/>
      <c r="EUM2" s="6"/>
      <c r="EUN2" s="6"/>
      <c r="EUO2" s="6"/>
      <c r="EUP2" s="6"/>
      <c r="EUQ2" s="6"/>
      <c r="EUR2" s="6"/>
      <c r="EUS2" s="6"/>
      <c r="EUT2" s="6"/>
      <c r="EUU2" s="6"/>
      <c r="EUV2" s="6"/>
      <c r="EUW2" s="6"/>
      <c r="EUX2" s="6"/>
      <c r="EUY2" s="6"/>
      <c r="EUZ2" s="6"/>
      <c r="EVA2" s="6"/>
      <c r="EVB2" s="6"/>
      <c r="EVC2" s="6"/>
      <c r="EVD2" s="6"/>
      <c r="EVE2" s="6"/>
      <c r="EVF2" s="6"/>
      <c r="EVG2" s="6"/>
      <c r="EVH2" s="6"/>
      <c r="EVI2" s="6"/>
      <c r="EVJ2" s="6"/>
      <c r="EVK2" s="6"/>
      <c r="EVL2" s="6"/>
      <c r="EVM2" s="6"/>
      <c r="EVN2" s="6"/>
      <c r="EVO2" s="6"/>
      <c r="EVP2" s="6"/>
      <c r="EVQ2" s="6"/>
      <c r="EVR2" s="6"/>
      <c r="EVS2" s="6"/>
      <c r="EVT2" s="6"/>
      <c r="EVU2" s="6"/>
      <c r="EVV2" s="6"/>
      <c r="EVW2" s="6"/>
      <c r="EVX2" s="6"/>
      <c r="EVY2" s="6"/>
      <c r="EVZ2" s="6"/>
      <c r="EWA2" s="6"/>
      <c r="EWB2" s="6"/>
      <c r="EWC2" s="6"/>
      <c r="EWD2" s="6"/>
      <c r="EWE2" s="6"/>
      <c r="EWF2" s="6"/>
      <c r="EWG2" s="6"/>
      <c r="EWH2" s="6"/>
      <c r="EWI2" s="6"/>
      <c r="EWJ2" s="6"/>
      <c r="EWK2" s="6"/>
      <c r="EWL2" s="6"/>
      <c r="EWM2" s="6"/>
      <c r="EWN2" s="6"/>
      <c r="EWO2" s="6"/>
      <c r="EWP2" s="6"/>
      <c r="EWQ2" s="6"/>
      <c r="EWR2" s="6"/>
      <c r="EWS2" s="6"/>
      <c r="EWT2" s="6"/>
      <c r="EWU2" s="6"/>
      <c r="EWV2" s="6"/>
      <c r="EWW2" s="6"/>
      <c r="EWX2" s="6"/>
      <c r="EWY2" s="6"/>
      <c r="EWZ2" s="6"/>
      <c r="EXA2" s="6"/>
      <c r="EXB2" s="6"/>
      <c r="EXC2" s="6"/>
      <c r="EXD2" s="6"/>
      <c r="EXE2" s="6"/>
      <c r="EXF2" s="6"/>
      <c r="EXG2" s="6"/>
      <c r="EXH2" s="6"/>
      <c r="EXI2" s="6"/>
      <c r="EXJ2" s="6"/>
      <c r="EXK2" s="6"/>
      <c r="EXL2" s="6"/>
      <c r="EXM2" s="6"/>
      <c r="EXN2" s="6"/>
      <c r="EXO2" s="6"/>
      <c r="EXP2" s="6"/>
      <c r="EXQ2" s="6"/>
      <c r="EXR2" s="6"/>
      <c r="EXS2" s="6"/>
      <c r="EXT2" s="6"/>
      <c r="EXU2" s="6"/>
      <c r="EXV2" s="6"/>
      <c r="EXW2" s="6"/>
      <c r="EXX2" s="6"/>
      <c r="EXY2" s="6"/>
      <c r="EXZ2" s="6"/>
      <c r="EYA2" s="6"/>
      <c r="EYB2" s="6"/>
      <c r="EYC2" s="6"/>
      <c r="EYD2" s="6"/>
      <c r="EYE2" s="6"/>
      <c r="EYF2" s="6"/>
      <c r="EYG2" s="6"/>
      <c r="EYH2" s="6"/>
      <c r="EYI2" s="6"/>
      <c r="EYJ2" s="6"/>
      <c r="EYK2" s="6"/>
      <c r="EYL2" s="6"/>
      <c r="EYM2" s="6"/>
      <c r="EYN2" s="6"/>
      <c r="EYO2" s="6"/>
      <c r="EYP2" s="6"/>
      <c r="EYQ2" s="6"/>
      <c r="EYR2" s="6"/>
      <c r="EYS2" s="6"/>
      <c r="EYT2" s="6"/>
      <c r="EYU2" s="6"/>
      <c r="EYV2" s="6"/>
      <c r="EYW2" s="6"/>
      <c r="EYX2" s="6"/>
      <c r="EYY2" s="6"/>
      <c r="EYZ2" s="6"/>
      <c r="EZA2" s="6"/>
      <c r="EZB2" s="6"/>
      <c r="EZC2" s="6"/>
      <c r="EZD2" s="6"/>
      <c r="EZE2" s="6"/>
      <c r="EZF2" s="6"/>
      <c r="EZG2" s="6"/>
      <c r="EZH2" s="6"/>
      <c r="EZI2" s="6"/>
      <c r="EZJ2" s="6"/>
      <c r="EZK2" s="6"/>
      <c r="EZL2" s="6"/>
      <c r="EZM2" s="6"/>
      <c r="EZN2" s="6"/>
      <c r="EZO2" s="6"/>
      <c r="EZP2" s="6"/>
      <c r="EZQ2" s="6"/>
      <c r="EZR2" s="6"/>
      <c r="EZS2" s="6"/>
      <c r="EZT2" s="6"/>
      <c r="EZU2" s="6"/>
      <c r="EZV2" s="6"/>
      <c r="EZW2" s="6"/>
      <c r="EZX2" s="6"/>
      <c r="EZY2" s="6"/>
      <c r="EZZ2" s="6"/>
      <c r="FAA2" s="6"/>
      <c r="FAB2" s="6"/>
      <c r="FAC2" s="6"/>
      <c r="FAD2" s="6"/>
      <c r="FAE2" s="6"/>
      <c r="FAF2" s="6"/>
      <c r="FAG2" s="6"/>
      <c r="FAH2" s="6"/>
      <c r="FAI2" s="6"/>
      <c r="FAJ2" s="6"/>
      <c r="FAK2" s="6"/>
      <c r="FAL2" s="6"/>
      <c r="FAM2" s="6"/>
      <c r="FAN2" s="6"/>
      <c r="FAO2" s="6"/>
      <c r="FAP2" s="6"/>
      <c r="FAQ2" s="6"/>
      <c r="FAR2" s="6"/>
      <c r="FAS2" s="6"/>
      <c r="FAT2" s="6"/>
      <c r="FAU2" s="6"/>
      <c r="FAV2" s="6"/>
      <c r="FAW2" s="6"/>
      <c r="FAX2" s="6"/>
      <c r="FAY2" s="6"/>
      <c r="FAZ2" s="6"/>
      <c r="FBA2" s="6"/>
      <c r="FBB2" s="6"/>
      <c r="FBC2" s="6"/>
      <c r="FBD2" s="6"/>
      <c r="FBE2" s="6"/>
      <c r="FBF2" s="6"/>
      <c r="FBG2" s="6"/>
      <c r="FBH2" s="6"/>
      <c r="FBI2" s="6"/>
      <c r="FBJ2" s="6"/>
      <c r="FBK2" s="6"/>
      <c r="FBL2" s="6"/>
      <c r="FBM2" s="6"/>
      <c r="FBN2" s="6"/>
      <c r="FBO2" s="6"/>
      <c r="FBP2" s="6"/>
      <c r="FBQ2" s="6"/>
      <c r="FBR2" s="6"/>
      <c r="FBS2" s="6"/>
      <c r="FBT2" s="6"/>
      <c r="FBU2" s="6"/>
      <c r="FBV2" s="6"/>
      <c r="FBW2" s="6"/>
      <c r="FBX2" s="6"/>
      <c r="FBY2" s="6"/>
      <c r="FBZ2" s="6"/>
      <c r="FCA2" s="6"/>
      <c r="FCB2" s="6"/>
      <c r="FCC2" s="6"/>
      <c r="FCD2" s="6"/>
      <c r="FCE2" s="6"/>
      <c r="FCF2" s="6"/>
      <c r="FCG2" s="6"/>
      <c r="FCH2" s="6"/>
      <c r="FCI2" s="6"/>
      <c r="FCJ2" s="6"/>
      <c r="FCK2" s="6"/>
      <c r="FCL2" s="6"/>
      <c r="FCM2" s="6"/>
      <c r="FCN2" s="6"/>
      <c r="FCO2" s="6"/>
      <c r="FCP2" s="6"/>
      <c r="FCQ2" s="6"/>
      <c r="FCR2" s="6"/>
      <c r="FCS2" s="6"/>
      <c r="FCT2" s="6"/>
      <c r="FCU2" s="6"/>
      <c r="FCV2" s="6"/>
      <c r="FCW2" s="6"/>
      <c r="FCX2" s="6"/>
      <c r="FCY2" s="6"/>
      <c r="FCZ2" s="6"/>
      <c r="FDA2" s="6"/>
      <c r="FDB2" s="6"/>
      <c r="FDC2" s="6"/>
      <c r="FDD2" s="6"/>
      <c r="FDE2" s="6"/>
      <c r="FDF2" s="6"/>
      <c r="FDG2" s="6"/>
      <c r="FDH2" s="6"/>
      <c r="FDI2" s="6"/>
      <c r="FDJ2" s="6"/>
      <c r="FDK2" s="6"/>
      <c r="FDL2" s="6"/>
      <c r="FDM2" s="6"/>
      <c r="FDN2" s="6"/>
      <c r="FDO2" s="6"/>
      <c r="FDP2" s="6"/>
      <c r="FDQ2" s="6"/>
      <c r="FDR2" s="6"/>
      <c r="FDS2" s="6"/>
      <c r="FDT2" s="6"/>
      <c r="FDU2" s="6"/>
      <c r="FDV2" s="6"/>
      <c r="FDW2" s="6"/>
      <c r="FDX2" s="6"/>
      <c r="FDY2" s="6"/>
      <c r="FDZ2" s="6"/>
      <c r="FEA2" s="6"/>
      <c r="FEB2" s="6"/>
      <c r="FEC2" s="6"/>
      <c r="FED2" s="6"/>
      <c r="FEE2" s="6"/>
      <c r="FEF2" s="6"/>
      <c r="FEG2" s="6"/>
      <c r="FEH2" s="6"/>
      <c r="FEI2" s="6"/>
      <c r="FEJ2" s="6"/>
      <c r="FEK2" s="6"/>
      <c r="FEL2" s="6"/>
      <c r="FEM2" s="6"/>
      <c r="FEN2" s="6"/>
      <c r="FEO2" s="6"/>
      <c r="FEP2" s="6"/>
      <c r="FEQ2" s="6"/>
      <c r="FER2" s="6"/>
      <c r="FES2" s="6"/>
      <c r="FET2" s="6"/>
      <c r="FEU2" s="6"/>
      <c r="FEV2" s="6"/>
      <c r="FEW2" s="6"/>
      <c r="FEX2" s="6"/>
      <c r="FEY2" s="6"/>
      <c r="FEZ2" s="6"/>
      <c r="FFA2" s="6"/>
      <c r="FFB2" s="6"/>
      <c r="FFC2" s="6"/>
      <c r="FFD2" s="6"/>
      <c r="FFE2" s="6"/>
      <c r="FFF2" s="6"/>
      <c r="FFG2" s="6"/>
      <c r="FFH2" s="6"/>
      <c r="FFI2" s="6"/>
      <c r="FFJ2" s="6"/>
      <c r="FFK2" s="6"/>
      <c r="FFL2" s="6"/>
      <c r="FFM2" s="6"/>
      <c r="FFN2" s="6"/>
      <c r="FFO2" s="6"/>
      <c r="FFP2" s="6"/>
      <c r="FFQ2" s="6"/>
      <c r="FFR2" s="6"/>
      <c r="FFS2" s="6"/>
      <c r="FFT2" s="6"/>
      <c r="FFU2" s="6"/>
      <c r="FFV2" s="6"/>
      <c r="FFW2" s="6"/>
      <c r="FFX2" s="6"/>
      <c r="FFY2" s="6"/>
      <c r="FFZ2" s="6"/>
      <c r="FGA2" s="6"/>
      <c r="FGB2" s="6"/>
      <c r="FGC2" s="6"/>
      <c r="FGD2" s="6"/>
      <c r="FGE2" s="6"/>
      <c r="FGF2" s="6"/>
      <c r="FGG2" s="6"/>
      <c r="FGH2" s="6"/>
      <c r="FGI2" s="6"/>
      <c r="FGJ2" s="6"/>
      <c r="FGK2" s="6"/>
      <c r="FGL2" s="6"/>
      <c r="FGM2" s="6"/>
      <c r="FGN2" s="6"/>
      <c r="FGO2" s="6"/>
      <c r="FGP2" s="6"/>
      <c r="FGQ2" s="6"/>
      <c r="FGR2" s="6"/>
      <c r="FGS2" s="6"/>
      <c r="FGT2" s="6"/>
      <c r="FGU2" s="6"/>
      <c r="FGV2" s="6"/>
      <c r="FGW2" s="6"/>
      <c r="FGX2" s="6"/>
      <c r="FGY2" s="6"/>
      <c r="FGZ2" s="6"/>
      <c r="FHA2" s="6"/>
      <c r="FHB2" s="6"/>
      <c r="FHC2" s="6"/>
      <c r="FHD2" s="6"/>
      <c r="FHE2" s="6"/>
      <c r="FHF2" s="6"/>
      <c r="FHG2" s="6"/>
      <c r="FHH2" s="6"/>
      <c r="FHI2" s="6"/>
      <c r="FHJ2" s="6"/>
      <c r="FHK2" s="6"/>
      <c r="FHL2" s="6"/>
      <c r="FHM2" s="6"/>
      <c r="FHN2" s="6"/>
      <c r="FHO2" s="6"/>
      <c r="FHP2" s="6"/>
      <c r="FHQ2" s="6"/>
      <c r="FHR2" s="6"/>
      <c r="FHS2" s="6"/>
      <c r="FHT2" s="6"/>
      <c r="FHU2" s="6"/>
      <c r="FHV2" s="6"/>
      <c r="FHW2" s="6"/>
      <c r="FHX2" s="6"/>
      <c r="FHY2" s="6"/>
      <c r="FHZ2" s="6"/>
      <c r="FIA2" s="6"/>
      <c r="FIB2" s="6"/>
      <c r="FIC2" s="6"/>
      <c r="FID2" s="6"/>
      <c r="FIE2" s="6"/>
      <c r="FIF2" s="6"/>
      <c r="FIG2" s="6"/>
      <c r="FIH2" s="6"/>
      <c r="FII2" s="6"/>
      <c r="FIJ2" s="6"/>
      <c r="FIK2" s="6"/>
      <c r="FIL2" s="6"/>
      <c r="FIM2" s="6"/>
      <c r="FIN2" s="6"/>
      <c r="FIO2" s="6"/>
      <c r="FIP2" s="6"/>
      <c r="FIQ2" s="6"/>
      <c r="FIR2" s="6"/>
      <c r="FIS2" s="6"/>
      <c r="FIT2" s="6"/>
      <c r="FIU2" s="6"/>
      <c r="FIV2" s="6"/>
      <c r="FIW2" s="6"/>
      <c r="FIX2" s="6"/>
      <c r="FIY2" s="6"/>
      <c r="FIZ2" s="6"/>
      <c r="FJA2" s="6"/>
      <c r="FJB2" s="6"/>
      <c r="FJC2" s="6"/>
      <c r="FJD2" s="6"/>
      <c r="FJE2" s="6"/>
      <c r="FJF2" s="6"/>
      <c r="FJG2" s="6"/>
      <c r="FJH2" s="6"/>
      <c r="FJI2" s="6"/>
      <c r="FJJ2" s="6"/>
      <c r="FJK2" s="6"/>
      <c r="FJL2" s="6"/>
      <c r="FJM2" s="6"/>
      <c r="FJN2" s="6"/>
      <c r="FJO2" s="6"/>
      <c r="FJP2" s="6"/>
      <c r="FJQ2" s="6"/>
      <c r="FJR2" s="6"/>
      <c r="FJS2" s="6"/>
      <c r="FJT2" s="6"/>
      <c r="FJU2" s="6"/>
      <c r="FJV2" s="6"/>
      <c r="FJW2" s="6"/>
      <c r="FJX2" s="6"/>
      <c r="FJY2" s="6"/>
      <c r="FJZ2" s="6"/>
      <c r="FKA2" s="6"/>
      <c r="FKB2" s="6"/>
      <c r="FKC2" s="6"/>
      <c r="FKD2" s="6"/>
      <c r="FKE2" s="6"/>
      <c r="FKF2" s="6"/>
      <c r="FKG2" s="6"/>
      <c r="FKH2" s="6"/>
      <c r="FKI2" s="6"/>
      <c r="FKJ2" s="6"/>
      <c r="FKK2" s="6"/>
      <c r="FKL2" s="6"/>
      <c r="FKM2" s="6"/>
      <c r="FKN2" s="6"/>
      <c r="FKO2" s="6"/>
      <c r="FKP2" s="6"/>
      <c r="FKQ2" s="6"/>
      <c r="FKR2" s="6"/>
      <c r="FKS2" s="6"/>
      <c r="FKT2" s="6"/>
      <c r="FKU2" s="6"/>
      <c r="FKV2" s="6"/>
      <c r="FKW2" s="6"/>
      <c r="FKX2" s="6"/>
      <c r="FKY2" s="6"/>
      <c r="FKZ2" s="6"/>
      <c r="FLA2" s="6"/>
      <c r="FLB2" s="6"/>
      <c r="FLC2" s="6"/>
      <c r="FLD2" s="6"/>
      <c r="FLE2" s="6"/>
      <c r="FLF2" s="6"/>
      <c r="FLG2" s="6"/>
      <c r="FLH2" s="6"/>
      <c r="FLI2" s="6"/>
      <c r="FLJ2" s="6"/>
      <c r="FLK2" s="6"/>
      <c r="FLL2" s="6"/>
      <c r="FLM2" s="6"/>
      <c r="FLN2" s="6"/>
      <c r="FLO2" s="6"/>
      <c r="FLP2" s="6"/>
      <c r="FLQ2" s="6"/>
      <c r="FLR2" s="6"/>
      <c r="FLS2" s="6"/>
      <c r="FLT2" s="6"/>
      <c r="FLU2" s="6"/>
      <c r="FLV2" s="6"/>
      <c r="FLW2" s="6"/>
      <c r="FLX2" s="6"/>
      <c r="FLY2" s="6"/>
      <c r="FLZ2" s="6"/>
      <c r="FMA2" s="6"/>
      <c r="FMB2" s="6"/>
      <c r="FMC2" s="6"/>
      <c r="FMD2" s="6"/>
      <c r="FME2" s="6"/>
      <c r="FMF2" s="6"/>
      <c r="FMG2" s="6"/>
      <c r="FMH2" s="6"/>
      <c r="FMI2" s="6"/>
      <c r="FMJ2" s="6"/>
      <c r="FMK2" s="6"/>
      <c r="FML2" s="6"/>
      <c r="FMM2" s="6"/>
      <c r="FMN2" s="6"/>
      <c r="FMO2" s="6"/>
      <c r="FMP2" s="6"/>
      <c r="FMQ2" s="6"/>
      <c r="FMR2" s="6"/>
      <c r="FMS2" s="6"/>
      <c r="FMT2" s="6"/>
      <c r="FMU2" s="6"/>
      <c r="FMV2" s="6"/>
      <c r="FMW2" s="6"/>
      <c r="FMX2" s="6"/>
      <c r="FMY2" s="6"/>
      <c r="FMZ2" s="6"/>
      <c r="FNA2" s="6"/>
      <c r="FNB2" s="6"/>
      <c r="FNC2" s="6"/>
      <c r="FND2" s="6"/>
      <c r="FNE2" s="6"/>
      <c r="FNF2" s="6"/>
      <c r="FNG2" s="6"/>
      <c r="FNH2" s="6"/>
      <c r="FNI2" s="6"/>
      <c r="FNJ2" s="6"/>
      <c r="FNK2" s="6"/>
      <c r="FNL2" s="6"/>
      <c r="FNM2" s="6"/>
      <c r="FNN2" s="6"/>
      <c r="FNO2" s="6"/>
      <c r="FNP2" s="6"/>
      <c r="FNQ2" s="6"/>
      <c r="FNR2" s="6"/>
      <c r="FNS2" s="6"/>
      <c r="FNT2" s="6"/>
      <c r="FNU2" s="6"/>
      <c r="FNV2" s="6"/>
      <c r="FNW2" s="6"/>
      <c r="FNX2" s="6"/>
      <c r="FNY2" s="6"/>
      <c r="FNZ2" s="6"/>
      <c r="FOA2" s="6"/>
      <c r="FOB2" s="6"/>
      <c r="FOC2" s="6"/>
      <c r="FOD2" s="6"/>
      <c r="FOE2" s="6"/>
      <c r="FOF2" s="6"/>
      <c r="FOG2" s="6"/>
      <c r="FOH2" s="6"/>
      <c r="FOI2" s="6"/>
      <c r="FOJ2" s="6"/>
      <c r="FOK2" s="6"/>
      <c r="FOL2" s="6"/>
      <c r="FOM2" s="6"/>
      <c r="FON2" s="6"/>
      <c r="FOO2" s="6"/>
      <c r="FOP2" s="6"/>
      <c r="FOQ2" s="6"/>
      <c r="FOR2" s="6"/>
      <c r="FOS2" s="6"/>
      <c r="FOT2" s="6"/>
      <c r="FOU2" s="6"/>
      <c r="FOV2" s="6"/>
      <c r="FOW2" s="6"/>
      <c r="FOX2" s="6"/>
      <c r="FOY2" s="6"/>
      <c r="FOZ2" s="6"/>
      <c r="FPA2" s="6"/>
      <c r="FPB2" s="6"/>
      <c r="FPC2" s="6"/>
      <c r="FPD2" s="6"/>
      <c r="FPE2" s="6"/>
      <c r="FPF2" s="6"/>
      <c r="FPG2" s="6"/>
      <c r="FPH2" s="6"/>
      <c r="FPI2" s="6"/>
      <c r="FPJ2" s="6"/>
      <c r="FPK2" s="6"/>
      <c r="FPL2" s="6"/>
      <c r="FPM2" s="6"/>
      <c r="FPN2" s="6"/>
      <c r="FPO2" s="6"/>
      <c r="FPP2" s="6"/>
      <c r="FPQ2" s="6"/>
      <c r="FPR2" s="6"/>
      <c r="FPS2" s="6"/>
      <c r="FPT2" s="6"/>
      <c r="FPU2" s="6"/>
      <c r="FPV2" s="6"/>
      <c r="FPW2" s="6"/>
      <c r="FPX2" s="6"/>
      <c r="FPY2" s="6"/>
      <c r="FPZ2" s="6"/>
      <c r="FQA2" s="6"/>
      <c r="FQB2" s="6"/>
      <c r="FQC2" s="6"/>
      <c r="FQD2" s="6"/>
      <c r="FQE2" s="6"/>
      <c r="FQF2" s="6"/>
      <c r="FQG2" s="6"/>
      <c r="FQH2" s="6"/>
      <c r="FQI2" s="6"/>
      <c r="FQJ2" s="6"/>
      <c r="FQK2" s="6"/>
      <c r="FQL2" s="6"/>
      <c r="FQM2" s="6"/>
      <c r="FQN2" s="6"/>
      <c r="FQO2" s="6"/>
      <c r="FQP2" s="6"/>
      <c r="FQQ2" s="6"/>
      <c r="FQR2" s="6"/>
      <c r="FQS2" s="6"/>
      <c r="FQT2" s="6"/>
      <c r="FQU2" s="6"/>
      <c r="FQV2" s="6"/>
      <c r="FQW2" s="6"/>
      <c r="FQX2" s="6"/>
      <c r="FQY2" s="6"/>
      <c r="FQZ2" s="6"/>
      <c r="FRA2" s="6"/>
      <c r="FRB2" s="6"/>
      <c r="FRC2" s="6"/>
      <c r="FRD2" s="6"/>
      <c r="FRE2" s="6"/>
      <c r="FRF2" s="6"/>
      <c r="FRG2" s="6"/>
      <c r="FRH2" s="6"/>
      <c r="FRI2" s="6"/>
      <c r="FRJ2" s="6"/>
      <c r="FRK2" s="6"/>
      <c r="FRL2" s="6"/>
      <c r="FRM2" s="6"/>
      <c r="FRN2" s="6"/>
      <c r="FRO2" s="6"/>
      <c r="FRP2" s="6"/>
      <c r="FRQ2" s="6"/>
      <c r="FRR2" s="6"/>
      <c r="FRS2" s="6"/>
      <c r="FRT2" s="6"/>
      <c r="FRU2" s="6"/>
      <c r="FRV2" s="6"/>
      <c r="FRW2" s="6"/>
      <c r="FRX2" s="6"/>
      <c r="FRY2" s="6"/>
      <c r="FRZ2" s="6"/>
      <c r="FSA2" s="6"/>
      <c r="FSB2" s="6"/>
      <c r="FSC2" s="6"/>
      <c r="FSD2" s="6"/>
      <c r="FSE2" s="6"/>
      <c r="FSF2" s="6"/>
      <c r="FSG2" s="6"/>
      <c r="FSH2" s="6"/>
      <c r="FSI2" s="6"/>
      <c r="FSJ2" s="6"/>
      <c r="FSK2" s="6"/>
      <c r="FSL2" s="6"/>
      <c r="FSM2" s="6"/>
      <c r="FSN2" s="6"/>
      <c r="FSO2" s="6"/>
      <c r="FSP2" s="6"/>
      <c r="FSQ2" s="6"/>
      <c r="FSR2" s="6"/>
      <c r="FSS2" s="6"/>
      <c r="FST2" s="6"/>
      <c r="FSU2" s="6"/>
      <c r="FSV2" s="6"/>
      <c r="FSW2" s="6"/>
      <c r="FSX2" s="6"/>
      <c r="FSY2" s="6"/>
      <c r="FSZ2" s="6"/>
      <c r="FTA2" s="6"/>
      <c r="FTB2" s="6"/>
      <c r="FTC2" s="6"/>
      <c r="FTD2" s="6"/>
      <c r="FTE2" s="6"/>
      <c r="FTF2" s="6"/>
      <c r="FTG2" s="6"/>
      <c r="FTH2" s="6"/>
      <c r="FTI2" s="6"/>
      <c r="FTJ2" s="6"/>
      <c r="FTK2" s="6"/>
      <c r="FTL2" s="6"/>
      <c r="FTM2" s="6"/>
      <c r="FTN2" s="6"/>
      <c r="FTO2" s="6"/>
      <c r="FTP2" s="6"/>
      <c r="FTQ2" s="6"/>
      <c r="FTR2" s="6"/>
      <c r="FTS2" s="6"/>
      <c r="FTT2" s="6"/>
      <c r="FTU2" s="6"/>
      <c r="FTV2" s="6"/>
      <c r="FTW2" s="6"/>
      <c r="FTX2" s="6"/>
      <c r="FTY2" s="6"/>
      <c r="FTZ2" s="6"/>
      <c r="FUA2" s="6"/>
      <c r="FUB2" s="6"/>
      <c r="FUC2" s="6"/>
      <c r="FUD2" s="6"/>
      <c r="FUE2" s="6"/>
      <c r="FUF2" s="6"/>
      <c r="FUG2" s="6"/>
      <c r="FUH2" s="6"/>
      <c r="FUI2" s="6"/>
      <c r="FUJ2" s="6"/>
      <c r="FUK2" s="6"/>
      <c r="FUL2" s="6"/>
      <c r="FUM2" s="6"/>
      <c r="FUN2" s="6"/>
      <c r="FUO2" s="6"/>
      <c r="FUP2" s="6"/>
      <c r="FUQ2" s="6"/>
      <c r="FUR2" s="6"/>
      <c r="FUS2" s="6"/>
      <c r="FUT2" s="6"/>
      <c r="FUU2" s="6"/>
      <c r="FUV2" s="6"/>
      <c r="FUW2" s="6"/>
      <c r="FUX2" s="6"/>
      <c r="FUY2" s="6"/>
      <c r="FUZ2" s="6"/>
      <c r="FVA2" s="6"/>
      <c r="FVB2" s="6"/>
      <c r="FVC2" s="6"/>
      <c r="FVD2" s="6"/>
      <c r="FVE2" s="6"/>
      <c r="FVF2" s="6"/>
      <c r="FVG2" s="6"/>
      <c r="FVH2" s="6"/>
      <c r="FVI2" s="6"/>
      <c r="FVJ2" s="6"/>
      <c r="FVK2" s="6"/>
      <c r="FVL2" s="6"/>
      <c r="FVM2" s="6"/>
      <c r="FVN2" s="6"/>
      <c r="FVO2" s="6"/>
      <c r="FVP2" s="6"/>
      <c r="FVQ2" s="6"/>
      <c r="FVR2" s="6"/>
      <c r="FVS2" s="6"/>
      <c r="FVT2" s="6"/>
      <c r="FVU2" s="6"/>
      <c r="FVV2" s="6"/>
      <c r="FVW2" s="6"/>
      <c r="FVX2" s="6"/>
      <c r="FVY2" s="6"/>
      <c r="FVZ2" s="6"/>
      <c r="FWA2" s="6"/>
      <c r="FWB2" s="6"/>
      <c r="FWC2" s="6"/>
      <c r="FWD2" s="6"/>
      <c r="FWE2" s="6"/>
      <c r="FWF2" s="6"/>
      <c r="FWG2" s="6"/>
      <c r="FWH2" s="6"/>
      <c r="FWI2" s="6"/>
      <c r="FWJ2" s="6"/>
      <c r="FWK2" s="6"/>
      <c r="FWL2" s="6"/>
      <c r="FWM2" s="6"/>
      <c r="FWN2" s="6"/>
      <c r="FWO2" s="6"/>
      <c r="FWP2" s="6"/>
      <c r="FWQ2" s="6"/>
      <c r="FWR2" s="6"/>
      <c r="FWS2" s="6"/>
      <c r="FWT2" s="6"/>
      <c r="FWU2" s="6"/>
      <c r="FWV2" s="6"/>
      <c r="FWW2" s="6"/>
      <c r="FWX2" s="6"/>
      <c r="FWY2" s="6"/>
      <c r="FWZ2" s="6"/>
      <c r="FXA2" s="6"/>
      <c r="FXB2" s="6"/>
      <c r="FXC2" s="6"/>
      <c r="FXD2" s="6"/>
      <c r="FXE2" s="6"/>
      <c r="FXF2" s="6"/>
      <c r="FXG2" s="6"/>
      <c r="FXH2" s="6"/>
      <c r="FXI2" s="6"/>
      <c r="FXJ2" s="6"/>
      <c r="FXK2" s="6"/>
      <c r="FXL2" s="6"/>
      <c r="FXM2" s="6"/>
      <c r="FXN2" s="6"/>
      <c r="FXO2" s="6"/>
      <c r="FXP2" s="6"/>
      <c r="FXQ2" s="6"/>
      <c r="FXR2" s="6"/>
      <c r="FXS2" s="6"/>
      <c r="FXT2" s="6"/>
      <c r="FXU2" s="6"/>
      <c r="FXV2" s="6"/>
      <c r="FXW2" s="6"/>
      <c r="FXX2" s="6"/>
      <c r="FXY2" s="6"/>
      <c r="FXZ2" s="6"/>
      <c r="FYA2" s="6"/>
      <c r="FYB2" s="6"/>
      <c r="FYC2" s="6"/>
      <c r="FYD2" s="6"/>
      <c r="FYE2" s="6"/>
      <c r="FYF2" s="6"/>
      <c r="FYG2" s="6"/>
      <c r="FYH2" s="6"/>
      <c r="FYI2" s="6"/>
      <c r="FYJ2" s="6"/>
      <c r="FYK2" s="6"/>
      <c r="FYL2" s="6"/>
      <c r="FYM2" s="6"/>
      <c r="FYN2" s="6"/>
      <c r="FYO2" s="6"/>
      <c r="FYP2" s="6"/>
      <c r="FYQ2" s="6"/>
      <c r="FYR2" s="6"/>
      <c r="FYS2" s="6"/>
      <c r="FYT2" s="6"/>
      <c r="FYU2" s="6"/>
      <c r="FYV2" s="6"/>
      <c r="FYW2" s="6"/>
      <c r="FYX2" s="6"/>
      <c r="FYY2" s="6"/>
      <c r="FYZ2" s="6"/>
      <c r="FZA2" s="6"/>
      <c r="FZB2" s="6"/>
      <c r="FZC2" s="6"/>
      <c r="FZD2" s="6"/>
      <c r="FZE2" s="6"/>
      <c r="FZF2" s="6"/>
      <c r="FZG2" s="6"/>
      <c r="FZH2" s="6"/>
      <c r="FZI2" s="6"/>
      <c r="FZJ2" s="6"/>
      <c r="FZK2" s="6"/>
      <c r="FZL2" s="6"/>
      <c r="FZM2" s="6"/>
      <c r="FZN2" s="6"/>
      <c r="FZO2" s="6"/>
      <c r="FZP2" s="6"/>
      <c r="FZQ2" s="6"/>
      <c r="FZR2" s="6"/>
      <c r="FZS2" s="6"/>
      <c r="FZT2" s="6"/>
      <c r="FZU2" s="6"/>
      <c r="FZV2" s="6"/>
      <c r="FZW2" s="6"/>
      <c r="FZX2" s="6"/>
      <c r="FZY2" s="6"/>
      <c r="FZZ2" s="6"/>
      <c r="GAA2" s="6"/>
      <c r="GAB2" s="6"/>
      <c r="GAC2" s="6"/>
      <c r="GAD2" s="6"/>
      <c r="GAE2" s="6"/>
      <c r="GAF2" s="6"/>
      <c r="GAG2" s="6"/>
      <c r="GAH2" s="6"/>
      <c r="GAI2" s="6"/>
      <c r="GAJ2" s="6"/>
      <c r="GAK2" s="6"/>
      <c r="GAL2" s="6"/>
      <c r="GAM2" s="6"/>
      <c r="GAN2" s="6"/>
      <c r="GAO2" s="6"/>
      <c r="GAP2" s="6"/>
      <c r="GAQ2" s="6"/>
      <c r="GAR2" s="6"/>
      <c r="GAS2" s="6"/>
      <c r="GAT2" s="6"/>
      <c r="GAU2" s="6"/>
      <c r="GAV2" s="6"/>
      <c r="GAW2" s="6"/>
      <c r="GAX2" s="6"/>
      <c r="GAY2" s="6"/>
      <c r="GAZ2" s="6"/>
      <c r="GBA2" s="6"/>
      <c r="GBB2" s="6"/>
      <c r="GBC2" s="6"/>
      <c r="GBD2" s="6"/>
      <c r="GBE2" s="6"/>
      <c r="GBF2" s="6"/>
      <c r="GBG2" s="6"/>
      <c r="GBH2" s="6"/>
      <c r="GBI2" s="6"/>
      <c r="GBJ2" s="6"/>
      <c r="GBK2" s="6"/>
      <c r="GBL2" s="6"/>
      <c r="GBM2" s="6"/>
      <c r="GBN2" s="6"/>
      <c r="GBO2" s="6"/>
      <c r="GBP2" s="6"/>
      <c r="GBQ2" s="6"/>
      <c r="GBR2" s="6"/>
      <c r="GBS2" s="6"/>
      <c r="GBT2" s="6"/>
      <c r="GBU2" s="6"/>
      <c r="GBV2" s="6"/>
      <c r="GBW2" s="6"/>
      <c r="GBX2" s="6"/>
      <c r="GBY2" s="6"/>
      <c r="GBZ2" s="6"/>
      <c r="GCA2" s="6"/>
      <c r="GCB2" s="6"/>
      <c r="GCC2" s="6"/>
      <c r="GCD2" s="6"/>
      <c r="GCE2" s="6"/>
      <c r="GCF2" s="6"/>
      <c r="GCG2" s="6"/>
      <c r="GCH2" s="6"/>
      <c r="GCI2" s="6"/>
      <c r="GCJ2" s="6"/>
      <c r="GCK2" s="6"/>
      <c r="GCL2" s="6"/>
      <c r="GCM2" s="6"/>
      <c r="GCN2" s="6"/>
      <c r="GCO2" s="6"/>
      <c r="GCP2" s="6"/>
      <c r="GCQ2" s="6"/>
      <c r="GCR2" s="6"/>
      <c r="GCS2" s="6"/>
      <c r="GCT2" s="6"/>
      <c r="GCU2" s="6"/>
      <c r="GCV2" s="6"/>
      <c r="GCW2" s="6"/>
      <c r="GCX2" s="6"/>
      <c r="GCY2" s="6"/>
      <c r="GCZ2" s="6"/>
      <c r="GDA2" s="6"/>
      <c r="GDB2" s="6"/>
      <c r="GDC2" s="6"/>
      <c r="GDD2" s="6"/>
      <c r="GDE2" s="6"/>
      <c r="GDF2" s="6"/>
      <c r="GDG2" s="6"/>
      <c r="GDH2" s="6"/>
      <c r="GDI2" s="6"/>
      <c r="GDJ2" s="6"/>
      <c r="GDK2" s="6"/>
      <c r="GDL2" s="6"/>
      <c r="GDM2" s="6"/>
      <c r="GDN2" s="6"/>
      <c r="GDO2" s="6"/>
      <c r="GDP2" s="6"/>
      <c r="GDQ2" s="6"/>
      <c r="GDR2" s="6"/>
      <c r="GDS2" s="6"/>
      <c r="GDT2" s="6"/>
      <c r="GDU2" s="6"/>
      <c r="GDV2" s="6"/>
      <c r="GDW2" s="6"/>
      <c r="GDX2" s="6"/>
      <c r="GDY2" s="6"/>
      <c r="GDZ2" s="6"/>
      <c r="GEA2" s="6"/>
      <c r="GEB2" s="6"/>
      <c r="GEC2" s="6"/>
      <c r="GED2" s="6"/>
      <c r="GEE2" s="6"/>
      <c r="GEF2" s="6"/>
      <c r="GEG2" s="6"/>
      <c r="GEH2" s="6"/>
      <c r="GEI2" s="6"/>
      <c r="GEJ2" s="6"/>
      <c r="GEK2" s="6"/>
      <c r="GEL2" s="6"/>
      <c r="GEM2" s="6"/>
      <c r="GEN2" s="6"/>
      <c r="GEO2" s="6"/>
      <c r="GEP2" s="6"/>
      <c r="GEQ2" s="6"/>
      <c r="GER2" s="6"/>
      <c r="GES2" s="6"/>
      <c r="GET2" s="6"/>
      <c r="GEU2" s="6"/>
      <c r="GEV2" s="6"/>
      <c r="GEW2" s="6"/>
      <c r="GEX2" s="6"/>
      <c r="GEY2" s="6"/>
      <c r="GEZ2" s="6"/>
      <c r="GFA2" s="6"/>
      <c r="GFB2" s="6"/>
      <c r="GFC2" s="6"/>
      <c r="GFD2" s="6"/>
      <c r="GFE2" s="6"/>
      <c r="GFF2" s="6"/>
      <c r="GFG2" s="6"/>
      <c r="GFH2" s="6"/>
      <c r="GFI2" s="6"/>
      <c r="GFJ2" s="6"/>
      <c r="GFK2" s="6"/>
      <c r="GFL2" s="6"/>
      <c r="GFM2" s="6"/>
      <c r="GFN2" s="6"/>
      <c r="GFO2" s="6"/>
      <c r="GFP2" s="6"/>
      <c r="GFQ2" s="6"/>
      <c r="GFR2" s="6"/>
      <c r="GFS2" s="6"/>
      <c r="GFT2" s="6"/>
      <c r="GFU2" s="6"/>
      <c r="GFV2" s="6"/>
      <c r="GFW2" s="6"/>
      <c r="GFX2" s="6"/>
      <c r="GFY2" s="6"/>
      <c r="GFZ2" s="6"/>
      <c r="GGA2" s="6"/>
      <c r="GGB2" s="6"/>
      <c r="GGC2" s="6"/>
      <c r="GGD2" s="6"/>
      <c r="GGE2" s="6"/>
      <c r="GGF2" s="6"/>
      <c r="GGG2" s="6"/>
      <c r="GGH2" s="6"/>
      <c r="GGI2" s="6"/>
      <c r="GGJ2" s="6"/>
      <c r="GGK2" s="6"/>
      <c r="GGL2" s="6"/>
      <c r="GGM2" s="6"/>
      <c r="GGN2" s="6"/>
      <c r="GGO2" s="6"/>
      <c r="GGP2" s="6"/>
      <c r="GGQ2" s="6"/>
      <c r="GGR2" s="6"/>
      <c r="GGS2" s="6"/>
      <c r="GGT2" s="6"/>
      <c r="GGU2" s="6"/>
      <c r="GGV2" s="6"/>
      <c r="GGW2" s="6"/>
      <c r="GGX2" s="6"/>
      <c r="GGY2" s="6"/>
      <c r="GGZ2" s="6"/>
      <c r="GHA2" s="6"/>
      <c r="GHB2" s="6"/>
      <c r="GHC2" s="6"/>
      <c r="GHD2" s="6"/>
      <c r="GHE2" s="6"/>
      <c r="GHF2" s="6"/>
      <c r="GHG2" s="6"/>
      <c r="GHH2" s="6"/>
      <c r="GHI2" s="6"/>
      <c r="GHJ2" s="6"/>
      <c r="GHK2" s="6"/>
      <c r="GHL2" s="6"/>
      <c r="GHM2" s="6"/>
      <c r="GHN2" s="6"/>
      <c r="GHO2" s="6"/>
      <c r="GHP2" s="6"/>
      <c r="GHQ2" s="6"/>
      <c r="GHR2" s="6"/>
      <c r="GHS2" s="6"/>
      <c r="GHT2" s="6"/>
      <c r="GHU2" s="6"/>
      <c r="GHV2" s="6"/>
      <c r="GHW2" s="6"/>
      <c r="GHX2" s="6"/>
      <c r="GHY2" s="6"/>
      <c r="GHZ2" s="6"/>
      <c r="GIA2" s="6"/>
      <c r="GIB2" s="6"/>
      <c r="GIC2" s="6"/>
      <c r="GID2" s="6"/>
      <c r="GIE2" s="6"/>
      <c r="GIF2" s="6"/>
      <c r="GIG2" s="6"/>
      <c r="GIH2" s="6"/>
      <c r="GII2" s="6"/>
      <c r="GIJ2" s="6"/>
      <c r="GIK2" s="6"/>
      <c r="GIL2" s="6"/>
      <c r="GIM2" s="6"/>
      <c r="GIN2" s="6"/>
      <c r="GIO2" s="6"/>
      <c r="GIP2" s="6"/>
      <c r="GIQ2" s="6"/>
      <c r="GIR2" s="6"/>
      <c r="GIS2" s="6"/>
      <c r="GIT2" s="6"/>
      <c r="GIU2" s="6"/>
      <c r="GIV2" s="6"/>
      <c r="GIW2" s="6"/>
      <c r="GIX2" s="6"/>
      <c r="GIY2" s="6"/>
      <c r="GIZ2" s="6"/>
      <c r="GJA2" s="6"/>
      <c r="GJB2" s="6"/>
      <c r="GJC2" s="6"/>
      <c r="GJD2" s="6"/>
      <c r="GJE2" s="6"/>
      <c r="GJF2" s="6"/>
      <c r="GJG2" s="6"/>
      <c r="GJH2" s="6"/>
      <c r="GJI2" s="6"/>
      <c r="GJJ2" s="6"/>
      <c r="GJK2" s="6"/>
      <c r="GJL2" s="6"/>
      <c r="GJM2" s="6"/>
      <c r="GJN2" s="6"/>
      <c r="GJO2" s="6"/>
      <c r="GJP2" s="6"/>
      <c r="GJQ2" s="6"/>
      <c r="GJR2" s="6"/>
      <c r="GJS2" s="6"/>
      <c r="GJT2" s="6"/>
      <c r="GJU2" s="6"/>
      <c r="GJV2" s="6"/>
      <c r="GJW2" s="6"/>
      <c r="GJX2" s="6"/>
      <c r="GJY2" s="6"/>
      <c r="GJZ2" s="6"/>
      <c r="GKA2" s="6"/>
      <c r="GKB2" s="6"/>
      <c r="GKC2" s="6"/>
      <c r="GKD2" s="6"/>
      <c r="GKE2" s="6"/>
      <c r="GKF2" s="6"/>
      <c r="GKG2" s="6"/>
      <c r="GKH2" s="6"/>
      <c r="GKI2" s="6"/>
      <c r="GKJ2" s="6"/>
      <c r="GKK2" s="6"/>
      <c r="GKL2" s="6"/>
      <c r="GKM2" s="6"/>
      <c r="GKN2" s="6"/>
      <c r="GKO2" s="6"/>
      <c r="GKP2" s="6"/>
      <c r="GKQ2" s="6"/>
      <c r="GKR2" s="6"/>
      <c r="GKS2" s="6"/>
      <c r="GKT2" s="6"/>
      <c r="GKU2" s="6"/>
      <c r="GKV2" s="6"/>
      <c r="GKW2" s="6"/>
      <c r="GKX2" s="6"/>
      <c r="GKY2" s="6"/>
      <c r="GKZ2" s="6"/>
      <c r="GLA2" s="6"/>
      <c r="GLB2" s="6"/>
      <c r="GLC2" s="6"/>
      <c r="GLD2" s="6"/>
      <c r="GLE2" s="6"/>
      <c r="GLF2" s="6"/>
      <c r="GLG2" s="6"/>
      <c r="GLH2" s="6"/>
      <c r="GLI2" s="6"/>
      <c r="GLJ2" s="6"/>
      <c r="GLK2" s="6"/>
      <c r="GLL2" s="6"/>
      <c r="GLM2" s="6"/>
      <c r="GLN2" s="6"/>
      <c r="GLO2" s="6"/>
      <c r="GLP2" s="6"/>
      <c r="GLQ2" s="6"/>
      <c r="GLR2" s="6"/>
      <c r="GLS2" s="6"/>
      <c r="GLT2" s="6"/>
      <c r="GLU2" s="6"/>
      <c r="GLV2" s="6"/>
      <c r="GLW2" s="6"/>
      <c r="GLX2" s="6"/>
      <c r="GLY2" s="6"/>
      <c r="GLZ2" s="6"/>
      <c r="GMA2" s="6"/>
      <c r="GMB2" s="6"/>
      <c r="GMC2" s="6"/>
      <c r="GMD2" s="6"/>
      <c r="GME2" s="6"/>
      <c r="GMF2" s="6"/>
      <c r="GMG2" s="6"/>
      <c r="GMH2" s="6"/>
      <c r="GMI2" s="6"/>
      <c r="GMJ2" s="6"/>
      <c r="GMK2" s="6"/>
      <c r="GML2" s="6"/>
      <c r="GMM2" s="6"/>
      <c r="GMN2" s="6"/>
      <c r="GMO2" s="6"/>
      <c r="GMP2" s="6"/>
      <c r="GMQ2" s="6"/>
      <c r="GMR2" s="6"/>
      <c r="GMS2" s="6"/>
      <c r="GMT2" s="6"/>
      <c r="GMU2" s="6"/>
      <c r="GMV2" s="6"/>
      <c r="GMW2" s="6"/>
      <c r="GMX2" s="6"/>
      <c r="GMY2" s="6"/>
      <c r="GMZ2" s="6"/>
      <c r="GNA2" s="6"/>
      <c r="GNB2" s="6"/>
      <c r="GNC2" s="6"/>
      <c r="GND2" s="6"/>
      <c r="GNE2" s="6"/>
      <c r="GNF2" s="6"/>
      <c r="GNG2" s="6"/>
      <c r="GNH2" s="6"/>
      <c r="GNI2" s="6"/>
      <c r="GNJ2" s="6"/>
      <c r="GNK2" s="6"/>
      <c r="GNL2" s="6"/>
      <c r="GNM2" s="6"/>
      <c r="GNN2" s="6"/>
      <c r="GNO2" s="6"/>
      <c r="GNP2" s="6"/>
      <c r="GNQ2" s="6"/>
      <c r="GNR2" s="6"/>
      <c r="GNS2" s="6"/>
      <c r="GNT2" s="6"/>
      <c r="GNU2" s="6"/>
      <c r="GNV2" s="6"/>
      <c r="GNW2" s="6"/>
      <c r="GNX2" s="6"/>
      <c r="GNY2" s="6"/>
      <c r="GNZ2" s="6"/>
      <c r="GOA2" s="6"/>
      <c r="GOB2" s="6"/>
      <c r="GOC2" s="6"/>
      <c r="GOD2" s="6"/>
      <c r="GOE2" s="6"/>
      <c r="GOF2" s="6"/>
      <c r="GOG2" s="6"/>
      <c r="GOH2" s="6"/>
      <c r="GOI2" s="6"/>
      <c r="GOJ2" s="6"/>
      <c r="GOK2" s="6"/>
      <c r="GOL2" s="6"/>
      <c r="GOM2" s="6"/>
      <c r="GON2" s="6"/>
      <c r="GOO2" s="6"/>
      <c r="GOP2" s="6"/>
      <c r="GOQ2" s="6"/>
      <c r="GOR2" s="6"/>
      <c r="GOS2" s="6"/>
      <c r="GOT2" s="6"/>
      <c r="GOU2" s="6"/>
      <c r="GOV2" s="6"/>
      <c r="GOW2" s="6"/>
      <c r="GOX2" s="6"/>
      <c r="GOY2" s="6"/>
      <c r="GOZ2" s="6"/>
      <c r="GPA2" s="6"/>
      <c r="GPB2" s="6"/>
      <c r="GPC2" s="6"/>
      <c r="GPD2" s="6"/>
      <c r="GPE2" s="6"/>
      <c r="GPF2" s="6"/>
      <c r="GPG2" s="6"/>
      <c r="GPH2" s="6"/>
      <c r="GPI2" s="6"/>
      <c r="GPJ2" s="6"/>
      <c r="GPK2" s="6"/>
      <c r="GPL2" s="6"/>
      <c r="GPM2" s="6"/>
      <c r="GPN2" s="6"/>
      <c r="GPO2" s="6"/>
      <c r="GPP2" s="6"/>
      <c r="GPQ2" s="6"/>
      <c r="GPR2" s="6"/>
      <c r="GPS2" s="6"/>
      <c r="GPT2" s="6"/>
      <c r="GPU2" s="6"/>
      <c r="GPV2" s="6"/>
      <c r="GPW2" s="6"/>
      <c r="GPX2" s="6"/>
      <c r="GPY2" s="6"/>
      <c r="GPZ2" s="6"/>
      <c r="GQA2" s="6"/>
      <c r="GQB2" s="6"/>
      <c r="GQC2" s="6"/>
      <c r="GQD2" s="6"/>
      <c r="GQE2" s="6"/>
      <c r="GQF2" s="6"/>
      <c r="GQG2" s="6"/>
      <c r="GQH2" s="6"/>
      <c r="GQI2" s="6"/>
      <c r="GQJ2" s="6"/>
      <c r="GQK2" s="6"/>
      <c r="GQL2" s="6"/>
      <c r="GQM2" s="6"/>
      <c r="GQN2" s="6"/>
      <c r="GQO2" s="6"/>
      <c r="GQP2" s="6"/>
      <c r="GQQ2" s="6"/>
      <c r="GQR2" s="6"/>
      <c r="GQS2" s="6"/>
      <c r="GQT2" s="6"/>
      <c r="GQU2" s="6"/>
      <c r="GQV2" s="6"/>
      <c r="GQW2" s="6"/>
      <c r="GQX2" s="6"/>
      <c r="GQY2" s="6"/>
      <c r="GQZ2" s="6"/>
      <c r="GRA2" s="6"/>
      <c r="GRB2" s="6"/>
      <c r="GRC2" s="6"/>
      <c r="GRD2" s="6"/>
      <c r="GRE2" s="6"/>
      <c r="GRF2" s="6"/>
      <c r="GRG2" s="6"/>
      <c r="GRH2" s="6"/>
      <c r="GRI2" s="6"/>
      <c r="GRJ2" s="6"/>
      <c r="GRK2" s="6"/>
      <c r="GRL2" s="6"/>
      <c r="GRM2" s="6"/>
      <c r="GRN2" s="6"/>
      <c r="GRO2" s="6"/>
      <c r="GRP2" s="6"/>
      <c r="GRQ2" s="6"/>
      <c r="GRR2" s="6"/>
      <c r="GRS2" s="6"/>
      <c r="GRT2" s="6"/>
      <c r="GRU2" s="6"/>
      <c r="GRV2" s="6"/>
      <c r="GRW2" s="6"/>
      <c r="GRX2" s="6"/>
      <c r="GRY2" s="6"/>
      <c r="GRZ2" s="6"/>
      <c r="GSA2" s="6"/>
      <c r="GSB2" s="6"/>
      <c r="GSC2" s="6"/>
      <c r="GSD2" s="6"/>
      <c r="GSE2" s="6"/>
      <c r="GSF2" s="6"/>
      <c r="GSG2" s="6"/>
      <c r="GSH2" s="6"/>
      <c r="GSI2" s="6"/>
      <c r="GSJ2" s="6"/>
      <c r="GSK2" s="6"/>
      <c r="GSL2" s="6"/>
      <c r="GSM2" s="6"/>
      <c r="GSN2" s="6"/>
      <c r="GSO2" s="6"/>
      <c r="GSP2" s="6"/>
      <c r="GSQ2" s="6"/>
      <c r="GSR2" s="6"/>
      <c r="GSS2" s="6"/>
      <c r="GST2" s="6"/>
      <c r="GSU2" s="6"/>
      <c r="GSV2" s="6"/>
      <c r="GSW2" s="6"/>
      <c r="GSX2" s="6"/>
      <c r="GSY2" s="6"/>
      <c r="GSZ2" s="6"/>
      <c r="GTA2" s="6"/>
      <c r="GTB2" s="6"/>
      <c r="GTC2" s="6"/>
      <c r="GTD2" s="6"/>
      <c r="GTE2" s="6"/>
      <c r="GTF2" s="6"/>
      <c r="GTG2" s="6"/>
      <c r="GTH2" s="6"/>
      <c r="GTI2" s="6"/>
      <c r="GTJ2" s="6"/>
      <c r="GTK2" s="6"/>
      <c r="GTL2" s="6"/>
      <c r="GTM2" s="6"/>
      <c r="GTN2" s="6"/>
      <c r="GTO2" s="6"/>
      <c r="GTP2" s="6"/>
      <c r="GTQ2" s="6"/>
      <c r="GTR2" s="6"/>
      <c r="GTS2" s="6"/>
      <c r="GTT2" s="6"/>
      <c r="GTU2" s="6"/>
      <c r="GTV2" s="6"/>
      <c r="GTW2" s="6"/>
      <c r="GTX2" s="6"/>
      <c r="GTY2" s="6"/>
      <c r="GTZ2" s="6"/>
      <c r="GUA2" s="6"/>
      <c r="GUB2" s="6"/>
      <c r="GUC2" s="6"/>
      <c r="GUD2" s="6"/>
      <c r="GUE2" s="6"/>
      <c r="GUF2" s="6"/>
      <c r="GUG2" s="6"/>
      <c r="GUH2" s="6"/>
      <c r="GUI2" s="6"/>
      <c r="GUJ2" s="6"/>
      <c r="GUK2" s="6"/>
      <c r="GUL2" s="6"/>
      <c r="GUM2" s="6"/>
      <c r="GUN2" s="6"/>
      <c r="GUO2" s="6"/>
      <c r="GUP2" s="6"/>
      <c r="GUQ2" s="6"/>
      <c r="GUR2" s="6"/>
      <c r="GUS2" s="6"/>
      <c r="GUT2" s="6"/>
      <c r="GUU2" s="6"/>
      <c r="GUV2" s="6"/>
      <c r="GUW2" s="6"/>
      <c r="GUX2" s="6"/>
      <c r="GUY2" s="6"/>
      <c r="GUZ2" s="6"/>
      <c r="GVA2" s="6"/>
      <c r="GVB2" s="6"/>
      <c r="GVC2" s="6"/>
      <c r="GVD2" s="6"/>
      <c r="GVE2" s="6"/>
      <c r="GVF2" s="6"/>
      <c r="GVG2" s="6"/>
      <c r="GVH2" s="6"/>
      <c r="GVI2" s="6"/>
      <c r="GVJ2" s="6"/>
      <c r="GVK2" s="6"/>
      <c r="GVL2" s="6"/>
      <c r="GVM2" s="6"/>
      <c r="GVN2" s="6"/>
      <c r="GVO2" s="6"/>
      <c r="GVP2" s="6"/>
      <c r="GVQ2" s="6"/>
      <c r="GVR2" s="6"/>
      <c r="GVS2" s="6"/>
      <c r="GVT2" s="6"/>
      <c r="GVU2" s="6"/>
      <c r="GVV2" s="6"/>
      <c r="GVW2" s="6"/>
      <c r="GVX2" s="6"/>
      <c r="GVY2" s="6"/>
      <c r="GVZ2" s="6"/>
      <c r="GWA2" s="6"/>
      <c r="GWB2" s="6"/>
      <c r="GWC2" s="6"/>
      <c r="GWD2" s="6"/>
      <c r="GWE2" s="6"/>
      <c r="GWF2" s="6"/>
      <c r="GWG2" s="6"/>
      <c r="GWH2" s="6"/>
      <c r="GWI2" s="6"/>
      <c r="GWJ2" s="6"/>
      <c r="GWK2" s="6"/>
      <c r="GWL2" s="6"/>
      <c r="GWM2" s="6"/>
      <c r="GWN2" s="6"/>
      <c r="GWO2" s="6"/>
      <c r="GWP2" s="6"/>
      <c r="GWQ2" s="6"/>
      <c r="GWR2" s="6"/>
      <c r="GWS2" s="6"/>
      <c r="GWT2" s="6"/>
      <c r="GWU2" s="6"/>
      <c r="GWV2" s="6"/>
      <c r="GWW2" s="6"/>
      <c r="GWX2" s="6"/>
      <c r="GWY2" s="6"/>
      <c r="GWZ2" s="6"/>
      <c r="GXA2" s="6"/>
      <c r="GXB2" s="6"/>
      <c r="GXC2" s="6"/>
      <c r="GXD2" s="6"/>
      <c r="GXE2" s="6"/>
      <c r="GXF2" s="6"/>
      <c r="GXG2" s="6"/>
      <c r="GXH2" s="6"/>
      <c r="GXI2" s="6"/>
      <c r="GXJ2" s="6"/>
      <c r="GXK2" s="6"/>
      <c r="GXL2" s="6"/>
      <c r="GXM2" s="6"/>
      <c r="GXN2" s="6"/>
      <c r="GXO2" s="6"/>
      <c r="GXP2" s="6"/>
      <c r="GXQ2" s="6"/>
      <c r="GXR2" s="6"/>
      <c r="GXS2" s="6"/>
      <c r="GXT2" s="6"/>
      <c r="GXU2" s="6"/>
      <c r="GXV2" s="6"/>
      <c r="GXW2" s="6"/>
      <c r="GXX2" s="6"/>
      <c r="GXY2" s="6"/>
      <c r="GXZ2" s="6"/>
      <c r="GYA2" s="6"/>
      <c r="GYB2" s="6"/>
      <c r="GYC2" s="6"/>
      <c r="GYD2" s="6"/>
      <c r="GYE2" s="6"/>
      <c r="GYF2" s="6"/>
      <c r="GYG2" s="6"/>
      <c r="GYH2" s="6"/>
      <c r="GYI2" s="6"/>
      <c r="GYJ2" s="6"/>
      <c r="GYK2" s="6"/>
      <c r="GYL2" s="6"/>
      <c r="GYM2" s="6"/>
      <c r="GYN2" s="6"/>
      <c r="GYO2" s="6"/>
      <c r="GYP2" s="6"/>
      <c r="GYQ2" s="6"/>
      <c r="GYR2" s="6"/>
      <c r="GYS2" s="6"/>
      <c r="GYT2" s="6"/>
      <c r="GYU2" s="6"/>
      <c r="GYV2" s="6"/>
      <c r="GYW2" s="6"/>
      <c r="GYX2" s="6"/>
      <c r="GYY2" s="6"/>
      <c r="GYZ2" s="6"/>
      <c r="GZA2" s="6"/>
      <c r="GZB2" s="6"/>
      <c r="GZC2" s="6"/>
      <c r="GZD2" s="6"/>
      <c r="GZE2" s="6"/>
      <c r="GZF2" s="6"/>
      <c r="GZG2" s="6"/>
      <c r="GZH2" s="6"/>
      <c r="GZI2" s="6"/>
      <c r="GZJ2" s="6"/>
      <c r="GZK2" s="6"/>
      <c r="GZL2" s="6"/>
      <c r="GZM2" s="6"/>
      <c r="GZN2" s="6"/>
      <c r="GZO2" s="6"/>
      <c r="GZP2" s="6"/>
      <c r="GZQ2" s="6"/>
      <c r="GZR2" s="6"/>
      <c r="GZS2" s="6"/>
      <c r="GZT2" s="6"/>
      <c r="GZU2" s="6"/>
      <c r="GZV2" s="6"/>
      <c r="GZW2" s="6"/>
      <c r="GZX2" s="6"/>
      <c r="GZY2" s="6"/>
      <c r="GZZ2" s="6"/>
      <c r="HAA2" s="6"/>
      <c r="HAB2" s="6"/>
      <c r="HAC2" s="6"/>
      <c r="HAD2" s="6"/>
      <c r="HAE2" s="6"/>
      <c r="HAF2" s="6"/>
      <c r="HAG2" s="6"/>
      <c r="HAH2" s="6"/>
      <c r="HAI2" s="6"/>
      <c r="HAJ2" s="6"/>
      <c r="HAK2" s="6"/>
      <c r="HAL2" s="6"/>
      <c r="HAM2" s="6"/>
      <c r="HAN2" s="6"/>
      <c r="HAO2" s="6"/>
      <c r="HAP2" s="6"/>
      <c r="HAQ2" s="6"/>
      <c r="HAR2" s="6"/>
      <c r="HAS2" s="6"/>
      <c r="HAT2" s="6"/>
      <c r="HAU2" s="6"/>
      <c r="HAV2" s="6"/>
      <c r="HAW2" s="6"/>
      <c r="HAX2" s="6"/>
      <c r="HAY2" s="6"/>
      <c r="HAZ2" s="6"/>
      <c r="HBA2" s="6"/>
      <c r="HBB2" s="6"/>
      <c r="HBC2" s="6"/>
      <c r="HBD2" s="6"/>
      <c r="HBE2" s="6"/>
      <c r="HBF2" s="6"/>
      <c r="HBG2" s="6"/>
      <c r="HBH2" s="6"/>
      <c r="HBI2" s="6"/>
      <c r="HBJ2" s="6"/>
      <c r="HBK2" s="6"/>
      <c r="HBL2" s="6"/>
      <c r="HBM2" s="6"/>
      <c r="HBN2" s="6"/>
      <c r="HBO2" s="6"/>
      <c r="HBP2" s="6"/>
      <c r="HBQ2" s="6"/>
      <c r="HBR2" s="6"/>
      <c r="HBS2" s="6"/>
      <c r="HBT2" s="6"/>
      <c r="HBU2" s="6"/>
      <c r="HBV2" s="6"/>
      <c r="HBW2" s="6"/>
      <c r="HBX2" s="6"/>
      <c r="HBY2" s="6"/>
      <c r="HBZ2" s="6"/>
      <c r="HCA2" s="6"/>
      <c r="HCB2" s="6"/>
      <c r="HCC2" s="6"/>
      <c r="HCD2" s="6"/>
      <c r="HCE2" s="6"/>
      <c r="HCF2" s="6"/>
      <c r="HCG2" s="6"/>
      <c r="HCH2" s="6"/>
      <c r="HCI2" s="6"/>
      <c r="HCJ2" s="6"/>
      <c r="HCK2" s="6"/>
      <c r="HCL2" s="6"/>
      <c r="HCM2" s="6"/>
      <c r="HCN2" s="6"/>
      <c r="HCO2" s="6"/>
      <c r="HCP2" s="6"/>
      <c r="HCQ2" s="6"/>
      <c r="HCR2" s="6"/>
      <c r="HCS2" s="6"/>
      <c r="HCT2" s="6"/>
      <c r="HCU2" s="6"/>
      <c r="HCV2" s="6"/>
      <c r="HCW2" s="6"/>
      <c r="HCX2" s="6"/>
      <c r="HCY2" s="6"/>
      <c r="HCZ2" s="6"/>
      <c r="HDA2" s="6"/>
      <c r="HDB2" s="6"/>
      <c r="HDC2" s="6"/>
      <c r="HDD2" s="6"/>
      <c r="HDE2" s="6"/>
      <c r="HDF2" s="6"/>
      <c r="HDG2" s="6"/>
      <c r="HDH2" s="6"/>
      <c r="HDI2" s="6"/>
      <c r="HDJ2" s="6"/>
      <c r="HDK2" s="6"/>
      <c r="HDL2" s="6"/>
      <c r="HDM2" s="6"/>
      <c r="HDN2" s="6"/>
      <c r="HDO2" s="6"/>
      <c r="HDP2" s="6"/>
      <c r="HDQ2" s="6"/>
      <c r="HDR2" s="6"/>
      <c r="HDS2" s="6"/>
      <c r="HDT2" s="6"/>
      <c r="HDU2" s="6"/>
      <c r="HDV2" s="6"/>
      <c r="HDW2" s="6"/>
      <c r="HDX2" s="6"/>
      <c r="HDY2" s="6"/>
      <c r="HDZ2" s="6"/>
      <c r="HEA2" s="6"/>
      <c r="HEB2" s="6"/>
      <c r="HEC2" s="6"/>
      <c r="HED2" s="6"/>
      <c r="HEE2" s="6"/>
      <c r="HEF2" s="6"/>
      <c r="HEG2" s="6"/>
      <c r="HEH2" s="6"/>
      <c r="HEI2" s="6"/>
      <c r="HEJ2" s="6"/>
      <c r="HEK2" s="6"/>
      <c r="HEL2" s="6"/>
      <c r="HEM2" s="6"/>
      <c r="HEN2" s="6"/>
      <c r="HEO2" s="6"/>
      <c r="HEP2" s="6"/>
      <c r="HEQ2" s="6"/>
      <c r="HER2" s="6"/>
      <c r="HES2" s="6"/>
      <c r="HET2" s="6"/>
      <c r="HEU2" s="6"/>
      <c r="HEV2" s="6"/>
      <c r="HEW2" s="6"/>
      <c r="HEX2" s="6"/>
      <c r="HEY2" s="6"/>
      <c r="HEZ2" s="6"/>
      <c r="HFA2" s="6"/>
      <c r="HFB2" s="6"/>
      <c r="HFC2" s="6"/>
      <c r="HFD2" s="6"/>
      <c r="HFE2" s="6"/>
      <c r="HFF2" s="6"/>
      <c r="HFG2" s="6"/>
      <c r="HFH2" s="6"/>
      <c r="HFI2" s="6"/>
      <c r="HFJ2" s="6"/>
      <c r="HFK2" s="6"/>
      <c r="HFL2" s="6"/>
      <c r="HFM2" s="6"/>
      <c r="HFN2" s="6"/>
      <c r="HFO2" s="6"/>
      <c r="HFP2" s="6"/>
      <c r="HFQ2" s="6"/>
      <c r="HFR2" s="6"/>
      <c r="HFS2" s="6"/>
      <c r="HFT2" s="6"/>
      <c r="HFU2" s="6"/>
      <c r="HFV2" s="6"/>
      <c r="HFW2" s="6"/>
      <c r="HFX2" s="6"/>
      <c r="HFY2" s="6"/>
      <c r="HFZ2" s="6"/>
      <c r="HGA2" s="6"/>
      <c r="HGB2" s="6"/>
      <c r="HGC2" s="6"/>
      <c r="HGD2" s="6"/>
      <c r="HGE2" s="6"/>
      <c r="HGF2" s="6"/>
      <c r="HGG2" s="6"/>
      <c r="HGH2" s="6"/>
      <c r="HGI2" s="6"/>
      <c r="HGJ2" s="6"/>
      <c r="HGK2" s="6"/>
      <c r="HGL2" s="6"/>
      <c r="HGM2" s="6"/>
      <c r="HGN2" s="6"/>
      <c r="HGO2" s="6"/>
      <c r="HGP2" s="6"/>
      <c r="HGQ2" s="6"/>
      <c r="HGR2" s="6"/>
      <c r="HGS2" s="6"/>
      <c r="HGT2" s="6"/>
      <c r="HGU2" s="6"/>
      <c r="HGV2" s="6"/>
      <c r="HGW2" s="6"/>
      <c r="HGX2" s="6"/>
      <c r="HGY2" s="6"/>
      <c r="HGZ2" s="6"/>
      <c r="HHA2" s="6"/>
      <c r="HHB2" s="6"/>
      <c r="HHC2" s="6"/>
      <c r="HHD2" s="6"/>
      <c r="HHE2" s="6"/>
      <c r="HHF2" s="6"/>
      <c r="HHG2" s="6"/>
      <c r="HHH2" s="6"/>
      <c r="HHI2" s="6"/>
      <c r="HHJ2" s="6"/>
      <c r="HHK2" s="6"/>
      <c r="HHL2" s="6"/>
      <c r="HHM2" s="6"/>
      <c r="HHN2" s="6"/>
      <c r="HHO2" s="6"/>
      <c r="HHP2" s="6"/>
      <c r="HHQ2" s="6"/>
      <c r="HHR2" s="6"/>
      <c r="HHS2" s="6"/>
      <c r="HHT2" s="6"/>
      <c r="HHU2" s="6"/>
      <c r="HHV2" s="6"/>
      <c r="HHW2" s="6"/>
      <c r="HHX2" s="6"/>
      <c r="HHY2" s="6"/>
      <c r="HHZ2" s="6"/>
      <c r="HIA2" s="6"/>
      <c r="HIB2" s="6"/>
      <c r="HIC2" s="6"/>
      <c r="HID2" s="6"/>
      <c r="HIE2" s="6"/>
      <c r="HIF2" s="6"/>
      <c r="HIG2" s="6"/>
      <c r="HIH2" s="6"/>
      <c r="HII2" s="6"/>
      <c r="HIJ2" s="6"/>
      <c r="HIK2" s="6"/>
      <c r="HIL2" s="6"/>
      <c r="HIM2" s="6"/>
      <c r="HIN2" s="6"/>
      <c r="HIO2" s="6"/>
      <c r="HIP2" s="6"/>
      <c r="HIQ2" s="6"/>
      <c r="HIR2" s="6"/>
      <c r="HIS2" s="6"/>
      <c r="HIT2" s="6"/>
      <c r="HIU2" s="6"/>
      <c r="HIV2" s="6"/>
      <c r="HIW2" s="6"/>
      <c r="HIX2" s="6"/>
      <c r="HIY2" s="6"/>
      <c r="HIZ2" s="6"/>
      <c r="HJA2" s="6"/>
      <c r="HJB2" s="6"/>
      <c r="HJC2" s="6"/>
      <c r="HJD2" s="6"/>
      <c r="HJE2" s="6"/>
      <c r="HJF2" s="6"/>
      <c r="HJG2" s="6"/>
      <c r="HJH2" s="6"/>
      <c r="HJI2" s="6"/>
      <c r="HJJ2" s="6"/>
      <c r="HJK2" s="6"/>
      <c r="HJL2" s="6"/>
      <c r="HJM2" s="6"/>
      <c r="HJN2" s="6"/>
      <c r="HJO2" s="6"/>
      <c r="HJP2" s="6"/>
      <c r="HJQ2" s="6"/>
      <c r="HJR2" s="6"/>
      <c r="HJS2" s="6"/>
      <c r="HJT2" s="6"/>
      <c r="HJU2" s="6"/>
      <c r="HJV2" s="6"/>
      <c r="HJW2" s="6"/>
      <c r="HJX2" s="6"/>
      <c r="HJY2" s="6"/>
      <c r="HJZ2" s="6"/>
      <c r="HKA2" s="6"/>
      <c r="HKB2" s="6"/>
      <c r="HKC2" s="6"/>
      <c r="HKD2" s="6"/>
      <c r="HKE2" s="6"/>
      <c r="HKF2" s="6"/>
      <c r="HKG2" s="6"/>
      <c r="HKH2" s="6"/>
      <c r="HKI2" s="6"/>
      <c r="HKJ2" s="6"/>
      <c r="HKK2" s="6"/>
      <c r="HKL2" s="6"/>
      <c r="HKM2" s="6"/>
      <c r="HKN2" s="6"/>
      <c r="HKO2" s="6"/>
      <c r="HKP2" s="6"/>
      <c r="HKQ2" s="6"/>
      <c r="HKR2" s="6"/>
      <c r="HKS2" s="6"/>
      <c r="HKT2" s="6"/>
      <c r="HKU2" s="6"/>
      <c r="HKV2" s="6"/>
      <c r="HKW2" s="6"/>
      <c r="HKX2" s="6"/>
      <c r="HKY2" s="6"/>
      <c r="HKZ2" s="6"/>
      <c r="HLA2" s="6"/>
      <c r="HLB2" s="6"/>
      <c r="HLC2" s="6"/>
      <c r="HLD2" s="6"/>
      <c r="HLE2" s="6"/>
      <c r="HLF2" s="6"/>
      <c r="HLG2" s="6"/>
      <c r="HLH2" s="6"/>
      <c r="HLI2" s="6"/>
      <c r="HLJ2" s="6"/>
      <c r="HLK2" s="6"/>
      <c r="HLL2" s="6"/>
      <c r="HLM2" s="6"/>
      <c r="HLN2" s="6"/>
      <c r="HLO2" s="6"/>
      <c r="HLP2" s="6"/>
      <c r="HLQ2" s="6"/>
      <c r="HLR2" s="6"/>
      <c r="HLS2" s="6"/>
      <c r="HLT2" s="6"/>
      <c r="HLU2" s="6"/>
      <c r="HLV2" s="6"/>
      <c r="HLW2" s="6"/>
      <c r="HLX2" s="6"/>
      <c r="HLY2" s="6"/>
      <c r="HLZ2" s="6"/>
      <c r="HMA2" s="6"/>
      <c r="HMB2" s="6"/>
      <c r="HMC2" s="6"/>
      <c r="HMD2" s="6"/>
      <c r="HME2" s="6"/>
      <c r="HMF2" s="6"/>
      <c r="HMG2" s="6"/>
      <c r="HMH2" s="6"/>
      <c r="HMI2" s="6"/>
      <c r="HMJ2" s="6"/>
      <c r="HMK2" s="6"/>
      <c r="HML2" s="6"/>
      <c r="HMM2" s="6"/>
      <c r="HMN2" s="6"/>
      <c r="HMO2" s="6"/>
      <c r="HMP2" s="6"/>
      <c r="HMQ2" s="6"/>
      <c r="HMR2" s="6"/>
      <c r="HMS2" s="6"/>
      <c r="HMT2" s="6"/>
      <c r="HMU2" s="6"/>
      <c r="HMV2" s="6"/>
      <c r="HMW2" s="6"/>
      <c r="HMX2" s="6"/>
      <c r="HMY2" s="6"/>
      <c r="HMZ2" s="6"/>
      <c r="HNA2" s="6"/>
      <c r="HNB2" s="6"/>
      <c r="HNC2" s="6"/>
      <c r="HND2" s="6"/>
      <c r="HNE2" s="6"/>
      <c r="HNF2" s="6"/>
      <c r="HNG2" s="6"/>
      <c r="HNH2" s="6"/>
      <c r="HNI2" s="6"/>
      <c r="HNJ2" s="6"/>
      <c r="HNK2" s="6"/>
      <c r="HNL2" s="6"/>
      <c r="HNM2" s="6"/>
      <c r="HNN2" s="6"/>
      <c r="HNO2" s="6"/>
      <c r="HNP2" s="6"/>
      <c r="HNQ2" s="6"/>
      <c r="HNR2" s="6"/>
      <c r="HNS2" s="6"/>
      <c r="HNT2" s="6"/>
      <c r="HNU2" s="6"/>
      <c r="HNV2" s="6"/>
      <c r="HNW2" s="6"/>
      <c r="HNX2" s="6"/>
      <c r="HNY2" s="6"/>
      <c r="HNZ2" s="6"/>
      <c r="HOA2" s="6"/>
      <c r="HOB2" s="6"/>
      <c r="HOC2" s="6"/>
      <c r="HOD2" s="6"/>
      <c r="HOE2" s="6"/>
      <c r="HOF2" s="6"/>
      <c r="HOG2" s="6"/>
      <c r="HOH2" s="6"/>
      <c r="HOI2" s="6"/>
      <c r="HOJ2" s="6"/>
      <c r="HOK2" s="6"/>
      <c r="HOL2" s="6"/>
      <c r="HOM2" s="6"/>
      <c r="HON2" s="6"/>
      <c r="HOO2" s="6"/>
      <c r="HOP2" s="6"/>
      <c r="HOQ2" s="6"/>
      <c r="HOR2" s="6"/>
      <c r="HOS2" s="6"/>
      <c r="HOT2" s="6"/>
      <c r="HOU2" s="6"/>
      <c r="HOV2" s="6"/>
      <c r="HOW2" s="6"/>
      <c r="HOX2" s="6"/>
      <c r="HOY2" s="6"/>
      <c r="HOZ2" s="6"/>
      <c r="HPA2" s="6"/>
      <c r="HPB2" s="6"/>
      <c r="HPC2" s="6"/>
      <c r="HPD2" s="6"/>
      <c r="HPE2" s="6"/>
      <c r="HPF2" s="6"/>
      <c r="HPG2" s="6"/>
      <c r="HPH2" s="6"/>
      <c r="HPI2" s="6"/>
      <c r="HPJ2" s="6"/>
      <c r="HPK2" s="6"/>
      <c r="HPL2" s="6"/>
      <c r="HPM2" s="6"/>
      <c r="HPN2" s="6"/>
      <c r="HPO2" s="6"/>
      <c r="HPP2" s="6"/>
      <c r="HPQ2" s="6"/>
      <c r="HPR2" s="6"/>
      <c r="HPS2" s="6"/>
      <c r="HPT2" s="6"/>
      <c r="HPU2" s="6"/>
      <c r="HPV2" s="6"/>
      <c r="HPW2" s="6"/>
      <c r="HPX2" s="6"/>
      <c r="HPY2" s="6"/>
      <c r="HPZ2" s="6"/>
      <c r="HQA2" s="6"/>
      <c r="HQB2" s="6"/>
      <c r="HQC2" s="6"/>
      <c r="HQD2" s="6"/>
      <c r="HQE2" s="6"/>
      <c r="HQF2" s="6"/>
      <c r="HQG2" s="6"/>
      <c r="HQH2" s="6"/>
      <c r="HQI2" s="6"/>
      <c r="HQJ2" s="6"/>
      <c r="HQK2" s="6"/>
      <c r="HQL2" s="6"/>
      <c r="HQM2" s="6"/>
      <c r="HQN2" s="6"/>
      <c r="HQO2" s="6"/>
      <c r="HQP2" s="6"/>
      <c r="HQQ2" s="6"/>
      <c r="HQR2" s="6"/>
      <c r="HQS2" s="6"/>
      <c r="HQT2" s="6"/>
      <c r="HQU2" s="6"/>
      <c r="HQV2" s="6"/>
      <c r="HQW2" s="6"/>
      <c r="HQX2" s="6"/>
      <c r="HQY2" s="6"/>
      <c r="HQZ2" s="6"/>
      <c r="HRA2" s="6"/>
      <c r="HRB2" s="6"/>
      <c r="HRC2" s="6"/>
      <c r="HRD2" s="6"/>
      <c r="HRE2" s="6"/>
      <c r="HRF2" s="6"/>
      <c r="HRG2" s="6"/>
      <c r="HRH2" s="6"/>
      <c r="HRI2" s="6"/>
      <c r="HRJ2" s="6"/>
      <c r="HRK2" s="6"/>
      <c r="HRL2" s="6"/>
      <c r="HRM2" s="6"/>
      <c r="HRN2" s="6"/>
      <c r="HRO2" s="6"/>
      <c r="HRP2" s="6"/>
      <c r="HRQ2" s="6"/>
      <c r="HRR2" s="6"/>
      <c r="HRS2" s="6"/>
      <c r="HRT2" s="6"/>
      <c r="HRU2" s="6"/>
      <c r="HRV2" s="6"/>
      <c r="HRW2" s="6"/>
      <c r="HRX2" s="6"/>
      <c r="HRY2" s="6"/>
      <c r="HRZ2" s="6"/>
      <c r="HSA2" s="6"/>
      <c r="HSB2" s="6"/>
      <c r="HSC2" s="6"/>
      <c r="HSD2" s="6"/>
      <c r="HSE2" s="6"/>
      <c r="HSF2" s="6"/>
      <c r="HSG2" s="6"/>
      <c r="HSH2" s="6"/>
      <c r="HSI2" s="6"/>
      <c r="HSJ2" s="6"/>
      <c r="HSK2" s="6"/>
      <c r="HSL2" s="6"/>
      <c r="HSM2" s="6"/>
      <c r="HSN2" s="6"/>
      <c r="HSO2" s="6"/>
      <c r="HSP2" s="6"/>
      <c r="HSQ2" s="6"/>
      <c r="HSR2" s="6"/>
      <c r="HSS2" s="6"/>
      <c r="HST2" s="6"/>
      <c r="HSU2" s="6"/>
      <c r="HSV2" s="6"/>
      <c r="HSW2" s="6"/>
      <c r="HSX2" s="6"/>
      <c r="HSY2" s="6"/>
      <c r="HSZ2" s="6"/>
      <c r="HTA2" s="6"/>
      <c r="HTB2" s="6"/>
      <c r="HTC2" s="6"/>
      <c r="HTD2" s="6"/>
      <c r="HTE2" s="6"/>
      <c r="HTF2" s="6"/>
      <c r="HTG2" s="6"/>
      <c r="HTH2" s="6"/>
      <c r="HTI2" s="6"/>
      <c r="HTJ2" s="6"/>
      <c r="HTK2" s="6"/>
      <c r="HTL2" s="6"/>
      <c r="HTM2" s="6"/>
      <c r="HTN2" s="6"/>
      <c r="HTO2" s="6"/>
      <c r="HTP2" s="6"/>
      <c r="HTQ2" s="6"/>
      <c r="HTR2" s="6"/>
      <c r="HTS2" s="6"/>
      <c r="HTT2" s="6"/>
      <c r="HTU2" s="6"/>
      <c r="HTV2" s="6"/>
      <c r="HTW2" s="6"/>
      <c r="HTX2" s="6"/>
      <c r="HTY2" s="6"/>
      <c r="HTZ2" s="6"/>
      <c r="HUA2" s="6"/>
      <c r="HUB2" s="6"/>
      <c r="HUC2" s="6"/>
      <c r="HUD2" s="6"/>
      <c r="HUE2" s="6"/>
      <c r="HUF2" s="6"/>
      <c r="HUG2" s="6"/>
      <c r="HUH2" s="6"/>
      <c r="HUI2" s="6"/>
      <c r="HUJ2" s="6"/>
      <c r="HUK2" s="6"/>
      <c r="HUL2" s="6"/>
      <c r="HUM2" s="6"/>
      <c r="HUN2" s="6"/>
      <c r="HUO2" s="6"/>
      <c r="HUP2" s="6"/>
      <c r="HUQ2" s="6"/>
      <c r="HUR2" s="6"/>
      <c r="HUS2" s="6"/>
      <c r="HUT2" s="6"/>
      <c r="HUU2" s="6"/>
      <c r="HUV2" s="6"/>
      <c r="HUW2" s="6"/>
      <c r="HUX2" s="6"/>
      <c r="HUY2" s="6"/>
      <c r="HUZ2" s="6"/>
      <c r="HVA2" s="6"/>
      <c r="HVB2" s="6"/>
      <c r="HVC2" s="6"/>
      <c r="HVD2" s="6"/>
      <c r="HVE2" s="6"/>
      <c r="HVF2" s="6"/>
      <c r="HVG2" s="6"/>
      <c r="HVH2" s="6"/>
      <c r="HVI2" s="6"/>
      <c r="HVJ2" s="6"/>
      <c r="HVK2" s="6"/>
      <c r="HVL2" s="6"/>
      <c r="HVM2" s="6"/>
      <c r="HVN2" s="6"/>
      <c r="HVO2" s="6"/>
      <c r="HVP2" s="6"/>
      <c r="HVQ2" s="6"/>
      <c r="HVR2" s="6"/>
      <c r="HVS2" s="6"/>
      <c r="HVT2" s="6"/>
      <c r="HVU2" s="6"/>
      <c r="HVV2" s="6"/>
      <c r="HVW2" s="6"/>
      <c r="HVX2" s="6"/>
      <c r="HVY2" s="6"/>
      <c r="HVZ2" s="6"/>
      <c r="HWA2" s="6"/>
      <c r="HWB2" s="6"/>
      <c r="HWC2" s="6"/>
      <c r="HWD2" s="6"/>
      <c r="HWE2" s="6"/>
      <c r="HWF2" s="6"/>
      <c r="HWG2" s="6"/>
      <c r="HWH2" s="6"/>
      <c r="HWI2" s="6"/>
      <c r="HWJ2" s="6"/>
      <c r="HWK2" s="6"/>
      <c r="HWL2" s="6"/>
      <c r="HWM2" s="6"/>
      <c r="HWN2" s="6"/>
      <c r="HWO2" s="6"/>
      <c r="HWP2" s="6"/>
      <c r="HWQ2" s="6"/>
      <c r="HWR2" s="6"/>
      <c r="HWS2" s="6"/>
      <c r="HWT2" s="6"/>
      <c r="HWU2" s="6"/>
      <c r="HWV2" s="6"/>
      <c r="HWW2" s="6"/>
      <c r="HWX2" s="6"/>
      <c r="HWY2" s="6"/>
      <c r="HWZ2" s="6"/>
      <c r="HXA2" s="6"/>
      <c r="HXB2" s="6"/>
      <c r="HXC2" s="6"/>
      <c r="HXD2" s="6"/>
      <c r="HXE2" s="6"/>
      <c r="HXF2" s="6"/>
      <c r="HXG2" s="6"/>
      <c r="HXH2" s="6"/>
      <c r="HXI2" s="6"/>
      <c r="HXJ2" s="6"/>
      <c r="HXK2" s="6"/>
      <c r="HXL2" s="6"/>
      <c r="HXM2" s="6"/>
      <c r="HXN2" s="6"/>
      <c r="HXO2" s="6"/>
      <c r="HXP2" s="6"/>
      <c r="HXQ2" s="6"/>
      <c r="HXR2" s="6"/>
      <c r="HXS2" s="6"/>
      <c r="HXT2" s="6"/>
      <c r="HXU2" s="6"/>
      <c r="HXV2" s="6"/>
      <c r="HXW2" s="6"/>
      <c r="HXX2" s="6"/>
      <c r="HXY2" s="6"/>
      <c r="HXZ2" s="6"/>
      <c r="HYA2" s="6"/>
      <c r="HYB2" s="6"/>
      <c r="HYC2" s="6"/>
      <c r="HYD2" s="6"/>
      <c r="HYE2" s="6"/>
      <c r="HYF2" s="6"/>
      <c r="HYG2" s="6"/>
      <c r="HYH2" s="6"/>
      <c r="HYI2" s="6"/>
      <c r="HYJ2" s="6"/>
      <c r="HYK2" s="6"/>
      <c r="HYL2" s="6"/>
      <c r="HYM2" s="6"/>
      <c r="HYN2" s="6"/>
      <c r="HYO2" s="6"/>
      <c r="HYP2" s="6"/>
      <c r="HYQ2" s="6"/>
      <c r="HYR2" s="6"/>
      <c r="HYS2" s="6"/>
      <c r="HYT2" s="6"/>
      <c r="HYU2" s="6"/>
      <c r="HYV2" s="6"/>
      <c r="HYW2" s="6"/>
      <c r="HYX2" s="6"/>
      <c r="HYY2" s="6"/>
      <c r="HYZ2" s="6"/>
      <c r="HZA2" s="6"/>
      <c r="HZB2" s="6"/>
      <c r="HZC2" s="6"/>
      <c r="HZD2" s="6"/>
      <c r="HZE2" s="6"/>
      <c r="HZF2" s="6"/>
      <c r="HZG2" s="6"/>
      <c r="HZH2" s="6"/>
      <c r="HZI2" s="6"/>
      <c r="HZJ2" s="6"/>
      <c r="HZK2" s="6"/>
      <c r="HZL2" s="6"/>
      <c r="HZM2" s="6"/>
      <c r="HZN2" s="6"/>
      <c r="HZO2" s="6"/>
      <c r="HZP2" s="6"/>
      <c r="HZQ2" s="6"/>
      <c r="HZR2" s="6"/>
      <c r="HZS2" s="6"/>
      <c r="HZT2" s="6"/>
      <c r="HZU2" s="6"/>
      <c r="HZV2" s="6"/>
      <c r="HZW2" s="6"/>
      <c r="HZX2" s="6"/>
      <c r="HZY2" s="6"/>
      <c r="HZZ2" s="6"/>
      <c r="IAA2" s="6"/>
      <c r="IAB2" s="6"/>
      <c r="IAC2" s="6"/>
      <c r="IAD2" s="6"/>
      <c r="IAE2" s="6"/>
      <c r="IAF2" s="6"/>
      <c r="IAG2" s="6"/>
      <c r="IAH2" s="6"/>
      <c r="IAI2" s="6"/>
      <c r="IAJ2" s="6"/>
      <c r="IAK2" s="6"/>
      <c r="IAL2" s="6"/>
      <c r="IAM2" s="6"/>
      <c r="IAN2" s="6"/>
      <c r="IAO2" s="6"/>
      <c r="IAP2" s="6"/>
      <c r="IAQ2" s="6"/>
      <c r="IAR2" s="6"/>
      <c r="IAS2" s="6"/>
      <c r="IAT2" s="6"/>
      <c r="IAU2" s="6"/>
      <c r="IAV2" s="6"/>
      <c r="IAW2" s="6"/>
      <c r="IAX2" s="6"/>
      <c r="IAY2" s="6"/>
      <c r="IAZ2" s="6"/>
      <c r="IBA2" s="6"/>
      <c r="IBB2" s="6"/>
      <c r="IBC2" s="6"/>
      <c r="IBD2" s="6"/>
      <c r="IBE2" s="6"/>
      <c r="IBF2" s="6"/>
      <c r="IBG2" s="6"/>
      <c r="IBH2" s="6"/>
      <c r="IBI2" s="6"/>
      <c r="IBJ2" s="6"/>
      <c r="IBK2" s="6"/>
      <c r="IBL2" s="6"/>
      <c r="IBM2" s="6"/>
      <c r="IBN2" s="6"/>
      <c r="IBO2" s="6"/>
      <c r="IBP2" s="6"/>
      <c r="IBQ2" s="6"/>
      <c r="IBR2" s="6"/>
      <c r="IBS2" s="6"/>
      <c r="IBT2" s="6"/>
      <c r="IBU2" s="6"/>
      <c r="IBV2" s="6"/>
      <c r="IBW2" s="6"/>
      <c r="IBX2" s="6"/>
      <c r="IBY2" s="6"/>
      <c r="IBZ2" s="6"/>
      <c r="ICA2" s="6"/>
      <c r="ICB2" s="6"/>
      <c r="ICC2" s="6"/>
      <c r="ICD2" s="6"/>
      <c r="ICE2" s="6"/>
      <c r="ICF2" s="6"/>
      <c r="ICG2" s="6"/>
      <c r="ICH2" s="6"/>
      <c r="ICI2" s="6"/>
      <c r="ICJ2" s="6"/>
      <c r="ICK2" s="6"/>
      <c r="ICL2" s="6"/>
      <c r="ICM2" s="6"/>
      <c r="ICN2" s="6"/>
      <c r="ICO2" s="6"/>
      <c r="ICP2" s="6"/>
      <c r="ICQ2" s="6"/>
      <c r="ICR2" s="6"/>
      <c r="ICS2" s="6"/>
      <c r="ICT2" s="6"/>
      <c r="ICU2" s="6"/>
      <c r="ICV2" s="6"/>
      <c r="ICW2" s="6"/>
      <c r="ICX2" s="6"/>
      <c r="ICY2" s="6"/>
      <c r="ICZ2" s="6"/>
      <c r="IDA2" s="6"/>
      <c r="IDB2" s="6"/>
      <c r="IDC2" s="6"/>
      <c r="IDD2" s="6"/>
      <c r="IDE2" s="6"/>
      <c r="IDF2" s="6"/>
      <c r="IDG2" s="6"/>
      <c r="IDH2" s="6"/>
      <c r="IDI2" s="6"/>
      <c r="IDJ2" s="6"/>
      <c r="IDK2" s="6"/>
      <c r="IDL2" s="6"/>
      <c r="IDM2" s="6"/>
      <c r="IDN2" s="6"/>
      <c r="IDO2" s="6"/>
      <c r="IDP2" s="6"/>
      <c r="IDQ2" s="6"/>
      <c r="IDR2" s="6"/>
      <c r="IDS2" s="6"/>
      <c r="IDT2" s="6"/>
      <c r="IDU2" s="6"/>
      <c r="IDV2" s="6"/>
      <c r="IDW2" s="6"/>
      <c r="IDX2" s="6"/>
      <c r="IDY2" s="6"/>
      <c r="IDZ2" s="6"/>
      <c r="IEA2" s="6"/>
      <c r="IEB2" s="6"/>
      <c r="IEC2" s="6"/>
      <c r="IED2" s="6"/>
      <c r="IEE2" s="6"/>
      <c r="IEF2" s="6"/>
      <c r="IEG2" s="6"/>
      <c r="IEH2" s="6"/>
      <c r="IEI2" s="6"/>
      <c r="IEJ2" s="6"/>
      <c r="IEK2" s="6"/>
      <c r="IEL2" s="6"/>
      <c r="IEM2" s="6"/>
      <c r="IEN2" s="6"/>
      <c r="IEO2" s="6"/>
      <c r="IEP2" s="6"/>
      <c r="IEQ2" s="6"/>
      <c r="IER2" s="6"/>
      <c r="IES2" s="6"/>
      <c r="IET2" s="6"/>
      <c r="IEU2" s="6"/>
      <c r="IEV2" s="6"/>
      <c r="IEW2" s="6"/>
      <c r="IEX2" s="6"/>
      <c r="IEY2" s="6"/>
      <c r="IEZ2" s="6"/>
      <c r="IFA2" s="6"/>
      <c r="IFB2" s="6"/>
      <c r="IFC2" s="6"/>
      <c r="IFD2" s="6"/>
      <c r="IFE2" s="6"/>
      <c r="IFF2" s="6"/>
      <c r="IFG2" s="6"/>
      <c r="IFH2" s="6"/>
      <c r="IFI2" s="6"/>
      <c r="IFJ2" s="6"/>
      <c r="IFK2" s="6"/>
      <c r="IFL2" s="6"/>
      <c r="IFM2" s="6"/>
      <c r="IFN2" s="6"/>
      <c r="IFO2" s="6"/>
      <c r="IFP2" s="6"/>
      <c r="IFQ2" s="6"/>
      <c r="IFR2" s="6"/>
      <c r="IFS2" s="6"/>
      <c r="IFT2" s="6"/>
      <c r="IFU2" s="6"/>
      <c r="IFV2" s="6"/>
      <c r="IFW2" s="6"/>
      <c r="IFX2" s="6"/>
      <c r="IFY2" s="6"/>
      <c r="IFZ2" s="6"/>
      <c r="IGA2" s="6"/>
      <c r="IGB2" s="6"/>
      <c r="IGC2" s="6"/>
      <c r="IGD2" s="6"/>
      <c r="IGE2" s="6"/>
      <c r="IGF2" s="6"/>
      <c r="IGG2" s="6"/>
      <c r="IGH2" s="6"/>
      <c r="IGI2" s="6"/>
      <c r="IGJ2" s="6"/>
      <c r="IGK2" s="6"/>
      <c r="IGL2" s="6"/>
      <c r="IGM2" s="6"/>
      <c r="IGN2" s="6"/>
      <c r="IGO2" s="6"/>
      <c r="IGP2" s="6"/>
      <c r="IGQ2" s="6"/>
      <c r="IGR2" s="6"/>
      <c r="IGS2" s="6"/>
      <c r="IGT2" s="6"/>
      <c r="IGU2" s="6"/>
      <c r="IGV2" s="6"/>
      <c r="IGW2" s="6"/>
      <c r="IGX2" s="6"/>
      <c r="IGY2" s="6"/>
      <c r="IGZ2" s="6"/>
      <c r="IHA2" s="6"/>
      <c r="IHB2" s="6"/>
      <c r="IHC2" s="6"/>
      <c r="IHD2" s="6"/>
      <c r="IHE2" s="6"/>
      <c r="IHF2" s="6"/>
      <c r="IHG2" s="6"/>
      <c r="IHH2" s="6"/>
      <c r="IHI2" s="6"/>
      <c r="IHJ2" s="6"/>
      <c r="IHK2" s="6"/>
      <c r="IHL2" s="6"/>
      <c r="IHM2" s="6"/>
      <c r="IHN2" s="6"/>
      <c r="IHO2" s="6"/>
      <c r="IHP2" s="6"/>
      <c r="IHQ2" s="6"/>
      <c r="IHR2" s="6"/>
      <c r="IHS2" s="6"/>
      <c r="IHT2" s="6"/>
      <c r="IHU2" s="6"/>
      <c r="IHV2" s="6"/>
      <c r="IHW2" s="6"/>
      <c r="IHX2" s="6"/>
      <c r="IHY2" s="6"/>
      <c r="IHZ2" s="6"/>
      <c r="IIA2" s="6"/>
      <c r="IIB2" s="6"/>
      <c r="IIC2" s="6"/>
      <c r="IID2" s="6"/>
      <c r="IIE2" s="6"/>
      <c r="IIF2" s="6"/>
      <c r="IIG2" s="6"/>
      <c r="IIH2" s="6"/>
      <c r="III2" s="6"/>
      <c r="IIJ2" s="6"/>
      <c r="IIK2" s="6"/>
      <c r="IIL2" s="6"/>
      <c r="IIM2" s="6"/>
      <c r="IIN2" s="6"/>
      <c r="IIO2" s="6"/>
      <c r="IIP2" s="6"/>
      <c r="IIQ2" s="6"/>
      <c r="IIR2" s="6"/>
      <c r="IIS2" s="6"/>
      <c r="IIT2" s="6"/>
      <c r="IIU2" s="6"/>
      <c r="IIV2" s="6"/>
      <c r="IIW2" s="6"/>
      <c r="IIX2" s="6"/>
      <c r="IIY2" s="6"/>
      <c r="IIZ2" s="6"/>
      <c r="IJA2" s="6"/>
      <c r="IJB2" s="6"/>
      <c r="IJC2" s="6"/>
      <c r="IJD2" s="6"/>
      <c r="IJE2" s="6"/>
      <c r="IJF2" s="6"/>
      <c r="IJG2" s="6"/>
      <c r="IJH2" s="6"/>
      <c r="IJI2" s="6"/>
      <c r="IJJ2" s="6"/>
      <c r="IJK2" s="6"/>
      <c r="IJL2" s="6"/>
      <c r="IJM2" s="6"/>
      <c r="IJN2" s="6"/>
      <c r="IJO2" s="6"/>
      <c r="IJP2" s="6"/>
      <c r="IJQ2" s="6"/>
      <c r="IJR2" s="6"/>
      <c r="IJS2" s="6"/>
      <c r="IJT2" s="6"/>
      <c r="IJU2" s="6"/>
      <c r="IJV2" s="6"/>
      <c r="IJW2" s="6"/>
      <c r="IJX2" s="6"/>
      <c r="IJY2" s="6"/>
      <c r="IJZ2" s="6"/>
      <c r="IKA2" s="6"/>
      <c r="IKB2" s="6"/>
      <c r="IKC2" s="6"/>
      <c r="IKD2" s="6"/>
      <c r="IKE2" s="6"/>
      <c r="IKF2" s="6"/>
      <c r="IKG2" s="6"/>
      <c r="IKH2" s="6"/>
      <c r="IKI2" s="6"/>
      <c r="IKJ2" s="6"/>
      <c r="IKK2" s="6"/>
      <c r="IKL2" s="6"/>
      <c r="IKM2" s="6"/>
      <c r="IKN2" s="6"/>
      <c r="IKO2" s="6"/>
      <c r="IKP2" s="6"/>
      <c r="IKQ2" s="6"/>
      <c r="IKR2" s="6"/>
      <c r="IKS2" s="6"/>
      <c r="IKT2" s="6"/>
      <c r="IKU2" s="6"/>
      <c r="IKV2" s="6"/>
      <c r="IKW2" s="6"/>
      <c r="IKX2" s="6"/>
      <c r="IKY2" s="6"/>
      <c r="IKZ2" s="6"/>
      <c r="ILA2" s="6"/>
      <c r="ILB2" s="6"/>
      <c r="ILC2" s="6"/>
      <c r="ILD2" s="6"/>
      <c r="ILE2" s="6"/>
      <c r="ILF2" s="6"/>
      <c r="ILG2" s="6"/>
      <c r="ILH2" s="6"/>
      <c r="ILI2" s="6"/>
      <c r="ILJ2" s="6"/>
      <c r="ILK2" s="6"/>
      <c r="ILL2" s="6"/>
      <c r="ILM2" s="6"/>
      <c r="ILN2" s="6"/>
      <c r="ILO2" s="6"/>
      <c r="ILP2" s="6"/>
      <c r="ILQ2" s="6"/>
      <c r="ILR2" s="6"/>
      <c r="ILS2" s="6"/>
      <c r="ILT2" s="6"/>
      <c r="ILU2" s="6"/>
      <c r="ILV2" s="6"/>
      <c r="ILW2" s="6"/>
      <c r="ILX2" s="6"/>
      <c r="ILY2" s="6"/>
      <c r="ILZ2" s="6"/>
      <c r="IMA2" s="6"/>
      <c r="IMB2" s="6"/>
      <c r="IMC2" s="6"/>
      <c r="IMD2" s="6"/>
      <c r="IME2" s="6"/>
      <c r="IMF2" s="6"/>
      <c r="IMG2" s="6"/>
      <c r="IMH2" s="6"/>
      <c r="IMI2" s="6"/>
      <c r="IMJ2" s="6"/>
      <c r="IMK2" s="6"/>
      <c r="IML2" s="6"/>
      <c r="IMM2" s="6"/>
      <c r="IMN2" s="6"/>
      <c r="IMO2" s="6"/>
      <c r="IMP2" s="6"/>
      <c r="IMQ2" s="6"/>
      <c r="IMR2" s="6"/>
      <c r="IMS2" s="6"/>
      <c r="IMT2" s="6"/>
      <c r="IMU2" s="6"/>
      <c r="IMV2" s="6"/>
      <c r="IMW2" s="6"/>
      <c r="IMX2" s="6"/>
      <c r="IMY2" s="6"/>
      <c r="IMZ2" s="6"/>
      <c r="INA2" s="6"/>
      <c r="INB2" s="6"/>
      <c r="INC2" s="6"/>
      <c r="IND2" s="6"/>
      <c r="INE2" s="6"/>
      <c r="INF2" s="6"/>
      <c r="ING2" s="6"/>
      <c r="INH2" s="6"/>
      <c r="INI2" s="6"/>
      <c r="INJ2" s="6"/>
      <c r="INK2" s="6"/>
      <c r="INL2" s="6"/>
      <c r="INM2" s="6"/>
      <c r="INN2" s="6"/>
      <c r="INO2" s="6"/>
      <c r="INP2" s="6"/>
      <c r="INQ2" s="6"/>
      <c r="INR2" s="6"/>
      <c r="INS2" s="6"/>
      <c r="INT2" s="6"/>
      <c r="INU2" s="6"/>
      <c r="INV2" s="6"/>
      <c r="INW2" s="6"/>
      <c r="INX2" s="6"/>
      <c r="INY2" s="6"/>
      <c r="INZ2" s="6"/>
      <c r="IOA2" s="6"/>
      <c r="IOB2" s="6"/>
      <c r="IOC2" s="6"/>
      <c r="IOD2" s="6"/>
      <c r="IOE2" s="6"/>
      <c r="IOF2" s="6"/>
      <c r="IOG2" s="6"/>
      <c r="IOH2" s="6"/>
      <c r="IOI2" s="6"/>
      <c r="IOJ2" s="6"/>
      <c r="IOK2" s="6"/>
      <c r="IOL2" s="6"/>
      <c r="IOM2" s="6"/>
      <c r="ION2" s="6"/>
      <c r="IOO2" s="6"/>
      <c r="IOP2" s="6"/>
      <c r="IOQ2" s="6"/>
      <c r="IOR2" s="6"/>
      <c r="IOS2" s="6"/>
      <c r="IOT2" s="6"/>
      <c r="IOU2" s="6"/>
      <c r="IOV2" s="6"/>
      <c r="IOW2" s="6"/>
      <c r="IOX2" s="6"/>
      <c r="IOY2" s="6"/>
      <c r="IOZ2" s="6"/>
      <c r="IPA2" s="6"/>
      <c r="IPB2" s="6"/>
      <c r="IPC2" s="6"/>
      <c r="IPD2" s="6"/>
      <c r="IPE2" s="6"/>
      <c r="IPF2" s="6"/>
      <c r="IPG2" s="6"/>
      <c r="IPH2" s="6"/>
      <c r="IPI2" s="6"/>
      <c r="IPJ2" s="6"/>
      <c r="IPK2" s="6"/>
      <c r="IPL2" s="6"/>
      <c r="IPM2" s="6"/>
      <c r="IPN2" s="6"/>
      <c r="IPO2" s="6"/>
      <c r="IPP2" s="6"/>
      <c r="IPQ2" s="6"/>
      <c r="IPR2" s="6"/>
      <c r="IPS2" s="6"/>
      <c r="IPT2" s="6"/>
      <c r="IPU2" s="6"/>
      <c r="IPV2" s="6"/>
      <c r="IPW2" s="6"/>
      <c r="IPX2" s="6"/>
      <c r="IPY2" s="6"/>
      <c r="IPZ2" s="6"/>
      <c r="IQA2" s="6"/>
      <c r="IQB2" s="6"/>
      <c r="IQC2" s="6"/>
      <c r="IQD2" s="6"/>
      <c r="IQE2" s="6"/>
      <c r="IQF2" s="6"/>
      <c r="IQG2" s="6"/>
      <c r="IQH2" s="6"/>
      <c r="IQI2" s="6"/>
      <c r="IQJ2" s="6"/>
      <c r="IQK2" s="6"/>
      <c r="IQL2" s="6"/>
      <c r="IQM2" s="6"/>
      <c r="IQN2" s="6"/>
      <c r="IQO2" s="6"/>
      <c r="IQP2" s="6"/>
      <c r="IQQ2" s="6"/>
      <c r="IQR2" s="6"/>
      <c r="IQS2" s="6"/>
      <c r="IQT2" s="6"/>
      <c r="IQU2" s="6"/>
      <c r="IQV2" s="6"/>
      <c r="IQW2" s="6"/>
      <c r="IQX2" s="6"/>
      <c r="IQY2" s="6"/>
      <c r="IQZ2" s="6"/>
      <c r="IRA2" s="6"/>
      <c r="IRB2" s="6"/>
      <c r="IRC2" s="6"/>
      <c r="IRD2" s="6"/>
      <c r="IRE2" s="6"/>
      <c r="IRF2" s="6"/>
      <c r="IRG2" s="6"/>
      <c r="IRH2" s="6"/>
      <c r="IRI2" s="6"/>
      <c r="IRJ2" s="6"/>
      <c r="IRK2" s="6"/>
      <c r="IRL2" s="6"/>
      <c r="IRM2" s="6"/>
      <c r="IRN2" s="6"/>
      <c r="IRO2" s="6"/>
      <c r="IRP2" s="6"/>
      <c r="IRQ2" s="6"/>
      <c r="IRR2" s="6"/>
      <c r="IRS2" s="6"/>
      <c r="IRT2" s="6"/>
      <c r="IRU2" s="6"/>
      <c r="IRV2" s="6"/>
      <c r="IRW2" s="6"/>
      <c r="IRX2" s="6"/>
      <c r="IRY2" s="6"/>
      <c r="IRZ2" s="6"/>
      <c r="ISA2" s="6"/>
      <c r="ISB2" s="6"/>
      <c r="ISC2" s="6"/>
      <c r="ISD2" s="6"/>
      <c r="ISE2" s="6"/>
      <c r="ISF2" s="6"/>
      <c r="ISG2" s="6"/>
      <c r="ISH2" s="6"/>
      <c r="ISI2" s="6"/>
      <c r="ISJ2" s="6"/>
      <c r="ISK2" s="6"/>
      <c r="ISL2" s="6"/>
      <c r="ISM2" s="6"/>
      <c r="ISN2" s="6"/>
      <c r="ISO2" s="6"/>
      <c r="ISP2" s="6"/>
      <c r="ISQ2" s="6"/>
      <c r="ISR2" s="6"/>
      <c r="ISS2" s="6"/>
      <c r="IST2" s="6"/>
      <c r="ISU2" s="6"/>
      <c r="ISV2" s="6"/>
      <c r="ISW2" s="6"/>
      <c r="ISX2" s="6"/>
      <c r="ISY2" s="6"/>
      <c r="ISZ2" s="6"/>
      <c r="ITA2" s="6"/>
      <c r="ITB2" s="6"/>
      <c r="ITC2" s="6"/>
      <c r="ITD2" s="6"/>
      <c r="ITE2" s="6"/>
      <c r="ITF2" s="6"/>
      <c r="ITG2" s="6"/>
      <c r="ITH2" s="6"/>
      <c r="ITI2" s="6"/>
      <c r="ITJ2" s="6"/>
      <c r="ITK2" s="6"/>
      <c r="ITL2" s="6"/>
      <c r="ITM2" s="6"/>
      <c r="ITN2" s="6"/>
      <c r="ITO2" s="6"/>
      <c r="ITP2" s="6"/>
      <c r="ITQ2" s="6"/>
      <c r="ITR2" s="6"/>
      <c r="ITS2" s="6"/>
      <c r="ITT2" s="6"/>
      <c r="ITU2" s="6"/>
      <c r="ITV2" s="6"/>
      <c r="ITW2" s="6"/>
      <c r="ITX2" s="6"/>
      <c r="ITY2" s="6"/>
      <c r="ITZ2" s="6"/>
      <c r="IUA2" s="6"/>
      <c r="IUB2" s="6"/>
      <c r="IUC2" s="6"/>
      <c r="IUD2" s="6"/>
      <c r="IUE2" s="6"/>
      <c r="IUF2" s="6"/>
      <c r="IUG2" s="6"/>
      <c r="IUH2" s="6"/>
      <c r="IUI2" s="6"/>
      <c r="IUJ2" s="6"/>
      <c r="IUK2" s="6"/>
      <c r="IUL2" s="6"/>
      <c r="IUM2" s="6"/>
      <c r="IUN2" s="6"/>
      <c r="IUO2" s="6"/>
      <c r="IUP2" s="6"/>
      <c r="IUQ2" s="6"/>
      <c r="IUR2" s="6"/>
      <c r="IUS2" s="6"/>
      <c r="IUT2" s="6"/>
      <c r="IUU2" s="6"/>
      <c r="IUV2" s="6"/>
      <c r="IUW2" s="6"/>
      <c r="IUX2" s="6"/>
      <c r="IUY2" s="6"/>
      <c r="IUZ2" s="6"/>
      <c r="IVA2" s="6"/>
      <c r="IVB2" s="6"/>
      <c r="IVC2" s="6"/>
      <c r="IVD2" s="6"/>
      <c r="IVE2" s="6"/>
      <c r="IVF2" s="6"/>
      <c r="IVG2" s="6"/>
      <c r="IVH2" s="6"/>
      <c r="IVI2" s="6"/>
      <c r="IVJ2" s="6"/>
      <c r="IVK2" s="6"/>
      <c r="IVL2" s="6"/>
      <c r="IVM2" s="6"/>
      <c r="IVN2" s="6"/>
      <c r="IVO2" s="6"/>
      <c r="IVP2" s="6"/>
      <c r="IVQ2" s="6"/>
      <c r="IVR2" s="6"/>
      <c r="IVS2" s="6"/>
      <c r="IVT2" s="6"/>
      <c r="IVU2" s="6"/>
      <c r="IVV2" s="6"/>
      <c r="IVW2" s="6"/>
      <c r="IVX2" s="6"/>
      <c r="IVY2" s="6"/>
      <c r="IVZ2" s="6"/>
      <c r="IWA2" s="6"/>
      <c r="IWB2" s="6"/>
      <c r="IWC2" s="6"/>
      <c r="IWD2" s="6"/>
      <c r="IWE2" s="6"/>
      <c r="IWF2" s="6"/>
      <c r="IWG2" s="6"/>
      <c r="IWH2" s="6"/>
      <c r="IWI2" s="6"/>
      <c r="IWJ2" s="6"/>
      <c r="IWK2" s="6"/>
      <c r="IWL2" s="6"/>
      <c r="IWM2" s="6"/>
      <c r="IWN2" s="6"/>
      <c r="IWO2" s="6"/>
      <c r="IWP2" s="6"/>
      <c r="IWQ2" s="6"/>
      <c r="IWR2" s="6"/>
      <c r="IWS2" s="6"/>
      <c r="IWT2" s="6"/>
      <c r="IWU2" s="6"/>
      <c r="IWV2" s="6"/>
      <c r="IWW2" s="6"/>
      <c r="IWX2" s="6"/>
      <c r="IWY2" s="6"/>
      <c r="IWZ2" s="6"/>
      <c r="IXA2" s="6"/>
      <c r="IXB2" s="6"/>
      <c r="IXC2" s="6"/>
      <c r="IXD2" s="6"/>
      <c r="IXE2" s="6"/>
      <c r="IXF2" s="6"/>
      <c r="IXG2" s="6"/>
      <c r="IXH2" s="6"/>
      <c r="IXI2" s="6"/>
      <c r="IXJ2" s="6"/>
      <c r="IXK2" s="6"/>
      <c r="IXL2" s="6"/>
      <c r="IXM2" s="6"/>
      <c r="IXN2" s="6"/>
      <c r="IXO2" s="6"/>
      <c r="IXP2" s="6"/>
      <c r="IXQ2" s="6"/>
      <c r="IXR2" s="6"/>
      <c r="IXS2" s="6"/>
      <c r="IXT2" s="6"/>
      <c r="IXU2" s="6"/>
      <c r="IXV2" s="6"/>
      <c r="IXW2" s="6"/>
      <c r="IXX2" s="6"/>
      <c r="IXY2" s="6"/>
      <c r="IXZ2" s="6"/>
      <c r="IYA2" s="6"/>
      <c r="IYB2" s="6"/>
      <c r="IYC2" s="6"/>
      <c r="IYD2" s="6"/>
      <c r="IYE2" s="6"/>
      <c r="IYF2" s="6"/>
      <c r="IYG2" s="6"/>
      <c r="IYH2" s="6"/>
      <c r="IYI2" s="6"/>
      <c r="IYJ2" s="6"/>
      <c r="IYK2" s="6"/>
      <c r="IYL2" s="6"/>
      <c r="IYM2" s="6"/>
      <c r="IYN2" s="6"/>
      <c r="IYO2" s="6"/>
      <c r="IYP2" s="6"/>
      <c r="IYQ2" s="6"/>
      <c r="IYR2" s="6"/>
      <c r="IYS2" s="6"/>
      <c r="IYT2" s="6"/>
      <c r="IYU2" s="6"/>
      <c r="IYV2" s="6"/>
      <c r="IYW2" s="6"/>
      <c r="IYX2" s="6"/>
      <c r="IYY2" s="6"/>
      <c r="IYZ2" s="6"/>
      <c r="IZA2" s="6"/>
      <c r="IZB2" s="6"/>
      <c r="IZC2" s="6"/>
      <c r="IZD2" s="6"/>
      <c r="IZE2" s="6"/>
      <c r="IZF2" s="6"/>
      <c r="IZG2" s="6"/>
      <c r="IZH2" s="6"/>
      <c r="IZI2" s="6"/>
      <c r="IZJ2" s="6"/>
      <c r="IZK2" s="6"/>
      <c r="IZL2" s="6"/>
      <c r="IZM2" s="6"/>
      <c r="IZN2" s="6"/>
      <c r="IZO2" s="6"/>
      <c r="IZP2" s="6"/>
      <c r="IZQ2" s="6"/>
      <c r="IZR2" s="6"/>
      <c r="IZS2" s="6"/>
      <c r="IZT2" s="6"/>
      <c r="IZU2" s="6"/>
      <c r="IZV2" s="6"/>
      <c r="IZW2" s="6"/>
      <c r="IZX2" s="6"/>
      <c r="IZY2" s="6"/>
      <c r="IZZ2" s="6"/>
      <c r="JAA2" s="6"/>
      <c r="JAB2" s="6"/>
      <c r="JAC2" s="6"/>
      <c r="JAD2" s="6"/>
      <c r="JAE2" s="6"/>
      <c r="JAF2" s="6"/>
      <c r="JAG2" s="6"/>
      <c r="JAH2" s="6"/>
      <c r="JAI2" s="6"/>
      <c r="JAJ2" s="6"/>
      <c r="JAK2" s="6"/>
      <c r="JAL2" s="6"/>
      <c r="JAM2" s="6"/>
      <c r="JAN2" s="6"/>
      <c r="JAO2" s="6"/>
      <c r="JAP2" s="6"/>
      <c r="JAQ2" s="6"/>
      <c r="JAR2" s="6"/>
      <c r="JAS2" s="6"/>
      <c r="JAT2" s="6"/>
      <c r="JAU2" s="6"/>
      <c r="JAV2" s="6"/>
      <c r="JAW2" s="6"/>
      <c r="JAX2" s="6"/>
      <c r="JAY2" s="6"/>
      <c r="JAZ2" s="6"/>
      <c r="JBA2" s="6"/>
      <c r="JBB2" s="6"/>
      <c r="JBC2" s="6"/>
      <c r="JBD2" s="6"/>
      <c r="JBE2" s="6"/>
      <c r="JBF2" s="6"/>
      <c r="JBG2" s="6"/>
      <c r="JBH2" s="6"/>
      <c r="JBI2" s="6"/>
      <c r="JBJ2" s="6"/>
      <c r="JBK2" s="6"/>
      <c r="JBL2" s="6"/>
      <c r="JBM2" s="6"/>
      <c r="JBN2" s="6"/>
      <c r="JBO2" s="6"/>
      <c r="JBP2" s="6"/>
      <c r="JBQ2" s="6"/>
      <c r="JBR2" s="6"/>
      <c r="JBS2" s="6"/>
      <c r="JBT2" s="6"/>
      <c r="JBU2" s="6"/>
      <c r="JBV2" s="6"/>
      <c r="JBW2" s="6"/>
      <c r="JBX2" s="6"/>
      <c r="JBY2" s="6"/>
      <c r="JBZ2" s="6"/>
      <c r="JCA2" s="6"/>
      <c r="JCB2" s="6"/>
      <c r="JCC2" s="6"/>
      <c r="JCD2" s="6"/>
      <c r="JCE2" s="6"/>
      <c r="JCF2" s="6"/>
      <c r="JCG2" s="6"/>
      <c r="JCH2" s="6"/>
      <c r="JCI2" s="6"/>
      <c r="JCJ2" s="6"/>
      <c r="JCK2" s="6"/>
      <c r="JCL2" s="6"/>
      <c r="JCM2" s="6"/>
      <c r="JCN2" s="6"/>
      <c r="JCO2" s="6"/>
      <c r="JCP2" s="6"/>
      <c r="JCQ2" s="6"/>
      <c r="JCR2" s="6"/>
      <c r="JCS2" s="6"/>
      <c r="JCT2" s="6"/>
      <c r="JCU2" s="6"/>
      <c r="JCV2" s="6"/>
      <c r="JCW2" s="6"/>
      <c r="JCX2" s="6"/>
      <c r="JCY2" s="6"/>
      <c r="JCZ2" s="6"/>
      <c r="JDA2" s="6"/>
      <c r="JDB2" s="6"/>
      <c r="JDC2" s="6"/>
      <c r="JDD2" s="6"/>
      <c r="JDE2" s="6"/>
      <c r="JDF2" s="6"/>
      <c r="JDG2" s="6"/>
      <c r="JDH2" s="6"/>
      <c r="JDI2" s="6"/>
      <c r="JDJ2" s="6"/>
      <c r="JDK2" s="6"/>
      <c r="JDL2" s="6"/>
      <c r="JDM2" s="6"/>
      <c r="JDN2" s="6"/>
      <c r="JDO2" s="6"/>
      <c r="JDP2" s="6"/>
      <c r="JDQ2" s="6"/>
      <c r="JDR2" s="6"/>
      <c r="JDS2" s="6"/>
      <c r="JDT2" s="6"/>
      <c r="JDU2" s="6"/>
      <c r="JDV2" s="6"/>
      <c r="JDW2" s="6"/>
      <c r="JDX2" s="6"/>
      <c r="JDY2" s="6"/>
      <c r="JDZ2" s="6"/>
      <c r="JEA2" s="6"/>
      <c r="JEB2" s="6"/>
      <c r="JEC2" s="6"/>
      <c r="JED2" s="6"/>
      <c r="JEE2" s="6"/>
      <c r="JEF2" s="6"/>
      <c r="JEG2" s="6"/>
      <c r="JEH2" s="6"/>
      <c r="JEI2" s="6"/>
      <c r="JEJ2" s="6"/>
      <c r="JEK2" s="6"/>
      <c r="JEL2" s="6"/>
      <c r="JEM2" s="6"/>
      <c r="JEN2" s="6"/>
      <c r="JEO2" s="6"/>
      <c r="JEP2" s="6"/>
      <c r="JEQ2" s="6"/>
      <c r="JER2" s="6"/>
      <c r="JES2" s="6"/>
      <c r="JET2" s="6"/>
      <c r="JEU2" s="6"/>
      <c r="JEV2" s="6"/>
      <c r="JEW2" s="6"/>
      <c r="JEX2" s="6"/>
      <c r="JEY2" s="6"/>
      <c r="JEZ2" s="6"/>
      <c r="JFA2" s="6"/>
      <c r="JFB2" s="6"/>
      <c r="JFC2" s="6"/>
      <c r="JFD2" s="6"/>
      <c r="JFE2" s="6"/>
      <c r="JFF2" s="6"/>
      <c r="JFG2" s="6"/>
      <c r="JFH2" s="6"/>
      <c r="JFI2" s="6"/>
      <c r="JFJ2" s="6"/>
      <c r="JFK2" s="6"/>
      <c r="JFL2" s="6"/>
      <c r="JFM2" s="6"/>
      <c r="JFN2" s="6"/>
      <c r="JFO2" s="6"/>
      <c r="JFP2" s="6"/>
      <c r="JFQ2" s="6"/>
      <c r="JFR2" s="6"/>
      <c r="JFS2" s="6"/>
      <c r="JFT2" s="6"/>
      <c r="JFU2" s="6"/>
      <c r="JFV2" s="6"/>
      <c r="JFW2" s="6"/>
      <c r="JFX2" s="6"/>
      <c r="JFY2" s="6"/>
      <c r="JFZ2" s="6"/>
      <c r="JGA2" s="6"/>
      <c r="JGB2" s="6"/>
      <c r="JGC2" s="6"/>
      <c r="JGD2" s="6"/>
      <c r="JGE2" s="6"/>
      <c r="JGF2" s="6"/>
      <c r="JGG2" s="6"/>
      <c r="JGH2" s="6"/>
      <c r="JGI2" s="6"/>
      <c r="JGJ2" s="6"/>
      <c r="JGK2" s="6"/>
      <c r="JGL2" s="6"/>
      <c r="JGM2" s="6"/>
      <c r="JGN2" s="6"/>
      <c r="JGO2" s="6"/>
      <c r="JGP2" s="6"/>
      <c r="JGQ2" s="6"/>
      <c r="JGR2" s="6"/>
      <c r="JGS2" s="6"/>
      <c r="JGT2" s="6"/>
      <c r="JGU2" s="6"/>
      <c r="JGV2" s="6"/>
      <c r="JGW2" s="6"/>
      <c r="JGX2" s="6"/>
      <c r="JGY2" s="6"/>
      <c r="JGZ2" s="6"/>
      <c r="JHA2" s="6"/>
      <c r="JHB2" s="6"/>
      <c r="JHC2" s="6"/>
      <c r="JHD2" s="6"/>
      <c r="JHE2" s="6"/>
      <c r="JHF2" s="6"/>
      <c r="JHG2" s="6"/>
      <c r="JHH2" s="6"/>
      <c r="JHI2" s="6"/>
      <c r="JHJ2" s="6"/>
      <c r="JHK2" s="6"/>
      <c r="JHL2" s="6"/>
      <c r="JHM2" s="6"/>
      <c r="JHN2" s="6"/>
      <c r="JHO2" s="6"/>
      <c r="JHP2" s="6"/>
      <c r="JHQ2" s="6"/>
      <c r="JHR2" s="6"/>
      <c r="JHS2" s="6"/>
      <c r="JHT2" s="6"/>
      <c r="JHU2" s="6"/>
      <c r="JHV2" s="6"/>
      <c r="JHW2" s="6"/>
      <c r="JHX2" s="6"/>
      <c r="JHY2" s="6"/>
      <c r="JHZ2" s="6"/>
      <c r="JIA2" s="6"/>
      <c r="JIB2" s="6"/>
      <c r="JIC2" s="6"/>
      <c r="JID2" s="6"/>
      <c r="JIE2" s="6"/>
      <c r="JIF2" s="6"/>
      <c r="JIG2" s="6"/>
      <c r="JIH2" s="6"/>
      <c r="JII2" s="6"/>
      <c r="JIJ2" s="6"/>
      <c r="JIK2" s="6"/>
      <c r="JIL2" s="6"/>
      <c r="JIM2" s="6"/>
      <c r="JIN2" s="6"/>
      <c r="JIO2" s="6"/>
      <c r="JIP2" s="6"/>
      <c r="JIQ2" s="6"/>
      <c r="JIR2" s="6"/>
      <c r="JIS2" s="6"/>
      <c r="JIT2" s="6"/>
      <c r="JIU2" s="6"/>
      <c r="JIV2" s="6"/>
      <c r="JIW2" s="6"/>
      <c r="JIX2" s="6"/>
      <c r="JIY2" s="6"/>
      <c r="JIZ2" s="6"/>
      <c r="JJA2" s="6"/>
      <c r="JJB2" s="6"/>
      <c r="JJC2" s="6"/>
      <c r="JJD2" s="6"/>
      <c r="JJE2" s="6"/>
      <c r="JJF2" s="6"/>
      <c r="JJG2" s="6"/>
      <c r="JJH2" s="6"/>
      <c r="JJI2" s="6"/>
      <c r="JJJ2" s="6"/>
      <c r="JJK2" s="6"/>
      <c r="JJL2" s="6"/>
      <c r="JJM2" s="6"/>
      <c r="JJN2" s="6"/>
      <c r="JJO2" s="6"/>
      <c r="JJP2" s="6"/>
      <c r="JJQ2" s="6"/>
      <c r="JJR2" s="6"/>
      <c r="JJS2" s="6"/>
      <c r="JJT2" s="6"/>
      <c r="JJU2" s="6"/>
      <c r="JJV2" s="6"/>
      <c r="JJW2" s="6"/>
      <c r="JJX2" s="6"/>
      <c r="JJY2" s="6"/>
      <c r="JJZ2" s="6"/>
      <c r="JKA2" s="6"/>
      <c r="JKB2" s="6"/>
      <c r="JKC2" s="6"/>
      <c r="JKD2" s="6"/>
      <c r="JKE2" s="6"/>
      <c r="JKF2" s="6"/>
      <c r="JKG2" s="6"/>
      <c r="JKH2" s="6"/>
      <c r="JKI2" s="6"/>
      <c r="JKJ2" s="6"/>
      <c r="JKK2" s="6"/>
      <c r="JKL2" s="6"/>
      <c r="JKM2" s="6"/>
      <c r="JKN2" s="6"/>
      <c r="JKO2" s="6"/>
      <c r="JKP2" s="6"/>
      <c r="JKQ2" s="6"/>
      <c r="JKR2" s="6"/>
      <c r="JKS2" s="6"/>
      <c r="JKT2" s="6"/>
      <c r="JKU2" s="6"/>
      <c r="JKV2" s="6"/>
      <c r="JKW2" s="6"/>
      <c r="JKX2" s="6"/>
      <c r="JKY2" s="6"/>
      <c r="JKZ2" s="6"/>
      <c r="JLA2" s="6"/>
      <c r="JLB2" s="6"/>
      <c r="JLC2" s="6"/>
      <c r="JLD2" s="6"/>
      <c r="JLE2" s="6"/>
      <c r="JLF2" s="6"/>
      <c r="JLG2" s="6"/>
      <c r="JLH2" s="6"/>
      <c r="JLI2" s="6"/>
      <c r="JLJ2" s="6"/>
      <c r="JLK2" s="6"/>
      <c r="JLL2" s="6"/>
      <c r="JLM2" s="6"/>
      <c r="JLN2" s="6"/>
      <c r="JLO2" s="6"/>
      <c r="JLP2" s="6"/>
      <c r="JLQ2" s="6"/>
      <c r="JLR2" s="6"/>
      <c r="JLS2" s="6"/>
      <c r="JLT2" s="6"/>
      <c r="JLU2" s="6"/>
      <c r="JLV2" s="6"/>
      <c r="JLW2" s="6"/>
      <c r="JLX2" s="6"/>
      <c r="JLY2" s="6"/>
      <c r="JLZ2" s="6"/>
      <c r="JMA2" s="6"/>
      <c r="JMB2" s="6"/>
      <c r="JMC2" s="6"/>
      <c r="JMD2" s="6"/>
      <c r="JME2" s="6"/>
      <c r="JMF2" s="6"/>
      <c r="JMG2" s="6"/>
      <c r="JMH2" s="6"/>
      <c r="JMI2" s="6"/>
      <c r="JMJ2" s="6"/>
      <c r="JMK2" s="6"/>
      <c r="JML2" s="6"/>
      <c r="JMM2" s="6"/>
      <c r="JMN2" s="6"/>
      <c r="JMO2" s="6"/>
      <c r="JMP2" s="6"/>
      <c r="JMQ2" s="6"/>
      <c r="JMR2" s="6"/>
      <c r="JMS2" s="6"/>
      <c r="JMT2" s="6"/>
      <c r="JMU2" s="6"/>
      <c r="JMV2" s="6"/>
      <c r="JMW2" s="6"/>
      <c r="JMX2" s="6"/>
      <c r="JMY2" s="6"/>
      <c r="JMZ2" s="6"/>
      <c r="JNA2" s="6"/>
      <c r="JNB2" s="6"/>
      <c r="JNC2" s="6"/>
      <c r="JND2" s="6"/>
      <c r="JNE2" s="6"/>
      <c r="JNF2" s="6"/>
      <c r="JNG2" s="6"/>
      <c r="JNH2" s="6"/>
      <c r="JNI2" s="6"/>
      <c r="JNJ2" s="6"/>
      <c r="JNK2" s="6"/>
      <c r="JNL2" s="6"/>
      <c r="JNM2" s="6"/>
      <c r="JNN2" s="6"/>
      <c r="JNO2" s="6"/>
      <c r="JNP2" s="6"/>
      <c r="JNQ2" s="6"/>
      <c r="JNR2" s="6"/>
      <c r="JNS2" s="6"/>
      <c r="JNT2" s="6"/>
      <c r="JNU2" s="6"/>
      <c r="JNV2" s="6"/>
      <c r="JNW2" s="6"/>
      <c r="JNX2" s="6"/>
      <c r="JNY2" s="6"/>
      <c r="JNZ2" s="6"/>
      <c r="JOA2" s="6"/>
      <c r="JOB2" s="6"/>
      <c r="JOC2" s="6"/>
      <c r="JOD2" s="6"/>
      <c r="JOE2" s="6"/>
      <c r="JOF2" s="6"/>
      <c r="JOG2" s="6"/>
      <c r="JOH2" s="6"/>
      <c r="JOI2" s="6"/>
      <c r="JOJ2" s="6"/>
      <c r="JOK2" s="6"/>
      <c r="JOL2" s="6"/>
      <c r="JOM2" s="6"/>
      <c r="JON2" s="6"/>
      <c r="JOO2" s="6"/>
      <c r="JOP2" s="6"/>
      <c r="JOQ2" s="6"/>
      <c r="JOR2" s="6"/>
      <c r="JOS2" s="6"/>
      <c r="JOT2" s="6"/>
      <c r="JOU2" s="6"/>
      <c r="JOV2" s="6"/>
      <c r="JOW2" s="6"/>
      <c r="JOX2" s="6"/>
      <c r="JOY2" s="6"/>
      <c r="JOZ2" s="6"/>
      <c r="JPA2" s="6"/>
      <c r="JPB2" s="6"/>
      <c r="JPC2" s="6"/>
      <c r="JPD2" s="6"/>
      <c r="JPE2" s="6"/>
      <c r="JPF2" s="6"/>
      <c r="JPG2" s="6"/>
      <c r="JPH2" s="6"/>
      <c r="JPI2" s="6"/>
      <c r="JPJ2" s="6"/>
      <c r="JPK2" s="6"/>
      <c r="JPL2" s="6"/>
      <c r="JPM2" s="6"/>
      <c r="JPN2" s="6"/>
      <c r="JPO2" s="6"/>
      <c r="JPP2" s="6"/>
      <c r="JPQ2" s="6"/>
      <c r="JPR2" s="6"/>
      <c r="JPS2" s="6"/>
      <c r="JPT2" s="6"/>
      <c r="JPU2" s="6"/>
      <c r="JPV2" s="6"/>
      <c r="JPW2" s="6"/>
      <c r="JPX2" s="6"/>
      <c r="JPY2" s="6"/>
      <c r="JPZ2" s="6"/>
      <c r="JQA2" s="6"/>
      <c r="JQB2" s="6"/>
      <c r="JQC2" s="6"/>
      <c r="JQD2" s="6"/>
      <c r="JQE2" s="6"/>
      <c r="JQF2" s="6"/>
      <c r="JQG2" s="6"/>
      <c r="JQH2" s="6"/>
      <c r="JQI2" s="6"/>
      <c r="JQJ2" s="6"/>
      <c r="JQK2" s="6"/>
      <c r="JQL2" s="6"/>
      <c r="JQM2" s="6"/>
      <c r="JQN2" s="6"/>
      <c r="JQO2" s="6"/>
      <c r="JQP2" s="6"/>
      <c r="JQQ2" s="6"/>
      <c r="JQR2" s="6"/>
      <c r="JQS2" s="6"/>
      <c r="JQT2" s="6"/>
      <c r="JQU2" s="6"/>
      <c r="JQV2" s="6"/>
      <c r="JQW2" s="6"/>
      <c r="JQX2" s="6"/>
      <c r="JQY2" s="6"/>
      <c r="JQZ2" s="6"/>
      <c r="JRA2" s="6"/>
      <c r="JRB2" s="6"/>
      <c r="JRC2" s="6"/>
      <c r="JRD2" s="6"/>
      <c r="JRE2" s="6"/>
      <c r="JRF2" s="6"/>
      <c r="JRG2" s="6"/>
      <c r="JRH2" s="6"/>
      <c r="JRI2" s="6"/>
      <c r="JRJ2" s="6"/>
      <c r="JRK2" s="6"/>
      <c r="JRL2" s="6"/>
      <c r="JRM2" s="6"/>
      <c r="JRN2" s="6"/>
      <c r="JRO2" s="6"/>
      <c r="JRP2" s="6"/>
      <c r="JRQ2" s="6"/>
      <c r="JRR2" s="6"/>
      <c r="JRS2" s="6"/>
      <c r="JRT2" s="6"/>
      <c r="JRU2" s="6"/>
      <c r="JRV2" s="6"/>
      <c r="JRW2" s="6"/>
      <c r="JRX2" s="6"/>
      <c r="JRY2" s="6"/>
      <c r="JRZ2" s="6"/>
      <c r="JSA2" s="6"/>
      <c r="JSB2" s="6"/>
      <c r="JSC2" s="6"/>
      <c r="JSD2" s="6"/>
      <c r="JSE2" s="6"/>
      <c r="JSF2" s="6"/>
      <c r="JSG2" s="6"/>
      <c r="JSH2" s="6"/>
      <c r="JSI2" s="6"/>
      <c r="JSJ2" s="6"/>
      <c r="JSK2" s="6"/>
      <c r="JSL2" s="6"/>
      <c r="JSM2" s="6"/>
      <c r="JSN2" s="6"/>
      <c r="JSO2" s="6"/>
      <c r="JSP2" s="6"/>
      <c r="JSQ2" s="6"/>
      <c r="JSR2" s="6"/>
      <c r="JSS2" s="6"/>
      <c r="JST2" s="6"/>
      <c r="JSU2" s="6"/>
      <c r="JSV2" s="6"/>
      <c r="JSW2" s="6"/>
      <c r="JSX2" s="6"/>
      <c r="JSY2" s="6"/>
      <c r="JSZ2" s="6"/>
      <c r="JTA2" s="6"/>
      <c r="JTB2" s="6"/>
      <c r="JTC2" s="6"/>
      <c r="JTD2" s="6"/>
      <c r="JTE2" s="6"/>
      <c r="JTF2" s="6"/>
      <c r="JTG2" s="6"/>
      <c r="JTH2" s="6"/>
      <c r="JTI2" s="6"/>
      <c r="JTJ2" s="6"/>
      <c r="JTK2" s="6"/>
      <c r="JTL2" s="6"/>
      <c r="JTM2" s="6"/>
      <c r="JTN2" s="6"/>
      <c r="JTO2" s="6"/>
      <c r="JTP2" s="6"/>
      <c r="JTQ2" s="6"/>
      <c r="JTR2" s="6"/>
      <c r="JTS2" s="6"/>
      <c r="JTT2" s="6"/>
      <c r="JTU2" s="6"/>
      <c r="JTV2" s="6"/>
      <c r="JTW2" s="6"/>
      <c r="JTX2" s="6"/>
      <c r="JTY2" s="6"/>
      <c r="JTZ2" s="6"/>
      <c r="JUA2" s="6"/>
      <c r="JUB2" s="6"/>
      <c r="JUC2" s="6"/>
      <c r="JUD2" s="6"/>
      <c r="JUE2" s="6"/>
      <c r="JUF2" s="6"/>
      <c r="JUG2" s="6"/>
      <c r="JUH2" s="6"/>
      <c r="JUI2" s="6"/>
      <c r="JUJ2" s="6"/>
      <c r="JUK2" s="6"/>
      <c r="JUL2" s="6"/>
      <c r="JUM2" s="6"/>
      <c r="JUN2" s="6"/>
      <c r="JUO2" s="6"/>
      <c r="JUP2" s="6"/>
      <c r="JUQ2" s="6"/>
      <c r="JUR2" s="6"/>
      <c r="JUS2" s="6"/>
      <c r="JUT2" s="6"/>
      <c r="JUU2" s="6"/>
      <c r="JUV2" s="6"/>
      <c r="JUW2" s="6"/>
      <c r="JUX2" s="6"/>
      <c r="JUY2" s="6"/>
      <c r="JUZ2" s="6"/>
      <c r="JVA2" s="6"/>
      <c r="JVB2" s="6"/>
      <c r="JVC2" s="6"/>
      <c r="JVD2" s="6"/>
      <c r="JVE2" s="6"/>
      <c r="JVF2" s="6"/>
      <c r="JVG2" s="6"/>
      <c r="JVH2" s="6"/>
      <c r="JVI2" s="6"/>
      <c r="JVJ2" s="6"/>
      <c r="JVK2" s="6"/>
      <c r="JVL2" s="6"/>
      <c r="JVM2" s="6"/>
      <c r="JVN2" s="6"/>
      <c r="JVO2" s="6"/>
      <c r="JVP2" s="6"/>
      <c r="JVQ2" s="6"/>
      <c r="JVR2" s="6"/>
      <c r="JVS2" s="6"/>
      <c r="JVT2" s="6"/>
      <c r="JVU2" s="6"/>
      <c r="JVV2" s="6"/>
      <c r="JVW2" s="6"/>
      <c r="JVX2" s="6"/>
      <c r="JVY2" s="6"/>
      <c r="JVZ2" s="6"/>
      <c r="JWA2" s="6"/>
      <c r="JWB2" s="6"/>
      <c r="JWC2" s="6"/>
      <c r="JWD2" s="6"/>
      <c r="JWE2" s="6"/>
      <c r="JWF2" s="6"/>
      <c r="JWG2" s="6"/>
      <c r="JWH2" s="6"/>
      <c r="JWI2" s="6"/>
      <c r="JWJ2" s="6"/>
      <c r="JWK2" s="6"/>
      <c r="JWL2" s="6"/>
      <c r="JWM2" s="6"/>
      <c r="JWN2" s="6"/>
      <c r="JWO2" s="6"/>
      <c r="JWP2" s="6"/>
      <c r="JWQ2" s="6"/>
      <c r="JWR2" s="6"/>
      <c r="JWS2" s="6"/>
      <c r="JWT2" s="6"/>
      <c r="JWU2" s="6"/>
      <c r="JWV2" s="6"/>
      <c r="JWW2" s="6"/>
      <c r="JWX2" s="6"/>
      <c r="JWY2" s="6"/>
      <c r="JWZ2" s="6"/>
      <c r="JXA2" s="6"/>
      <c r="JXB2" s="6"/>
      <c r="JXC2" s="6"/>
      <c r="JXD2" s="6"/>
      <c r="JXE2" s="6"/>
      <c r="JXF2" s="6"/>
      <c r="JXG2" s="6"/>
      <c r="JXH2" s="6"/>
      <c r="JXI2" s="6"/>
      <c r="JXJ2" s="6"/>
      <c r="JXK2" s="6"/>
      <c r="JXL2" s="6"/>
      <c r="JXM2" s="6"/>
      <c r="JXN2" s="6"/>
      <c r="JXO2" s="6"/>
      <c r="JXP2" s="6"/>
      <c r="JXQ2" s="6"/>
      <c r="JXR2" s="6"/>
      <c r="JXS2" s="6"/>
      <c r="JXT2" s="6"/>
      <c r="JXU2" s="6"/>
      <c r="JXV2" s="6"/>
      <c r="JXW2" s="6"/>
      <c r="JXX2" s="6"/>
      <c r="JXY2" s="6"/>
      <c r="JXZ2" s="6"/>
      <c r="JYA2" s="6"/>
      <c r="JYB2" s="6"/>
      <c r="JYC2" s="6"/>
      <c r="JYD2" s="6"/>
      <c r="JYE2" s="6"/>
      <c r="JYF2" s="6"/>
      <c r="JYG2" s="6"/>
      <c r="JYH2" s="6"/>
      <c r="JYI2" s="6"/>
      <c r="JYJ2" s="6"/>
      <c r="JYK2" s="6"/>
      <c r="JYL2" s="6"/>
      <c r="JYM2" s="6"/>
      <c r="JYN2" s="6"/>
      <c r="JYO2" s="6"/>
      <c r="JYP2" s="6"/>
      <c r="JYQ2" s="6"/>
      <c r="JYR2" s="6"/>
      <c r="JYS2" s="6"/>
      <c r="JYT2" s="6"/>
      <c r="JYU2" s="6"/>
      <c r="JYV2" s="6"/>
      <c r="JYW2" s="6"/>
      <c r="JYX2" s="6"/>
      <c r="JYY2" s="6"/>
      <c r="JYZ2" s="6"/>
      <c r="JZA2" s="6"/>
      <c r="JZB2" s="6"/>
      <c r="JZC2" s="6"/>
      <c r="JZD2" s="6"/>
      <c r="JZE2" s="6"/>
      <c r="JZF2" s="6"/>
      <c r="JZG2" s="6"/>
      <c r="JZH2" s="6"/>
      <c r="JZI2" s="6"/>
      <c r="JZJ2" s="6"/>
      <c r="JZK2" s="6"/>
      <c r="JZL2" s="6"/>
      <c r="JZM2" s="6"/>
      <c r="JZN2" s="6"/>
      <c r="JZO2" s="6"/>
      <c r="JZP2" s="6"/>
      <c r="JZQ2" s="6"/>
      <c r="JZR2" s="6"/>
      <c r="JZS2" s="6"/>
      <c r="JZT2" s="6"/>
      <c r="JZU2" s="6"/>
      <c r="JZV2" s="6"/>
      <c r="JZW2" s="6"/>
      <c r="JZX2" s="6"/>
      <c r="JZY2" s="6"/>
      <c r="JZZ2" s="6"/>
      <c r="KAA2" s="6"/>
      <c r="KAB2" s="6"/>
      <c r="KAC2" s="6"/>
      <c r="KAD2" s="6"/>
      <c r="KAE2" s="6"/>
      <c r="KAF2" s="6"/>
      <c r="KAG2" s="6"/>
      <c r="KAH2" s="6"/>
      <c r="KAI2" s="6"/>
      <c r="KAJ2" s="6"/>
      <c r="KAK2" s="6"/>
      <c r="KAL2" s="6"/>
      <c r="KAM2" s="6"/>
      <c r="KAN2" s="6"/>
      <c r="KAO2" s="6"/>
      <c r="KAP2" s="6"/>
      <c r="KAQ2" s="6"/>
      <c r="KAR2" s="6"/>
      <c r="KAS2" s="6"/>
      <c r="KAT2" s="6"/>
      <c r="KAU2" s="6"/>
      <c r="KAV2" s="6"/>
      <c r="KAW2" s="6"/>
      <c r="KAX2" s="6"/>
      <c r="KAY2" s="6"/>
      <c r="KAZ2" s="6"/>
      <c r="KBA2" s="6"/>
      <c r="KBB2" s="6"/>
      <c r="KBC2" s="6"/>
      <c r="KBD2" s="6"/>
      <c r="KBE2" s="6"/>
      <c r="KBF2" s="6"/>
      <c r="KBG2" s="6"/>
      <c r="KBH2" s="6"/>
      <c r="KBI2" s="6"/>
      <c r="KBJ2" s="6"/>
      <c r="KBK2" s="6"/>
      <c r="KBL2" s="6"/>
      <c r="KBM2" s="6"/>
      <c r="KBN2" s="6"/>
      <c r="KBO2" s="6"/>
      <c r="KBP2" s="6"/>
      <c r="KBQ2" s="6"/>
      <c r="KBR2" s="6"/>
      <c r="KBS2" s="6"/>
      <c r="KBT2" s="6"/>
      <c r="KBU2" s="6"/>
      <c r="KBV2" s="6"/>
      <c r="KBW2" s="6"/>
      <c r="KBX2" s="6"/>
      <c r="KBY2" s="6"/>
      <c r="KBZ2" s="6"/>
      <c r="KCA2" s="6"/>
      <c r="KCB2" s="6"/>
      <c r="KCC2" s="6"/>
      <c r="KCD2" s="6"/>
      <c r="KCE2" s="6"/>
      <c r="KCF2" s="6"/>
      <c r="KCG2" s="6"/>
      <c r="KCH2" s="6"/>
      <c r="KCI2" s="6"/>
      <c r="KCJ2" s="6"/>
      <c r="KCK2" s="6"/>
      <c r="KCL2" s="6"/>
      <c r="KCM2" s="6"/>
      <c r="KCN2" s="6"/>
      <c r="KCO2" s="6"/>
      <c r="KCP2" s="6"/>
      <c r="KCQ2" s="6"/>
      <c r="KCR2" s="6"/>
      <c r="KCS2" s="6"/>
      <c r="KCT2" s="6"/>
      <c r="KCU2" s="6"/>
      <c r="KCV2" s="6"/>
      <c r="KCW2" s="6"/>
      <c r="KCX2" s="6"/>
      <c r="KCY2" s="6"/>
      <c r="KCZ2" s="6"/>
      <c r="KDA2" s="6"/>
      <c r="KDB2" s="6"/>
      <c r="KDC2" s="6"/>
      <c r="KDD2" s="6"/>
      <c r="KDE2" s="6"/>
      <c r="KDF2" s="6"/>
      <c r="KDG2" s="6"/>
      <c r="KDH2" s="6"/>
      <c r="KDI2" s="6"/>
      <c r="KDJ2" s="6"/>
      <c r="KDK2" s="6"/>
      <c r="KDL2" s="6"/>
      <c r="KDM2" s="6"/>
      <c r="KDN2" s="6"/>
      <c r="KDO2" s="6"/>
      <c r="KDP2" s="6"/>
      <c r="KDQ2" s="6"/>
      <c r="KDR2" s="6"/>
      <c r="KDS2" s="6"/>
      <c r="KDT2" s="6"/>
      <c r="KDU2" s="6"/>
      <c r="KDV2" s="6"/>
      <c r="KDW2" s="6"/>
      <c r="KDX2" s="6"/>
      <c r="KDY2" s="6"/>
      <c r="KDZ2" s="6"/>
      <c r="KEA2" s="6"/>
      <c r="KEB2" s="6"/>
      <c r="KEC2" s="6"/>
      <c r="KED2" s="6"/>
      <c r="KEE2" s="6"/>
      <c r="KEF2" s="6"/>
      <c r="KEG2" s="6"/>
      <c r="KEH2" s="6"/>
      <c r="KEI2" s="6"/>
      <c r="KEJ2" s="6"/>
      <c r="KEK2" s="6"/>
      <c r="KEL2" s="6"/>
      <c r="KEM2" s="6"/>
      <c r="KEN2" s="6"/>
      <c r="KEO2" s="6"/>
      <c r="KEP2" s="6"/>
      <c r="KEQ2" s="6"/>
      <c r="KER2" s="6"/>
      <c r="KES2" s="6"/>
      <c r="KET2" s="6"/>
      <c r="KEU2" s="6"/>
      <c r="KEV2" s="6"/>
      <c r="KEW2" s="6"/>
      <c r="KEX2" s="6"/>
      <c r="KEY2" s="6"/>
      <c r="KEZ2" s="6"/>
      <c r="KFA2" s="6"/>
      <c r="KFB2" s="6"/>
      <c r="KFC2" s="6"/>
      <c r="KFD2" s="6"/>
      <c r="KFE2" s="6"/>
      <c r="KFF2" s="6"/>
      <c r="KFG2" s="6"/>
      <c r="KFH2" s="6"/>
      <c r="KFI2" s="6"/>
      <c r="KFJ2" s="6"/>
      <c r="KFK2" s="6"/>
      <c r="KFL2" s="6"/>
      <c r="KFM2" s="6"/>
      <c r="KFN2" s="6"/>
      <c r="KFO2" s="6"/>
      <c r="KFP2" s="6"/>
      <c r="KFQ2" s="6"/>
      <c r="KFR2" s="6"/>
      <c r="KFS2" s="6"/>
      <c r="KFT2" s="6"/>
      <c r="KFU2" s="6"/>
      <c r="KFV2" s="6"/>
      <c r="KFW2" s="6"/>
      <c r="KFX2" s="6"/>
      <c r="KFY2" s="6"/>
      <c r="KFZ2" s="6"/>
      <c r="KGA2" s="6"/>
      <c r="KGB2" s="6"/>
      <c r="KGC2" s="6"/>
      <c r="KGD2" s="6"/>
      <c r="KGE2" s="6"/>
      <c r="KGF2" s="6"/>
      <c r="KGG2" s="6"/>
      <c r="KGH2" s="6"/>
      <c r="KGI2" s="6"/>
      <c r="KGJ2" s="6"/>
      <c r="KGK2" s="6"/>
      <c r="KGL2" s="6"/>
      <c r="KGM2" s="6"/>
      <c r="KGN2" s="6"/>
      <c r="KGO2" s="6"/>
      <c r="KGP2" s="6"/>
      <c r="KGQ2" s="6"/>
      <c r="KGR2" s="6"/>
      <c r="KGS2" s="6"/>
      <c r="KGT2" s="6"/>
      <c r="KGU2" s="6"/>
      <c r="KGV2" s="6"/>
      <c r="KGW2" s="6"/>
      <c r="KGX2" s="6"/>
      <c r="KGY2" s="6"/>
      <c r="KGZ2" s="6"/>
      <c r="KHA2" s="6"/>
      <c r="KHB2" s="6"/>
      <c r="KHC2" s="6"/>
      <c r="KHD2" s="6"/>
      <c r="KHE2" s="6"/>
      <c r="KHF2" s="6"/>
      <c r="KHG2" s="6"/>
      <c r="KHH2" s="6"/>
      <c r="KHI2" s="6"/>
      <c r="KHJ2" s="6"/>
      <c r="KHK2" s="6"/>
      <c r="KHL2" s="6"/>
      <c r="KHM2" s="6"/>
      <c r="KHN2" s="6"/>
      <c r="KHO2" s="6"/>
      <c r="KHP2" s="6"/>
      <c r="KHQ2" s="6"/>
      <c r="KHR2" s="6"/>
      <c r="KHS2" s="6"/>
      <c r="KHT2" s="6"/>
      <c r="KHU2" s="6"/>
      <c r="KHV2" s="6"/>
      <c r="KHW2" s="6"/>
      <c r="KHX2" s="6"/>
      <c r="KHY2" s="6"/>
      <c r="KHZ2" s="6"/>
      <c r="KIA2" s="6"/>
      <c r="KIB2" s="6"/>
      <c r="KIC2" s="6"/>
      <c r="KID2" s="6"/>
      <c r="KIE2" s="6"/>
      <c r="KIF2" s="6"/>
      <c r="KIG2" s="6"/>
      <c r="KIH2" s="6"/>
      <c r="KII2" s="6"/>
      <c r="KIJ2" s="6"/>
      <c r="KIK2" s="6"/>
      <c r="KIL2" s="6"/>
      <c r="KIM2" s="6"/>
      <c r="KIN2" s="6"/>
      <c r="KIO2" s="6"/>
      <c r="KIP2" s="6"/>
      <c r="KIQ2" s="6"/>
      <c r="KIR2" s="6"/>
      <c r="KIS2" s="6"/>
      <c r="KIT2" s="6"/>
      <c r="KIU2" s="6"/>
      <c r="KIV2" s="6"/>
      <c r="KIW2" s="6"/>
      <c r="KIX2" s="6"/>
      <c r="KIY2" s="6"/>
      <c r="KIZ2" s="6"/>
      <c r="KJA2" s="6"/>
      <c r="KJB2" s="6"/>
      <c r="KJC2" s="6"/>
      <c r="KJD2" s="6"/>
      <c r="KJE2" s="6"/>
      <c r="KJF2" s="6"/>
      <c r="KJG2" s="6"/>
      <c r="KJH2" s="6"/>
      <c r="KJI2" s="6"/>
      <c r="KJJ2" s="6"/>
      <c r="KJK2" s="6"/>
      <c r="KJL2" s="6"/>
      <c r="KJM2" s="6"/>
      <c r="KJN2" s="6"/>
      <c r="KJO2" s="6"/>
      <c r="KJP2" s="6"/>
      <c r="KJQ2" s="6"/>
      <c r="KJR2" s="6"/>
      <c r="KJS2" s="6"/>
      <c r="KJT2" s="6"/>
      <c r="KJU2" s="6"/>
      <c r="KJV2" s="6"/>
      <c r="KJW2" s="6"/>
      <c r="KJX2" s="6"/>
      <c r="KJY2" s="6"/>
      <c r="KJZ2" s="6"/>
      <c r="KKA2" s="6"/>
      <c r="KKB2" s="6"/>
      <c r="KKC2" s="6"/>
      <c r="KKD2" s="6"/>
      <c r="KKE2" s="6"/>
      <c r="KKF2" s="6"/>
      <c r="KKG2" s="6"/>
      <c r="KKH2" s="6"/>
      <c r="KKI2" s="6"/>
      <c r="KKJ2" s="6"/>
      <c r="KKK2" s="6"/>
      <c r="KKL2" s="6"/>
      <c r="KKM2" s="6"/>
      <c r="KKN2" s="6"/>
      <c r="KKO2" s="6"/>
      <c r="KKP2" s="6"/>
      <c r="KKQ2" s="6"/>
      <c r="KKR2" s="6"/>
      <c r="KKS2" s="6"/>
      <c r="KKT2" s="6"/>
      <c r="KKU2" s="6"/>
      <c r="KKV2" s="6"/>
      <c r="KKW2" s="6"/>
      <c r="KKX2" s="6"/>
      <c r="KKY2" s="6"/>
      <c r="KKZ2" s="6"/>
      <c r="KLA2" s="6"/>
      <c r="KLB2" s="6"/>
      <c r="KLC2" s="6"/>
      <c r="KLD2" s="6"/>
      <c r="KLE2" s="6"/>
      <c r="KLF2" s="6"/>
      <c r="KLG2" s="6"/>
      <c r="KLH2" s="6"/>
      <c r="KLI2" s="6"/>
      <c r="KLJ2" s="6"/>
      <c r="KLK2" s="6"/>
      <c r="KLL2" s="6"/>
      <c r="KLM2" s="6"/>
      <c r="KLN2" s="6"/>
      <c r="KLO2" s="6"/>
      <c r="KLP2" s="6"/>
      <c r="KLQ2" s="6"/>
      <c r="KLR2" s="6"/>
      <c r="KLS2" s="6"/>
      <c r="KLT2" s="6"/>
      <c r="KLU2" s="6"/>
      <c r="KLV2" s="6"/>
      <c r="KLW2" s="6"/>
      <c r="KLX2" s="6"/>
      <c r="KLY2" s="6"/>
      <c r="KLZ2" s="6"/>
      <c r="KMA2" s="6"/>
      <c r="KMB2" s="6"/>
      <c r="KMC2" s="6"/>
      <c r="KMD2" s="6"/>
      <c r="KME2" s="6"/>
      <c r="KMF2" s="6"/>
      <c r="KMG2" s="6"/>
      <c r="KMH2" s="6"/>
      <c r="KMI2" s="6"/>
      <c r="KMJ2" s="6"/>
      <c r="KMK2" s="6"/>
      <c r="KML2" s="6"/>
      <c r="KMM2" s="6"/>
      <c r="KMN2" s="6"/>
      <c r="KMO2" s="6"/>
      <c r="KMP2" s="6"/>
      <c r="KMQ2" s="6"/>
      <c r="KMR2" s="6"/>
      <c r="KMS2" s="6"/>
      <c r="KMT2" s="6"/>
      <c r="KMU2" s="6"/>
      <c r="KMV2" s="6"/>
      <c r="KMW2" s="6"/>
      <c r="KMX2" s="6"/>
      <c r="KMY2" s="6"/>
      <c r="KMZ2" s="6"/>
      <c r="KNA2" s="6"/>
      <c r="KNB2" s="6"/>
      <c r="KNC2" s="6"/>
      <c r="KND2" s="6"/>
      <c r="KNE2" s="6"/>
      <c r="KNF2" s="6"/>
      <c r="KNG2" s="6"/>
      <c r="KNH2" s="6"/>
      <c r="KNI2" s="6"/>
      <c r="KNJ2" s="6"/>
      <c r="KNK2" s="6"/>
      <c r="KNL2" s="6"/>
      <c r="KNM2" s="6"/>
      <c r="KNN2" s="6"/>
      <c r="KNO2" s="6"/>
      <c r="KNP2" s="6"/>
      <c r="KNQ2" s="6"/>
      <c r="KNR2" s="6"/>
      <c r="KNS2" s="6"/>
      <c r="KNT2" s="6"/>
      <c r="KNU2" s="6"/>
      <c r="KNV2" s="6"/>
      <c r="KNW2" s="6"/>
      <c r="KNX2" s="6"/>
      <c r="KNY2" s="6"/>
      <c r="KNZ2" s="6"/>
      <c r="KOA2" s="6"/>
      <c r="KOB2" s="6"/>
      <c r="KOC2" s="6"/>
      <c r="KOD2" s="6"/>
      <c r="KOE2" s="6"/>
      <c r="KOF2" s="6"/>
      <c r="KOG2" s="6"/>
      <c r="KOH2" s="6"/>
      <c r="KOI2" s="6"/>
      <c r="KOJ2" s="6"/>
      <c r="KOK2" s="6"/>
      <c r="KOL2" s="6"/>
      <c r="KOM2" s="6"/>
      <c r="KON2" s="6"/>
      <c r="KOO2" s="6"/>
      <c r="KOP2" s="6"/>
      <c r="KOQ2" s="6"/>
      <c r="KOR2" s="6"/>
      <c r="KOS2" s="6"/>
      <c r="KOT2" s="6"/>
      <c r="KOU2" s="6"/>
      <c r="KOV2" s="6"/>
      <c r="KOW2" s="6"/>
      <c r="KOX2" s="6"/>
      <c r="KOY2" s="6"/>
      <c r="KOZ2" s="6"/>
      <c r="KPA2" s="6"/>
      <c r="KPB2" s="6"/>
      <c r="KPC2" s="6"/>
      <c r="KPD2" s="6"/>
      <c r="KPE2" s="6"/>
      <c r="KPF2" s="6"/>
      <c r="KPG2" s="6"/>
      <c r="KPH2" s="6"/>
      <c r="KPI2" s="6"/>
      <c r="KPJ2" s="6"/>
      <c r="KPK2" s="6"/>
      <c r="KPL2" s="6"/>
      <c r="KPM2" s="6"/>
      <c r="KPN2" s="6"/>
      <c r="KPO2" s="6"/>
      <c r="KPP2" s="6"/>
      <c r="KPQ2" s="6"/>
      <c r="KPR2" s="6"/>
      <c r="KPS2" s="6"/>
      <c r="KPT2" s="6"/>
      <c r="KPU2" s="6"/>
      <c r="KPV2" s="6"/>
      <c r="KPW2" s="6"/>
      <c r="KPX2" s="6"/>
      <c r="KPY2" s="6"/>
      <c r="KPZ2" s="6"/>
      <c r="KQA2" s="6"/>
      <c r="KQB2" s="6"/>
      <c r="KQC2" s="6"/>
      <c r="KQD2" s="6"/>
      <c r="KQE2" s="6"/>
      <c r="KQF2" s="6"/>
      <c r="KQG2" s="6"/>
      <c r="KQH2" s="6"/>
      <c r="KQI2" s="6"/>
      <c r="KQJ2" s="6"/>
      <c r="KQK2" s="6"/>
      <c r="KQL2" s="6"/>
      <c r="KQM2" s="6"/>
      <c r="KQN2" s="6"/>
      <c r="KQO2" s="6"/>
      <c r="KQP2" s="6"/>
      <c r="KQQ2" s="6"/>
      <c r="KQR2" s="6"/>
      <c r="KQS2" s="6"/>
      <c r="KQT2" s="6"/>
      <c r="KQU2" s="6"/>
      <c r="KQV2" s="6"/>
      <c r="KQW2" s="6"/>
      <c r="KQX2" s="6"/>
      <c r="KQY2" s="6"/>
      <c r="KQZ2" s="6"/>
      <c r="KRA2" s="6"/>
      <c r="KRB2" s="6"/>
      <c r="KRC2" s="6"/>
      <c r="KRD2" s="6"/>
      <c r="KRE2" s="6"/>
      <c r="KRF2" s="6"/>
      <c r="KRG2" s="6"/>
      <c r="KRH2" s="6"/>
      <c r="KRI2" s="6"/>
      <c r="KRJ2" s="6"/>
      <c r="KRK2" s="6"/>
      <c r="KRL2" s="6"/>
      <c r="KRM2" s="6"/>
      <c r="KRN2" s="6"/>
      <c r="KRO2" s="6"/>
      <c r="KRP2" s="6"/>
      <c r="KRQ2" s="6"/>
      <c r="KRR2" s="6"/>
      <c r="KRS2" s="6"/>
      <c r="KRT2" s="6"/>
      <c r="KRU2" s="6"/>
      <c r="KRV2" s="6"/>
      <c r="KRW2" s="6"/>
      <c r="KRX2" s="6"/>
      <c r="KRY2" s="6"/>
      <c r="KRZ2" s="6"/>
      <c r="KSA2" s="6"/>
      <c r="KSB2" s="6"/>
      <c r="KSC2" s="6"/>
      <c r="KSD2" s="6"/>
      <c r="KSE2" s="6"/>
      <c r="KSF2" s="6"/>
      <c r="KSG2" s="6"/>
      <c r="KSH2" s="6"/>
      <c r="KSI2" s="6"/>
      <c r="KSJ2" s="6"/>
      <c r="KSK2" s="6"/>
      <c r="KSL2" s="6"/>
      <c r="KSM2" s="6"/>
      <c r="KSN2" s="6"/>
      <c r="KSO2" s="6"/>
      <c r="KSP2" s="6"/>
      <c r="KSQ2" s="6"/>
      <c r="KSR2" s="6"/>
      <c r="KSS2" s="6"/>
      <c r="KST2" s="6"/>
      <c r="KSU2" s="6"/>
      <c r="KSV2" s="6"/>
      <c r="KSW2" s="6"/>
      <c r="KSX2" s="6"/>
      <c r="KSY2" s="6"/>
      <c r="KSZ2" s="6"/>
      <c r="KTA2" s="6"/>
      <c r="KTB2" s="6"/>
      <c r="KTC2" s="6"/>
      <c r="KTD2" s="6"/>
      <c r="KTE2" s="6"/>
      <c r="KTF2" s="6"/>
      <c r="KTG2" s="6"/>
      <c r="KTH2" s="6"/>
      <c r="KTI2" s="6"/>
      <c r="KTJ2" s="6"/>
      <c r="KTK2" s="6"/>
      <c r="KTL2" s="6"/>
      <c r="KTM2" s="6"/>
      <c r="KTN2" s="6"/>
      <c r="KTO2" s="6"/>
      <c r="KTP2" s="6"/>
      <c r="KTQ2" s="6"/>
      <c r="KTR2" s="6"/>
      <c r="KTS2" s="6"/>
      <c r="KTT2" s="6"/>
      <c r="KTU2" s="6"/>
      <c r="KTV2" s="6"/>
      <c r="KTW2" s="6"/>
      <c r="KTX2" s="6"/>
      <c r="KTY2" s="6"/>
      <c r="KTZ2" s="6"/>
      <c r="KUA2" s="6"/>
      <c r="KUB2" s="6"/>
      <c r="KUC2" s="6"/>
      <c r="KUD2" s="6"/>
      <c r="KUE2" s="6"/>
      <c r="KUF2" s="6"/>
      <c r="KUG2" s="6"/>
      <c r="KUH2" s="6"/>
      <c r="KUI2" s="6"/>
      <c r="KUJ2" s="6"/>
      <c r="KUK2" s="6"/>
      <c r="KUL2" s="6"/>
      <c r="KUM2" s="6"/>
      <c r="KUN2" s="6"/>
      <c r="KUO2" s="6"/>
      <c r="KUP2" s="6"/>
      <c r="KUQ2" s="6"/>
      <c r="KUR2" s="6"/>
      <c r="KUS2" s="6"/>
      <c r="KUT2" s="6"/>
      <c r="KUU2" s="6"/>
      <c r="KUV2" s="6"/>
      <c r="KUW2" s="6"/>
      <c r="KUX2" s="6"/>
      <c r="KUY2" s="6"/>
      <c r="KUZ2" s="6"/>
      <c r="KVA2" s="6"/>
      <c r="KVB2" s="6"/>
      <c r="KVC2" s="6"/>
      <c r="KVD2" s="6"/>
      <c r="KVE2" s="6"/>
      <c r="KVF2" s="6"/>
      <c r="KVG2" s="6"/>
      <c r="KVH2" s="6"/>
      <c r="KVI2" s="6"/>
      <c r="KVJ2" s="6"/>
      <c r="KVK2" s="6"/>
      <c r="KVL2" s="6"/>
      <c r="KVM2" s="6"/>
      <c r="KVN2" s="6"/>
      <c r="KVO2" s="6"/>
      <c r="KVP2" s="6"/>
      <c r="KVQ2" s="6"/>
      <c r="KVR2" s="6"/>
      <c r="KVS2" s="6"/>
      <c r="KVT2" s="6"/>
      <c r="KVU2" s="6"/>
      <c r="KVV2" s="6"/>
      <c r="KVW2" s="6"/>
      <c r="KVX2" s="6"/>
      <c r="KVY2" s="6"/>
      <c r="KVZ2" s="6"/>
      <c r="KWA2" s="6"/>
      <c r="KWB2" s="6"/>
      <c r="KWC2" s="6"/>
      <c r="KWD2" s="6"/>
      <c r="KWE2" s="6"/>
      <c r="KWF2" s="6"/>
      <c r="KWG2" s="6"/>
      <c r="KWH2" s="6"/>
      <c r="KWI2" s="6"/>
      <c r="KWJ2" s="6"/>
      <c r="KWK2" s="6"/>
      <c r="KWL2" s="6"/>
      <c r="KWM2" s="6"/>
      <c r="KWN2" s="6"/>
      <c r="KWO2" s="6"/>
      <c r="KWP2" s="6"/>
      <c r="KWQ2" s="6"/>
      <c r="KWR2" s="6"/>
      <c r="KWS2" s="6"/>
      <c r="KWT2" s="6"/>
      <c r="KWU2" s="6"/>
      <c r="KWV2" s="6"/>
      <c r="KWW2" s="6"/>
      <c r="KWX2" s="6"/>
      <c r="KWY2" s="6"/>
      <c r="KWZ2" s="6"/>
      <c r="KXA2" s="6"/>
      <c r="KXB2" s="6"/>
      <c r="KXC2" s="6"/>
      <c r="KXD2" s="6"/>
      <c r="KXE2" s="6"/>
      <c r="KXF2" s="6"/>
      <c r="KXG2" s="6"/>
      <c r="KXH2" s="6"/>
      <c r="KXI2" s="6"/>
      <c r="KXJ2" s="6"/>
      <c r="KXK2" s="6"/>
      <c r="KXL2" s="6"/>
      <c r="KXM2" s="6"/>
      <c r="KXN2" s="6"/>
      <c r="KXO2" s="6"/>
      <c r="KXP2" s="6"/>
      <c r="KXQ2" s="6"/>
      <c r="KXR2" s="6"/>
      <c r="KXS2" s="6"/>
      <c r="KXT2" s="6"/>
      <c r="KXU2" s="6"/>
      <c r="KXV2" s="6"/>
      <c r="KXW2" s="6"/>
      <c r="KXX2" s="6"/>
      <c r="KXY2" s="6"/>
      <c r="KXZ2" s="6"/>
      <c r="KYA2" s="6"/>
      <c r="KYB2" s="6"/>
      <c r="KYC2" s="6"/>
      <c r="KYD2" s="6"/>
      <c r="KYE2" s="6"/>
      <c r="KYF2" s="6"/>
      <c r="KYG2" s="6"/>
      <c r="KYH2" s="6"/>
      <c r="KYI2" s="6"/>
      <c r="KYJ2" s="6"/>
      <c r="KYK2" s="6"/>
      <c r="KYL2" s="6"/>
      <c r="KYM2" s="6"/>
      <c r="KYN2" s="6"/>
      <c r="KYO2" s="6"/>
      <c r="KYP2" s="6"/>
      <c r="KYQ2" s="6"/>
      <c r="KYR2" s="6"/>
      <c r="KYS2" s="6"/>
      <c r="KYT2" s="6"/>
      <c r="KYU2" s="6"/>
      <c r="KYV2" s="6"/>
      <c r="KYW2" s="6"/>
      <c r="KYX2" s="6"/>
      <c r="KYY2" s="6"/>
      <c r="KYZ2" s="6"/>
      <c r="KZA2" s="6"/>
      <c r="KZB2" s="6"/>
      <c r="KZC2" s="6"/>
      <c r="KZD2" s="6"/>
      <c r="KZE2" s="6"/>
      <c r="KZF2" s="6"/>
      <c r="KZG2" s="6"/>
      <c r="KZH2" s="6"/>
      <c r="KZI2" s="6"/>
      <c r="KZJ2" s="6"/>
      <c r="KZK2" s="6"/>
      <c r="KZL2" s="6"/>
      <c r="KZM2" s="6"/>
      <c r="KZN2" s="6"/>
      <c r="KZO2" s="6"/>
      <c r="KZP2" s="6"/>
      <c r="KZQ2" s="6"/>
      <c r="KZR2" s="6"/>
      <c r="KZS2" s="6"/>
      <c r="KZT2" s="6"/>
      <c r="KZU2" s="6"/>
      <c r="KZV2" s="6"/>
      <c r="KZW2" s="6"/>
      <c r="KZX2" s="6"/>
      <c r="KZY2" s="6"/>
      <c r="KZZ2" s="6"/>
      <c r="LAA2" s="6"/>
      <c r="LAB2" s="6"/>
      <c r="LAC2" s="6"/>
      <c r="LAD2" s="6"/>
      <c r="LAE2" s="6"/>
      <c r="LAF2" s="6"/>
      <c r="LAG2" s="6"/>
      <c r="LAH2" s="6"/>
      <c r="LAI2" s="6"/>
      <c r="LAJ2" s="6"/>
      <c r="LAK2" s="6"/>
      <c r="LAL2" s="6"/>
      <c r="LAM2" s="6"/>
      <c r="LAN2" s="6"/>
      <c r="LAO2" s="6"/>
      <c r="LAP2" s="6"/>
      <c r="LAQ2" s="6"/>
      <c r="LAR2" s="6"/>
      <c r="LAS2" s="6"/>
      <c r="LAT2" s="6"/>
      <c r="LAU2" s="6"/>
      <c r="LAV2" s="6"/>
      <c r="LAW2" s="6"/>
      <c r="LAX2" s="6"/>
      <c r="LAY2" s="6"/>
      <c r="LAZ2" s="6"/>
      <c r="LBA2" s="6"/>
      <c r="LBB2" s="6"/>
      <c r="LBC2" s="6"/>
      <c r="LBD2" s="6"/>
      <c r="LBE2" s="6"/>
      <c r="LBF2" s="6"/>
      <c r="LBG2" s="6"/>
      <c r="LBH2" s="6"/>
      <c r="LBI2" s="6"/>
      <c r="LBJ2" s="6"/>
      <c r="LBK2" s="6"/>
      <c r="LBL2" s="6"/>
      <c r="LBM2" s="6"/>
      <c r="LBN2" s="6"/>
      <c r="LBO2" s="6"/>
      <c r="LBP2" s="6"/>
      <c r="LBQ2" s="6"/>
      <c r="LBR2" s="6"/>
      <c r="LBS2" s="6"/>
      <c r="LBT2" s="6"/>
      <c r="LBU2" s="6"/>
      <c r="LBV2" s="6"/>
      <c r="LBW2" s="6"/>
      <c r="LBX2" s="6"/>
      <c r="LBY2" s="6"/>
      <c r="LBZ2" s="6"/>
      <c r="LCA2" s="6"/>
      <c r="LCB2" s="6"/>
      <c r="LCC2" s="6"/>
      <c r="LCD2" s="6"/>
      <c r="LCE2" s="6"/>
      <c r="LCF2" s="6"/>
      <c r="LCG2" s="6"/>
      <c r="LCH2" s="6"/>
      <c r="LCI2" s="6"/>
      <c r="LCJ2" s="6"/>
      <c r="LCK2" s="6"/>
      <c r="LCL2" s="6"/>
      <c r="LCM2" s="6"/>
      <c r="LCN2" s="6"/>
      <c r="LCO2" s="6"/>
      <c r="LCP2" s="6"/>
      <c r="LCQ2" s="6"/>
      <c r="LCR2" s="6"/>
      <c r="LCS2" s="6"/>
      <c r="LCT2" s="6"/>
      <c r="LCU2" s="6"/>
      <c r="LCV2" s="6"/>
      <c r="LCW2" s="6"/>
      <c r="LCX2" s="6"/>
      <c r="LCY2" s="6"/>
      <c r="LCZ2" s="6"/>
      <c r="LDA2" s="6"/>
      <c r="LDB2" s="6"/>
      <c r="LDC2" s="6"/>
      <c r="LDD2" s="6"/>
      <c r="LDE2" s="6"/>
      <c r="LDF2" s="6"/>
      <c r="LDG2" s="6"/>
      <c r="LDH2" s="6"/>
      <c r="LDI2" s="6"/>
      <c r="LDJ2" s="6"/>
      <c r="LDK2" s="6"/>
      <c r="LDL2" s="6"/>
      <c r="LDM2" s="6"/>
      <c r="LDN2" s="6"/>
      <c r="LDO2" s="6"/>
      <c r="LDP2" s="6"/>
      <c r="LDQ2" s="6"/>
      <c r="LDR2" s="6"/>
      <c r="LDS2" s="6"/>
      <c r="LDT2" s="6"/>
      <c r="LDU2" s="6"/>
      <c r="LDV2" s="6"/>
      <c r="LDW2" s="6"/>
      <c r="LDX2" s="6"/>
      <c r="LDY2" s="6"/>
      <c r="LDZ2" s="6"/>
      <c r="LEA2" s="6"/>
      <c r="LEB2" s="6"/>
      <c r="LEC2" s="6"/>
      <c r="LED2" s="6"/>
      <c r="LEE2" s="6"/>
      <c r="LEF2" s="6"/>
      <c r="LEG2" s="6"/>
      <c r="LEH2" s="6"/>
      <c r="LEI2" s="6"/>
      <c r="LEJ2" s="6"/>
      <c r="LEK2" s="6"/>
      <c r="LEL2" s="6"/>
      <c r="LEM2" s="6"/>
      <c r="LEN2" s="6"/>
      <c r="LEO2" s="6"/>
      <c r="LEP2" s="6"/>
      <c r="LEQ2" s="6"/>
      <c r="LER2" s="6"/>
      <c r="LES2" s="6"/>
      <c r="LET2" s="6"/>
      <c r="LEU2" s="6"/>
      <c r="LEV2" s="6"/>
      <c r="LEW2" s="6"/>
      <c r="LEX2" s="6"/>
      <c r="LEY2" s="6"/>
      <c r="LEZ2" s="6"/>
      <c r="LFA2" s="6"/>
      <c r="LFB2" s="6"/>
      <c r="LFC2" s="6"/>
      <c r="LFD2" s="6"/>
      <c r="LFE2" s="6"/>
      <c r="LFF2" s="6"/>
      <c r="LFG2" s="6"/>
      <c r="LFH2" s="6"/>
      <c r="LFI2" s="6"/>
      <c r="LFJ2" s="6"/>
      <c r="LFK2" s="6"/>
      <c r="LFL2" s="6"/>
      <c r="LFM2" s="6"/>
      <c r="LFN2" s="6"/>
      <c r="LFO2" s="6"/>
      <c r="LFP2" s="6"/>
      <c r="LFQ2" s="6"/>
      <c r="LFR2" s="6"/>
      <c r="LFS2" s="6"/>
      <c r="LFT2" s="6"/>
      <c r="LFU2" s="6"/>
      <c r="LFV2" s="6"/>
      <c r="LFW2" s="6"/>
      <c r="LFX2" s="6"/>
      <c r="LFY2" s="6"/>
      <c r="LFZ2" s="6"/>
      <c r="LGA2" s="6"/>
      <c r="LGB2" s="6"/>
      <c r="LGC2" s="6"/>
      <c r="LGD2" s="6"/>
      <c r="LGE2" s="6"/>
      <c r="LGF2" s="6"/>
      <c r="LGG2" s="6"/>
      <c r="LGH2" s="6"/>
      <c r="LGI2" s="6"/>
      <c r="LGJ2" s="6"/>
      <c r="LGK2" s="6"/>
      <c r="LGL2" s="6"/>
      <c r="LGM2" s="6"/>
      <c r="LGN2" s="6"/>
      <c r="LGO2" s="6"/>
      <c r="LGP2" s="6"/>
      <c r="LGQ2" s="6"/>
      <c r="LGR2" s="6"/>
      <c r="LGS2" s="6"/>
      <c r="LGT2" s="6"/>
      <c r="LGU2" s="6"/>
      <c r="LGV2" s="6"/>
      <c r="LGW2" s="6"/>
      <c r="LGX2" s="6"/>
      <c r="LGY2" s="6"/>
      <c r="LGZ2" s="6"/>
      <c r="LHA2" s="6"/>
      <c r="LHB2" s="6"/>
      <c r="LHC2" s="6"/>
      <c r="LHD2" s="6"/>
      <c r="LHE2" s="6"/>
      <c r="LHF2" s="6"/>
      <c r="LHG2" s="6"/>
      <c r="LHH2" s="6"/>
      <c r="LHI2" s="6"/>
      <c r="LHJ2" s="6"/>
      <c r="LHK2" s="6"/>
      <c r="LHL2" s="6"/>
      <c r="LHM2" s="6"/>
      <c r="LHN2" s="6"/>
      <c r="LHO2" s="6"/>
      <c r="LHP2" s="6"/>
      <c r="LHQ2" s="6"/>
      <c r="LHR2" s="6"/>
      <c r="LHS2" s="6"/>
      <c r="LHT2" s="6"/>
      <c r="LHU2" s="6"/>
      <c r="LHV2" s="6"/>
      <c r="LHW2" s="6"/>
      <c r="LHX2" s="6"/>
      <c r="LHY2" s="6"/>
      <c r="LHZ2" s="6"/>
      <c r="LIA2" s="6"/>
      <c r="LIB2" s="6"/>
      <c r="LIC2" s="6"/>
      <c r="LID2" s="6"/>
      <c r="LIE2" s="6"/>
      <c r="LIF2" s="6"/>
      <c r="LIG2" s="6"/>
      <c r="LIH2" s="6"/>
      <c r="LII2" s="6"/>
      <c r="LIJ2" s="6"/>
      <c r="LIK2" s="6"/>
      <c r="LIL2" s="6"/>
      <c r="LIM2" s="6"/>
      <c r="LIN2" s="6"/>
      <c r="LIO2" s="6"/>
      <c r="LIP2" s="6"/>
      <c r="LIQ2" s="6"/>
      <c r="LIR2" s="6"/>
      <c r="LIS2" s="6"/>
      <c r="LIT2" s="6"/>
      <c r="LIU2" s="6"/>
      <c r="LIV2" s="6"/>
      <c r="LIW2" s="6"/>
      <c r="LIX2" s="6"/>
      <c r="LIY2" s="6"/>
      <c r="LIZ2" s="6"/>
      <c r="LJA2" s="6"/>
      <c r="LJB2" s="6"/>
      <c r="LJC2" s="6"/>
      <c r="LJD2" s="6"/>
      <c r="LJE2" s="6"/>
      <c r="LJF2" s="6"/>
      <c r="LJG2" s="6"/>
      <c r="LJH2" s="6"/>
      <c r="LJI2" s="6"/>
      <c r="LJJ2" s="6"/>
      <c r="LJK2" s="6"/>
      <c r="LJL2" s="6"/>
      <c r="LJM2" s="6"/>
      <c r="LJN2" s="6"/>
      <c r="LJO2" s="6"/>
      <c r="LJP2" s="6"/>
      <c r="LJQ2" s="6"/>
      <c r="LJR2" s="6"/>
      <c r="LJS2" s="6"/>
      <c r="LJT2" s="6"/>
      <c r="LJU2" s="6"/>
      <c r="LJV2" s="6"/>
      <c r="LJW2" s="6"/>
      <c r="LJX2" s="6"/>
      <c r="LJY2" s="6"/>
      <c r="LJZ2" s="6"/>
      <c r="LKA2" s="6"/>
      <c r="LKB2" s="6"/>
      <c r="LKC2" s="6"/>
      <c r="LKD2" s="6"/>
      <c r="LKE2" s="6"/>
      <c r="LKF2" s="6"/>
      <c r="LKG2" s="6"/>
      <c r="LKH2" s="6"/>
      <c r="LKI2" s="6"/>
      <c r="LKJ2" s="6"/>
      <c r="LKK2" s="6"/>
      <c r="LKL2" s="6"/>
      <c r="LKM2" s="6"/>
      <c r="LKN2" s="6"/>
      <c r="LKO2" s="6"/>
      <c r="LKP2" s="6"/>
      <c r="LKQ2" s="6"/>
      <c r="LKR2" s="6"/>
      <c r="LKS2" s="6"/>
      <c r="LKT2" s="6"/>
      <c r="LKU2" s="6"/>
      <c r="LKV2" s="6"/>
      <c r="LKW2" s="6"/>
      <c r="LKX2" s="6"/>
      <c r="LKY2" s="6"/>
      <c r="LKZ2" s="6"/>
      <c r="LLA2" s="6"/>
      <c r="LLB2" s="6"/>
      <c r="LLC2" s="6"/>
      <c r="LLD2" s="6"/>
      <c r="LLE2" s="6"/>
      <c r="LLF2" s="6"/>
      <c r="LLG2" s="6"/>
      <c r="LLH2" s="6"/>
      <c r="LLI2" s="6"/>
      <c r="LLJ2" s="6"/>
      <c r="LLK2" s="6"/>
      <c r="LLL2" s="6"/>
      <c r="LLM2" s="6"/>
      <c r="LLN2" s="6"/>
      <c r="LLO2" s="6"/>
      <c r="LLP2" s="6"/>
      <c r="LLQ2" s="6"/>
      <c r="LLR2" s="6"/>
      <c r="LLS2" s="6"/>
      <c r="LLT2" s="6"/>
      <c r="LLU2" s="6"/>
      <c r="LLV2" s="6"/>
      <c r="LLW2" s="6"/>
      <c r="LLX2" s="6"/>
      <c r="LLY2" s="6"/>
      <c r="LLZ2" s="6"/>
      <c r="LMA2" s="6"/>
      <c r="LMB2" s="6"/>
      <c r="LMC2" s="6"/>
      <c r="LMD2" s="6"/>
      <c r="LME2" s="6"/>
      <c r="LMF2" s="6"/>
      <c r="LMG2" s="6"/>
      <c r="LMH2" s="6"/>
      <c r="LMI2" s="6"/>
      <c r="LMJ2" s="6"/>
      <c r="LMK2" s="6"/>
      <c r="LML2" s="6"/>
      <c r="LMM2" s="6"/>
      <c r="LMN2" s="6"/>
      <c r="LMO2" s="6"/>
      <c r="LMP2" s="6"/>
      <c r="LMQ2" s="6"/>
      <c r="LMR2" s="6"/>
      <c r="LMS2" s="6"/>
      <c r="LMT2" s="6"/>
      <c r="LMU2" s="6"/>
      <c r="LMV2" s="6"/>
      <c r="LMW2" s="6"/>
      <c r="LMX2" s="6"/>
      <c r="LMY2" s="6"/>
      <c r="LMZ2" s="6"/>
      <c r="LNA2" s="6"/>
      <c r="LNB2" s="6"/>
      <c r="LNC2" s="6"/>
      <c r="LND2" s="6"/>
      <c r="LNE2" s="6"/>
      <c r="LNF2" s="6"/>
      <c r="LNG2" s="6"/>
      <c r="LNH2" s="6"/>
      <c r="LNI2" s="6"/>
      <c r="LNJ2" s="6"/>
      <c r="LNK2" s="6"/>
      <c r="LNL2" s="6"/>
      <c r="LNM2" s="6"/>
      <c r="LNN2" s="6"/>
      <c r="LNO2" s="6"/>
      <c r="LNP2" s="6"/>
      <c r="LNQ2" s="6"/>
      <c r="LNR2" s="6"/>
      <c r="LNS2" s="6"/>
      <c r="LNT2" s="6"/>
      <c r="LNU2" s="6"/>
      <c r="LNV2" s="6"/>
      <c r="LNW2" s="6"/>
      <c r="LNX2" s="6"/>
      <c r="LNY2" s="6"/>
      <c r="LNZ2" s="6"/>
      <c r="LOA2" s="6"/>
      <c r="LOB2" s="6"/>
      <c r="LOC2" s="6"/>
      <c r="LOD2" s="6"/>
      <c r="LOE2" s="6"/>
      <c r="LOF2" s="6"/>
      <c r="LOG2" s="6"/>
      <c r="LOH2" s="6"/>
      <c r="LOI2" s="6"/>
      <c r="LOJ2" s="6"/>
      <c r="LOK2" s="6"/>
      <c r="LOL2" s="6"/>
      <c r="LOM2" s="6"/>
      <c r="LON2" s="6"/>
      <c r="LOO2" s="6"/>
      <c r="LOP2" s="6"/>
      <c r="LOQ2" s="6"/>
      <c r="LOR2" s="6"/>
      <c r="LOS2" s="6"/>
      <c r="LOT2" s="6"/>
      <c r="LOU2" s="6"/>
      <c r="LOV2" s="6"/>
      <c r="LOW2" s="6"/>
      <c r="LOX2" s="6"/>
      <c r="LOY2" s="6"/>
      <c r="LOZ2" s="6"/>
      <c r="LPA2" s="6"/>
      <c r="LPB2" s="6"/>
      <c r="LPC2" s="6"/>
      <c r="LPD2" s="6"/>
      <c r="LPE2" s="6"/>
      <c r="LPF2" s="6"/>
      <c r="LPG2" s="6"/>
      <c r="LPH2" s="6"/>
      <c r="LPI2" s="6"/>
      <c r="LPJ2" s="6"/>
      <c r="LPK2" s="6"/>
      <c r="LPL2" s="6"/>
      <c r="LPM2" s="6"/>
      <c r="LPN2" s="6"/>
      <c r="LPO2" s="6"/>
      <c r="LPP2" s="6"/>
      <c r="LPQ2" s="6"/>
      <c r="LPR2" s="6"/>
      <c r="LPS2" s="6"/>
      <c r="LPT2" s="6"/>
      <c r="LPU2" s="6"/>
      <c r="LPV2" s="6"/>
      <c r="LPW2" s="6"/>
      <c r="LPX2" s="6"/>
      <c r="LPY2" s="6"/>
      <c r="LPZ2" s="6"/>
      <c r="LQA2" s="6"/>
      <c r="LQB2" s="6"/>
      <c r="LQC2" s="6"/>
      <c r="LQD2" s="6"/>
      <c r="LQE2" s="6"/>
      <c r="LQF2" s="6"/>
      <c r="LQG2" s="6"/>
      <c r="LQH2" s="6"/>
      <c r="LQI2" s="6"/>
      <c r="LQJ2" s="6"/>
      <c r="LQK2" s="6"/>
      <c r="LQL2" s="6"/>
      <c r="LQM2" s="6"/>
      <c r="LQN2" s="6"/>
      <c r="LQO2" s="6"/>
      <c r="LQP2" s="6"/>
      <c r="LQQ2" s="6"/>
      <c r="LQR2" s="6"/>
      <c r="LQS2" s="6"/>
      <c r="LQT2" s="6"/>
      <c r="LQU2" s="6"/>
      <c r="LQV2" s="6"/>
      <c r="LQW2" s="6"/>
      <c r="LQX2" s="6"/>
      <c r="LQY2" s="6"/>
      <c r="LQZ2" s="6"/>
      <c r="LRA2" s="6"/>
      <c r="LRB2" s="6"/>
      <c r="LRC2" s="6"/>
      <c r="LRD2" s="6"/>
      <c r="LRE2" s="6"/>
      <c r="LRF2" s="6"/>
      <c r="LRG2" s="6"/>
      <c r="LRH2" s="6"/>
      <c r="LRI2" s="6"/>
      <c r="LRJ2" s="6"/>
      <c r="LRK2" s="6"/>
      <c r="LRL2" s="6"/>
      <c r="LRM2" s="6"/>
      <c r="LRN2" s="6"/>
      <c r="LRO2" s="6"/>
      <c r="LRP2" s="6"/>
      <c r="LRQ2" s="6"/>
      <c r="LRR2" s="6"/>
      <c r="LRS2" s="6"/>
      <c r="LRT2" s="6"/>
      <c r="LRU2" s="6"/>
      <c r="LRV2" s="6"/>
      <c r="LRW2" s="6"/>
      <c r="LRX2" s="6"/>
      <c r="LRY2" s="6"/>
      <c r="LRZ2" s="6"/>
      <c r="LSA2" s="6"/>
      <c r="LSB2" s="6"/>
      <c r="LSC2" s="6"/>
      <c r="LSD2" s="6"/>
      <c r="LSE2" s="6"/>
      <c r="LSF2" s="6"/>
      <c r="LSG2" s="6"/>
      <c r="LSH2" s="6"/>
      <c r="LSI2" s="6"/>
      <c r="LSJ2" s="6"/>
      <c r="LSK2" s="6"/>
      <c r="LSL2" s="6"/>
      <c r="LSM2" s="6"/>
      <c r="LSN2" s="6"/>
      <c r="LSO2" s="6"/>
      <c r="LSP2" s="6"/>
      <c r="LSQ2" s="6"/>
      <c r="LSR2" s="6"/>
      <c r="LSS2" s="6"/>
      <c r="LST2" s="6"/>
      <c r="LSU2" s="6"/>
      <c r="LSV2" s="6"/>
      <c r="LSW2" s="6"/>
      <c r="LSX2" s="6"/>
      <c r="LSY2" s="6"/>
      <c r="LSZ2" s="6"/>
      <c r="LTA2" s="6"/>
      <c r="LTB2" s="6"/>
      <c r="LTC2" s="6"/>
      <c r="LTD2" s="6"/>
      <c r="LTE2" s="6"/>
      <c r="LTF2" s="6"/>
      <c r="LTG2" s="6"/>
      <c r="LTH2" s="6"/>
      <c r="LTI2" s="6"/>
      <c r="LTJ2" s="6"/>
      <c r="LTK2" s="6"/>
      <c r="LTL2" s="6"/>
      <c r="LTM2" s="6"/>
      <c r="LTN2" s="6"/>
      <c r="LTO2" s="6"/>
      <c r="LTP2" s="6"/>
      <c r="LTQ2" s="6"/>
      <c r="LTR2" s="6"/>
      <c r="LTS2" s="6"/>
      <c r="LTT2" s="6"/>
      <c r="LTU2" s="6"/>
      <c r="LTV2" s="6"/>
      <c r="LTW2" s="6"/>
      <c r="LTX2" s="6"/>
      <c r="LTY2" s="6"/>
      <c r="LTZ2" s="6"/>
      <c r="LUA2" s="6"/>
      <c r="LUB2" s="6"/>
      <c r="LUC2" s="6"/>
      <c r="LUD2" s="6"/>
      <c r="LUE2" s="6"/>
      <c r="LUF2" s="6"/>
      <c r="LUG2" s="6"/>
      <c r="LUH2" s="6"/>
      <c r="LUI2" s="6"/>
      <c r="LUJ2" s="6"/>
      <c r="LUK2" s="6"/>
      <c r="LUL2" s="6"/>
      <c r="LUM2" s="6"/>
      <c r="LUN2" s="6"/>
      <c r="LUO2" s="6"/>
      <c r="LUP2" s="6"/>
      <c r="LUQ2" s="6"/>
      <c r="LUR2" s="6"/>
      <c r="LUS2" s="6"/>
      <c r="LUT2" s="6"/>
      <c r="LUU2" s="6"/>
      <c r="LUV2" s="6"/>
      <c r="LUW2" s="6"/>
      <c r="LUX2" s="6"/>
      <c r="LUY2" s="6"/>
      <c r="LUZ2" s="6"/>
      <c r="LVA2" s="6"/>
      <c r="LVB2" s="6"/>
      <c r="LVC2" s="6"/>
      <c r="LVD2" s="6"/>
      <c r="LVE2" s="6"/>
      <c r="LVF2" s="6"/>
      <c r="LVG2" s="6"/>
      <c r="LVH2" s="6"/>
      <c r="LVI2" s="6"/>
      <c r="LVJ2" s="6"/>
      <c r="LVK2" s="6"/>
      <c r="LVL2" s="6"/>
      <c r="LVM2" s="6"/>
      <c r="LVN2" s="6"/>
      <c r="LVO2" s="6"/>
      <c r="LVP2" s="6"/>
      <c r="LVQ2" s="6"/>
      <c r="LVR2" s="6"/>
      <c r="LVS2" s="6"/>
      <c r="LVT2" s="6"/>
      <c r="LVU2" s="6"/>
      <c r="LVV2" s="6"/>
      <c r="LVW2" s="6"/>
      <c r="LVX2" s="6"/>
      <c r="LVY2" s="6"/>
      <c r="LVZ2" s="6"/>
      <c r="LWA2" s="6"/>
      <c r="LWB2" s="6"/>
      <c r="LWC2" s="6"/>
      <c r="LWD2" s="6"/>
      <c r="LWE2" s="6"/>
      <c r="LWF2" s="6"/>
      <c r="LWG2" s="6"/>
      <c r="LWH2" s="6"/>
      <c r="LWI2" s="6"/>
      <c r="LWJ2" s="6"/>
      <c r="LWK2" s="6"/>
      <c r="LWL2" s="6"/>
      <c r="LWM2" s="6"/>
      <c r="LWN2" s="6"/>
      <c r="LWO2" s="6"/>
      <c r="LWP2" s="6"/>
      <c r="LWQ2" s="6"/>
      <c r="LWR2" s="6"/>
      <c r="LWS2" s="6"/>
      <c r="LWT2" s="6"/>
      <c r="LWU2" s="6"/>
      <c r="LWV2" s="6"/>
      <c r="LWW2" s="6"/>
      <c r="LWX2" s="6"/>
      <c r="LWY2" s="6"/>
      <c r="LWZ2" s="6"/>
      <c r="LXA2" s="6"/>
      <c r="LXB2" s="6"/>
      <c r="LXC2" s="6"/>
      <c r="LXD2" s="6"/>
      <c r="LXE2" s="6"/>
      <c r="LXF2" s="6"/>
      <c r="LXG2" s="6"/>
      <c r="LXH2" s="6"/>
      <c r="LXI2" s="6"/>
      <c r="LXJ2" s="6"/>
      <c r="LXK2" s="6"/>
      <c r="LXL2" s="6"/>
      <c r="LXM2" s="6"/>
      <c r="LXN2" s="6"/>
      <c r="LXO2" s="6"/>
      <c r="LXP2" s="6"/>
      <c r="LXQ2" s="6"/>
      <c r="LXR2" s="6"/>
      <c r="LXS2" s="6"/>
      <c r="LXT2" s="6"/>
      <c r="LXU2" s="6"/>
      <c r="LXV2" s="6"/>
      <c r="LXW2" s="6"/>
      <c r="LXX2" s="6"/>
      <c r="LXY2" s="6"/>
      <c r="LXZ2" s="6"/>
      <c r="LYA2" s="6"/>
      <c r="LYB2" s="6"/>
      <c r="LYC2" s="6"/>
      <c r="LYD2" s="6"/>
      <c r="LYE2" s="6"/>
      <c r="LYF2" s="6"/>
      <c r="LYG2" s="6"/>
      <c r="LYH2" s="6"/>
      <c r="LYI2" s="6"/>
      <c r="LYJ2" s="6"/>
      <c r="LYK2" s="6"/>
      <c r="LYL2" s="6"/>
      <c r="LYM2" s="6"/>
      <c r="LYN2" s="6"/>
      <c r="LYO2" s="6"/>
      <c r="LYP2" s="6"/>
      <c r="LYQ2" s="6"/>
      <c r="LYR2" s="6"/>
      <c r="LYS2" s="6"/>
      <c r="LYT2" s="6"/>
      <c r="LYU2" s="6"/>
      <c r="LYV2" s="6"/>
      <c r="LYW2" s="6"/>
      <c r="LYX2" s="6"/>
      <c r="LYY2" s="6"/>
      <c r="LYZ2" s="6"/>
      <c r="LZA2" s="6"/>
      <c r="LZB2" s="6"/>
      <c r="LZC2" s="6"/>
      <c r="LZD2" s="6"/>
      <c r="LZE2" s="6"/>
      <c r="LZF2" s="6"/>
      <c r="LZG2" s="6"/>
      <c r="LZH2" s="6"/>
      <c r="LZI2" s="6"/>
      <c r="LZJ2" s="6"/>
      <c r="LZK2" s="6"/>
      <c r="LZL2" s="6"/>
      <c r="LZM2" s="6"/>
      <c r="LZN2" s="6"/>
      <c r="LZO2" s="6"/>
      <c r="LZP2" s="6"/>
      <c r="LZQ2" s="6"/>
      <c r="LZR2" s="6"/>
      <c r="LZS2" s="6"/>
      <c r="LZT2" s="6"/>
      <c r="LZU2" s="6"/>
      <c r="LZV2" s="6"/>
      <c r="LZW2" s="6"/>
      <c r="LZX2" s="6"/>
      <c r="LZY2" s="6"/>
      <c r="LZZ2" s="6"/>
      <c r="MAA2" s="6"/>
      <c r="MAB2" s="6"/>
      <c r="MAC2" s="6"/>
      <c r="MAD2" s="6"/>
      <c r="MAE2" s="6"/>
      <c r="MAF2" s="6"/>
      <c r="MAG2" s="6"/>
      <c r="MAH2" s="6"/>
      <c r="MAI2" s="6"/>
      <c r="MAJ2" s="6"/>
      <c r="MAK2" s="6"/>
      <c r="MAL2" s="6"/>
      <c r="MAM2" s="6"/>
      <c r="MAN2" s="6"/>
      <c r="MAO2" s="6"/>
      <c r="MAP2" s="6"/>
      <c r="MAQ2" s="6"/>
      <c r="MAR2" s="6"/>
      <c r="MAS2" s="6"/>
      <c r="MAT2" s="6"/>
      <c r="MAU2" s="6"/>
      <c r="MAV2" s="6"/>
      <c r="MAW2" s="6"/>
      <c r="MAX2" s="6"/>
      <c r="MAY2" s="6"/>
      <c r="MAZ2" s="6"/>
      <c r="MBA2" s="6"/>
      <c r="MBB2" s="6"/>
      <c r="MBC2" s="6"/>
      <c r="MBD2" s="6"/>
      <c r="MBE2" s="6"/>
      <c r="MBF2" s="6"/>
      <c r="MBG2" s="6"/>
      <c r="MBH2" s="6"/>
      <c r="MBI2" s="6"/>
      <c r="MBJ2" s="6"/>
      <c r="MBK2" s="6"/>
      <c r="MBL2" s="6"/>
      <c r="MBM2" s="6"/>
      <c r="MBN2" s="6"/>
      <c r="MBO2" s="6"/>
      <c r="MBP2" s="6"/>
      <c r="MBQ2" s="6"/>
      <c r="MBR2" s="6"/>
      <c r="MBS2" s="6"/>
      <c r="MBT2" s="6"/>
      <c r="MBU2" s="6"/>
      <c r="MBV2" s="6"/>
      <c r="MBW2" s="6"/>
      <c r="MBX2" s="6"/>
      <c r="MBY2" s="6"/>
      <c r="MBZ2" s="6"/>
      <c r="MCA2" s="6"/>
      <c r="MCB2" s="6"/>
      <c r="MCC2" s="6"/>
      <c r="MCD2" s="6"/>
      <c r="MCE2" s="6"/>
      <c r="MCF2" s="6"/>
      <c r="MCG2" s="6"/>
      <c r="MCH2" s="6"/>
      <c r="MCI2" s="6"/>
      <c r="MCJ2" s="6"/>
      <c r="MCK2" s="6"/>
      <c r="MCL2" s="6"/>
      <c r="MCM2" s="6"/>
      <c r="MCN2" s="6"/>
      <c r="MCO2" s="6"/>
      <c r="MCP2" s="6"/>
      <c r="MCQ2" s="6"/>
      <c r="MCR2" s="6"/>
      <c r="MCS2" s="6"/>
      <c r="MCT2" s="6"/>
      <c r="MCU2" s="6"/>
      <c r="MCV2" s="6"/>
      <c r="MCW2" s="6"/>
      <c r="MCX2" s="6"/>
      <c r="MCY2" s="6"/>
      <c r="MCZ2" s="6"/>
      <c r="MDA2" s="6"/>
      <c r="MDB2" s="6"/>
      <c r="MDC2" s="6"/>
      <c r="MDD2" s="6"/>
      <c r="MDE2" s="6"/>
      <c r="MDF2" s="6"/>
      <c r="MDG2" s="6"/>
      <c r="MDH2" s="6"/>
      <c r="MDI2" s="6"/>
      <c r="MDJ2" s="6"/>
      <c r="MDK2" s="6"/>
      <c r="MDL2" s="6"/>
      <c r="MDM2" s="6"/>
      <c r="MDN2" s="6"/>
      <c r="MDO2" s="6"/>
      <c r="MDP2" s="6"/>
      <c r="MDQ2" s="6"/>
      <c r="MDR2" s="6"/>
      <c r="MDS2" s="6"/>
      <c r="MDT2" s="6"/>
      <c r="MDU2" s="6"/>
      <c r="MDV2" s="6"/>
      <c r="MDW2" s="6"/>
      <c r="MDX2" s="6"/>
      <c r="MDY2" s="6"/>
      <c r="MDZ2" s="6"/>
      <c r="MEA2" s="6"/>
      <c r="MEB2" s="6"/>
      <c r="MEC2" s="6"/>
      <c r="MED2" s="6"/>
      <c r="MEE2" s="6"/>
      <c r="MEF2" s="6"/>
      <c r="MEG2" s="6"/>
      <c r="MEH2" s="6"/>
      <c r="MEI2" s="6"/>
      <c r="MEJ2" s="6"/>
      <c r="MEK2" s="6"/>
      <c r="MEL2" s="6"/>
      <c r="MEM2" s="6"/>
      <c r="MEN2" s="6"/>
      <c r="MEO2" s="6"/>
      <c r="MEP2" s="6"/>
      <c r="MEQ2" s="6"/>
      <c r="MER2" s="6"/>
      <c r="MES2" s="6"/>
      <c r="MET2" s="6"/>
      <c r="MEU2" s="6"/>
      <c r="MEV2" s="6"/>
      <c r="MEW2" s="6"/>
      <c r="MEX2" s="6"/>
      <c r="MEY2" s="6"/>
      <c r="MEZ2" s="6"/>
      <c r="MFA2" s="6"/>
      <c r="MFB2" s="6"/>
      <c r="MFC2" s="6"/>
      <c r="MFD2" s="6"/>
      <c r="MFE2" s="6"/>
      <c r="MFF2" s="6"/>
      <c r="MFG2" s="6"/>
      <c r="MFH2" s="6"/>
      <c r="MFI2" s="6"/>
      <c r="MFJ2" s="6"/>
      <c r="MFK2" s="6"/>
      <c r="MFL2" s="6"/>
      <c r="MFM2" s="6"/>
      <c r="MFN2" s="6"/>
      <c r="MFO2" s="6"/>
      <c r="MFP2" s="6"/>
      <c r="MFQ2" s="6"/>
      <c r="MFR2" s="6"/>
      <c r="MFS2" s="6"/>
      <c r="MFT2" s="6"/>
      <c r="MFU2" s="6"/>
      <c r="MFV2" s="6"/>
      <c r="MFW2" s="6"/>
      <c r="MFX2" s="6"/>
      <c r="MFY2" s="6"/>
      <c r="MFZ2" s="6"/>
      <c r="MGA2" s="6"/>
      <c r="MGB2" s="6"/>
      <c r="MGC2" s="6"/>
      <c r="MGD2" s="6"/>
      <c r="MGE2" s="6"/>
      <c r="MGF2" s="6"/>
      <c r="MGG2" s="6"/>
      <c r="MGH2" s="6"/>
      <c r="MGI2" s="6"/>
      <c r="MGJ2" s="6"/>
      <c r="MGK2" s="6"/>
      <c r="MGL2" s="6"/>
      <c r="MGM2" s="6"/>
      <c r="MGN2" s="6"/>
      <c r="MGO2" s="6"/>
      <c r="MGP2" s="6"/>
      <c r="MGQ2" s="6"/>
      <c r="MGR2" s="6"/>
      <c r="MGS2" s="6"/>
      <c r="MGT2" s="6"/>
      <c r="MGU2" s="6"/>
      <c r="MGV2" s="6"/>
      <c r="MGW2" s="6"/>
      <c r="MGX2" s="6"/>
      <c r="MGY2" s="6"/>
      <c r="MGZ2" s="6"/>
      <c r="MHA2" s="6"/>
      <c r="MHB2" s="6"/>
      <c r="MHC2" s="6"/>
      <c r="MHD2" s="6"/>
      <c r="MHE2" s="6"/>
      <c r="MHF2" s="6"/>
      <c r="MHG2" s="6"/>
      <c r="MHH2" s="6"/>
      <c r="MHI2" s="6"/>
      <c r="MHJ2" s="6"/>
      <c r="MHK2" s="6"/>
      <c r="MHL2" s="6"/>
      <c r="MHM2" s="6"/>
      <c r="MHN2" s="6"/>
      <c r="MHO2" s="6"/>
      <c r="MHP2" s="6"/>
      <c r="MHQ2" s="6"/>
      <c r="MHR2" s="6"/>
      <c r="MHS2" s="6"/>
      <c r="MHT2" s="6"/>
      <c r="MHU2" s="6"/>
      <c r="MHV2" s="6"/>
      <c r="MHW2" s="6"/>
      <c r="MHX2" s="6"/>
      <c r="MHY2" s="6"/>
      <c r="MHZ2" s="6"/>
      <c r="MIA2" s="6"/>
      <c r="MIB2" s="6"/>
      <c r="MIC2" s="6"/>
      <c r="MID2" s="6"/>
      <c r="MIE2" s="6"/>
      <c r="MIF2" s="6"/>
      <c r="MIG2" s="6"/>
      <c r="MIH2" s="6"/>
      <c r="MII2" s="6"/>
      <c r="MIJ2" s="6"/>
      <c r="MIK2" s="6"/>
      <c r="MIL2" s="6"/>
      <c r="MIM2" s="6"/>
      <c r="MIN2" s="6"/>
      <c r="MIO2" s="6"/>
      <c r="MIP2" s="6"/>
      <c r="MIQ2" s="6"/>
      <c r="MIR2" s="6"/>
      <c r="MIS2" s="6"/>
      <c r="MIT2" s="6"/>
      <c r="MIU2" s="6"/>
      <c r="MIV2" s="6"/>
      <c r="MIW2" s="6"/>
      <c r="MIX2" s="6"/>
      <c r="MIY2" s="6"/>
      <c r="MIZ2" s="6"/>
      <c r="MJA2" s="6"/>
      <c r="MJB2" s="6"/>
      <c r="MJC2" s="6"/>
      <c r="MJD2" s="6"/>
      <c r="MJE2" s="6"/>
      <c r="MJF2" s="6"/>
      <c r="MJG2" s="6"/>
      <c r="MJH2" s="6"/>
      <c r="MJI2" s="6"/>
      <c r="MJJ2" s="6"/>
      <c r="MJK2" s="6"/>
      <c r="MJL2" s="6"/>
      <c r="MJM2" s="6"/>
      <c r="MJN2" s="6"/>
      <c r="MJO2" s="6"/>
      <c r="MJP2" s="6"/>
      <c r="MJQ2" s="6"/>
      <c r="MJR2" s="6"/>
      <c r="MJS2" s="6"/>
      <c r="MJT2" s="6"/>
      <c r="MJU2" s="6"/>
      <c r="MJV2" s="6"/>
      <c r="MJW2" s="6"/>
      <c r="MJX2" s="6"/>
      <c r="MJY2" s="6"/>
      <c r="MJZ2" s="6"/>
      <c r="MKA2" s="6"/>
      <c r="MKB2" s="6"/>
      <c r="MKC2" s="6"/>
      <c r="MKD2" s="6"/>
      <c r="MKE2" s="6"/>
      <c r="MKF2" s="6"/>
      <c r="MKG2" s="6"/>
      <c r="MKH2" s="6"/>
      <c r="MKI2" s="6"/>
      <c r="MKJ2" s="6"/>
      <c r="MKK2" s="6"/>
      <c r="MKL2" s="6"/>
      <c r="MKM2" s="6"/>
      <c r="MKN2" s="6"/>
      <c r="MKO2" s="6"/>
      <c r="MKP2" s="6"/>
      <c r="MKQ2" s="6"/>
      <c r="MKR2" s="6"/>
      <c r="MKS2" s="6"/>
      <c r="MKT2" s="6"/>
      <c r="MKU2" s="6"/>
      <c r="MKV2" s="6"/>
      <c r="MKW2" s="6"/>
      <c r="MKX2" s="6"/>
      <c r="MKY2" s="6"/>
      <c r="MKZ2" s="6"/>
      <c r="MLA2" s="6"/>
      <c r="MLB2" s="6"/>
      <c r="MLC2" s="6"/>
      <c r="MLD2" s="6"/>
      <c r="MLE2" s="6"/>
      <c r="MLF2" s="6"/>
      <c r="MLG2" s="6"/>
      <c r="MLH2" s="6"/>
      <c r="MLI2" s="6"/>
      <c r="MLJ2" s="6"/>
      <c r="MLK2" s="6"/>
      <c r="MLL2" s="6"/>
      <c r="MLM2" s="6"/>
      <c r="MLN2" s="6"/>
      <c r="MLO2" s="6"/>
      <c r="MLP2" s="6"/>
      <c r="MLQ2" s="6"/>
      <c r="MLR2" s="6"/>
      <c r="MLS2" s="6"/>
      <c r="MLT2" s="6"/>
      <c r="MLU2" s="6"/>
      <c r="MLV2" s="6"/>
      <c r="MLW2" s="6"/>
      <c r="MLX2" s="6"/>
      <c r="MLY2" s="6"/>
      <c r="MLZ2" s="6"/>
      <c r="MMA2" s="6"/>
      <c r="MMB2" s="6"/>
      <c r="MMC2" s="6"/>
      <c r="MMD2" s="6"/>
      <c r="MME2" s="6"/>
      <c r="MMF2" s="6"/>
      <c r="MMG2" s="6"/>
      <c r="MMH2" s="6"/>
      <c r="MMI2" s="6"/>
      <c r="MMJ2" s="6"/>
      <c r="MMK2" s="6"/>
      <c r="MML2" s="6"/>
      <c r="MMM2" s="6"/>
      <c r="MMN2" s="6"/>
      <c r="MMO2" s="6"/>
      <c r="MMP2" s="6"/>
      <c r="MMQ2" s="6"/>
      <c r="MMR2" s="6"/>
      <c r="MMS2" s="6"/>
      <c r="MMT2" s="6"/>
      <c r="MMU2" s="6"/>
      <c r="MMV2" s="6"/>
      <c r="MMW2" s="6"/>
      <c r="MMX2" s="6"/>
      <c r="MMY2" s="6"/>
      <c r="MMZ2" s="6"/>
      <c r="MNA2" s="6"/>
      <c r="MNB2" s="6"/>
      <c r="MNC2" s="6"/>
      <c r="MND2" s="6"/>
      <c r="MNE2" s="6"/>
      <c r="MNF2" s="6"/>
      <c r="MNG2" s="6"/>
      <c r="MNH2" s="6"/>
      <c r="MNI2" s="6"/>
      <c r="MNJ2" s="6"/>
      <c r="MNK2" s="6"/>
      <c r="MNL2" s="6"/>
      <c r="MNM2" s="6"/>
      <c r="MNN2" s="6"/>
      <c r="MNO2" s="6"/>
      <c r="MNP2" s="6"/>
      <c r="MNQ2" s="6"/>
      <c r="MNR2" s="6"/>
      <c r="MNS2" s="6"/>
      <c r="MNT2" s="6"/>
      <c r="MNU2" s="6"/>
      <c r="MNV2" s="6"/>
      <c r="MNW2" s="6"/>
      <c r="MNX2" s="6"/>
      <c r="MNY2" s="6"/>
      <c r="MNZ2" s="6"/>
      <c r="MOA2" s="6"/>
      <c r="MOB2" s="6"/>
      <c r="MOC2" s="6"/>
      <c r="MOD2" s="6"/>
      <c r="MOE2" s="6"/>
      <c r="MOF2" s="6"/>
      <c r="MOG2" s="6"/>
      <c r="MOH2" s="6"/>
      <c r="MOI2" s="6"/>
      <c r="MOJ2" s="6"/>
      <c r="MOK2" s="6"/>
      <c r="MOL2" s="6"/>
      <c r="MOM2" s="6"/>
      <c r="MON2" s="6"/>
      <c r="MOO2" s="6"/>
      <c r="MOP2" s="6"/>
      <c r="MOQ2" s="6"/>
      <c r="MOR2" s="6"/>
      <c r="MOS2" s="6"/>
      <c r="MOT2" s="6"/>
      <c r="MOU2" s="6"/>
      <c r="MOV2" s="6"/>
      <c r="MOW2" s="6"/>
      <c r="MOX2" s="6"/>
      <c r="MOY2" s="6"/>
      <c r="MOZ2" s="6"/>
      <c r="MPA2" s="6"/>
      <c r="MPB2" s="6"/>
      <c r="MPC2" s="6"/>
      <c r="MPD2" s="6"/>
      <c r="MPE2" s="6"/>
      <c r="MPF2" s="6"/>
      <c r="MPG2" s="6"/>
      <c r="MPH2" s="6"/>
      <c r="MPI2" s="6"/>
      <c r="MPJ2" s="6"/>
      <c r="MPK2" s="6"/>
      <c r="MPL2" s="6"/>
      <c r="MPM2" s="6"/>
      <c r="MPN2" s="6"/>
      <c r="MPO2" s="6"/>
      <c r="MPP2" s="6"/>
      <c r="MPQ2" s="6"/>
      <c r="MPR2" s="6"/>
      <c r="MPS2" s="6"/>
      <c r="MPT2" s="6"/>
      <c r="MPU2" s="6"/>
      <c r="MPV2" s="6"/>
      <c r="MPW2" s="6"/>
      <c r="MPX2" s="6"/>
      <c r="MPY2" s="6"/>
      <c r="MPZ2" s="6"/>
      <c r="MQA2" s="6"/>
      <c r="MQB2" s="6"/>
      <c r="MQC2" s="6"/>
      <c r="MQD2" s="6"/>
      <c r="MQE2" s="6"/>
      <c r="MQF2" s="6"/>
      <c r="MQG2" s="6"/>
      <c r="MQH2" s="6"/>
      <c r="MQI2" s="6"/>
      <c r="MQJ2" s="6"/>
      <c r="MQK2" s="6"/>
      <c r="MQL2" s="6"/>
      <c r="MQM2" s="6"/>
      <c r="MQN2" s="6"/>
      <c r="MQO2" s="6"/>
      <c r="MQP2" s="6"/>
      <c r="MQQ2" s="6"/>
      <c r="MQR2" s="6"/>
      <c r="MQS2" s="6"/>
      <c r="MQT2" s="6"/>
      <c r="MQU2" s="6"/>
      <c r="MQV2" s="6"/>
      <c r="MQW2" s="6"/>
      <c r="MQX2" s="6"/>
      <c r="MQY2" s="6"/>
      <c r="MQZ2" s="6"/>
      <c r="MRA2" s="6"/>
      <c r="MRB2" s="6"/>
      <c r="MRC2" s="6"/>
      <c r="MRD2" s="6"/>
      <c r="MRE2" s="6"/>
      <c r="MRF2" s="6"/>
      <c r="MRG2" s="6"/>
      <c r="MRH2" s="6"/>
      <c r="MRI2" s="6"/>
      <c r="MRJ2" s="6"/>
      <c r="MRK2" s="6"/>
      <c r="MRL2" s="6"/>
      <c r="MRM2" s="6"/>
      <c r="MRN2" s="6"/>
      <c r="MRO2" s="6"/>
      <c r="MRP2" s="6"/>
      <c r="MRQ2" s="6"/>
      <c r="MRR2" s="6"/>
      <c r="MRS2" s="6"/>
      <c r="MRT2" s="6"/>
      <c r="MRU2" s="6"/>
      <c r="MRV2" s="6"/>
      <c r="MRW2" s="6"/>
      <c r="MRX2" s="6"/>
      <c r="MRY2" s="6"/>
      <c r="MRZ2" s="6"/>
      <c r="MSA2" s="6"/>
      <c r="MSB2" s="6"/>
      <c r="MSC2" s="6"/>
      <c r="MSD2" s="6"/>
      <c r="MSE2" s="6"/>
      <c r="MSF2" s="6"/>
      <c r="MSG2" s="6"/>
      <c r="MSH2" s="6"/>
      <c r="MSI2" s="6"/>
      <c r="MSJ2" s="6"/>
      <c r="MSK2" s="6"/>
      <c r="MSL2" s="6"/>
      <c r="MSM2" s="6"/>
      <c r="MSN2" s="6"/>
      <c r="MSO2" s="6"/>
      <c r="MSP2" s="6"/>
      <c r="MSQ2" s="6"/>
      <c r="MSR2" s="6"/>
      <c r="MSS2" s="6"/>
      <c r="MST2" s="6"/>
      <c r="MSU2" s="6"/>
      <c r="MSV2" s="6"/>
      <c r="MSW2" s="6"/>
      <c r="MSX2" s="6"/>
      <c r="MSY2" s="6"/>
      <c r="MSZ2" s="6"/>
      <c r="MTA2" s="6"/>
      <c r="MTB2" s="6"/>
      <c r="MTC2" s="6"/>
      <c r="MTD2" s="6"/>
      <c r="MTE2" s="6"/>
      <c r="MTF2" s="6"/>
      <c r="MTG2" s="6"/>
      <c r="MTH2" s="6"/>
      <c r="MTI2" s="6"/>
      <c r="MTJ2" s="6"/>
      <c r="MTK2" s="6"/>
      <c r="MTL2" s="6"/>
      <c r="MTM2" s="6"/>
      <c r="MTN2" s="6"/>
      <c r="MTO2" s="6"/>
      <c r="MTP2" s="6"/>
      <c r="MTQ2" s="6"/>
      <c r="MTR2" s="6"/>
      <c r="MTS2" s="6"/>
      <c r="MTT2" s="6"/>
      <c r="MTU2" s="6"/>
      <c r="MTV2" s="6"/>
      <c r="MTW2" s="6"/>
      <c r="MTX2" s="6"/>
      <c r="MTY2" s="6"/>
      <c r="MTZ2" s="6"/>
      <c r="MUA2" s="6"/>
      <c r="MUB2" s="6"/>
      <c r="MUC2" s="6"/>
      <c r="MUD2" s="6"/>
      <c r="MUE2" s="6"/>
      <c r="MUF2" s="6"/>
      <c r="MUG2" s="6"/>
      <c r="MUH2" s="6"/>
      <c r="MUI2" s="6"/>
      <c r="MUJ2" s="6"/>
      <c r="MUK2" s="6"/>
      <c r="MUL2" s="6"/>
      <c r="MUM2" s="6"/>
      <c r="MUN2" s="6"/>
      <c r="MUO2" s="6"/>
      <c r="MUP2" s="6"/>
      <c r="MUQ2" s="6"/>
      <c r="MUR2" s="6"/>
      <c r="MUS2" s="6"/>
      <c r="MUT2" s="6"/>
      <c r="MUU2" s="6"/>
      <c r="MUV2" s="6"/>
      <c r="MUW2" s="6"/>
      <c r="MUX2" s="6"/>
      <c r="MUY2" s="6"/>
      <c r="MUZ2" s="6"/>
      <c r="MVA2" s="6"/>
      <c r="MVB2" s="6"/>
      <c r="MVC2" s="6"/>
      <c r="MVD2" s="6"/>
      <c r="MVE2" s="6"/>
      <c r="MVF2" s="6"/>
      <c r="MVG2" s="6"/>
      <c r="MVH2" s="6"/>
      <c r="MVI2" s="6"/>
      <c r="MVJ2" s="6"/>
      <c r="MVK2" s="6"/>
      <c r="MVL2" s="6"/>
      <c r="MVM2" s="6"/>
      <c r="MVN2" s="6"/>
      <c r="MVO2" s="6"/>
      <c r="MVP2" s="6"/>
      <c r="MVQ2" s="6"/>
      <c r="MVR2" s="6"/>
      <c r="MVS2" s="6"/>
      <c r="MVT2" s="6"/>
      <c r="MVU2" s="6"/>
      <c r="MVV2" s="6"/>
      <c r="MVW2" s="6"/>
      <c r="MVX2" s="6"/>
      <c r="MVY2" s="6"/>
      <c r="MVZ2" s="6"/>
      <c r="MWA2" s="6"/>
      <c r="MWB2" s="6"/>
      <c r="MWC2" s="6"/>
      <c r="MWD2" s="6"/>
      <c r="MWE2" s="6"/>
      <c r="MWF2" s="6"/>
      <c r="MWG2" s="6"/>
      <c r="MWH2" s="6"/>
      <c r="MWI2" s="6"/>
      <c r="MWJ2" s="6"/>
      <c r="MWK2" s="6"/>
      <c r="MWL2" s="6"/>
      <c r="MWM2" s="6"/>
      <c r="MWN2" s="6"/>
      <c r="MWO2" s="6"/>
      <c r="MWP2" s="6"/>
      <c r="MWQ2" s="6"/>
      <c r="MWR2" s="6"/>
      <c r="MWS2" s="6"/>
      <c r="MWT2" s="6"/>
      <c r="MWU2" s="6"/>
      <c r="MWV2" s="6"/>
      <c r="MWW2" s="6"/>
      <c r="MWX2" s="6"/>
      <c r="MWY2" s="6"/>
      <c r="MWZ2" s="6"/>
      <c r="MXA2" s="6"/>
      <c r="MXB2" s="6"/>
      <c r="MXC2" s="6"/>
      <c r="MXD2" s="6"/>
      <c r="MXE2" s="6"/>
      <c r="MXF2" s="6"/>
      <c r="MXG2" s="6"/>
      <c r="MXH2" s="6"/>
      <c r="MXI2" s="6"/>
      <c r="MXJ2" s="6"/>
      <c r="MXK2" s="6"/>
      <c r="MXL2" s="6"/>
      <c r="MXM2" s="6"/>
      <c r="MXN2" s="6"/>
      <c r="MXO2" s="6"/>
      <c r="MXP2" s="6"/>
      <c r="MXQ2" s="6"/>
      <c r="MXR2" s="6"/>
      <c r="MXS2" s="6"/>
      <c r="MXT2" s="6"/>
      <c r="MXU2" s="6"/>
      <c r="MXV2" s="6"/>
      <c r="MXW2" s="6"/>
      <c r="MXX2" s="6"/>
      <c r="MXY2" s="6"/>
      <c r="MXZ2" s="6"/>
      <c r="MYA2" s="6"/>
      <c r="MYB2" s="6"/>
      <c r="MYC2" s="6"/>
      <c r="MYD2" s="6"/>
      <c r="MYE2" s="6"/>
      <c r="MYF2" s="6"/>
      <c r="MYG2" s="6"/>
      <c r="MYH2" s="6"/>
      <c r="MYI2" s="6"/>
      <c r="MYJ2" s="6"/>
      <c r="MYK2" s="6"/>
      <c r="MYL2" s="6"/>
      <c r="MYM2" s="6"/>
      <c r="MYN2" s="6"/>
      <c r="MYO2" s="6"/>
      <c r="MYP2" s="6"/>
      <c r="MYQ2" s="6"/>
      <c r="MYR2" s="6"/>
      <c r="MYS2" s="6"/>
      <c r="MYT2" s="6"/>
      <c r="MYU2" s="6"/>
      <c r="MYV2" s="6"/>
      <c r="MYW2" s="6"/>
      <c r="MYX2" s="6"/>
      <c r="MYY2" s="6"/>
      <c r="MYZ2" s="6"/>
      <c r="MZA2" s="6"/>
      <c r="MZB2" s="6"/>
      <c r="MZC2" s="6"/>
      <c r="MZD2" s="6"/>
      <c r="MZE2" s="6"/>
      <c r="MZF2" s="6"/>
      <c r="MZG2" s="6"/>
      <c r="MZH2" s="6"/>
      <c r="MZI2" s="6"/>
      <c r="MZJ2" s="6"/>
      <c r="MZK2" s="6"/>
      <c r="MZL2" s="6"/>
      <c r="MZM2" s="6"/>
      <c r="MZN2" s="6"/>
      <c r="MZO2" s="6"/>
      <c r="MZP2" s="6"/>
      <c r="MZQ2" s="6"/>
      <c r="MZR2" s="6"/>
      <c r="MZS2" s="6"/>
      <c r="MZT2" s="6"/>
      <c r="MZU2" s="6"/>
      <c r="MZV2" s="6"/>
      <c r="MZW2" s="6"/>
      <c r="MZX2" s="6"/>
      <c r="MZY2" s="6"/>
      <c r="MZZ2" s="6"/>
      <c r="NAA2" s="6"/>
      <c r="NAB2" s="6"/>
      <c r="NAC2" s="6"/>
      <c r="NAD2" s="6"/>
      <c r="NAE2" s="6"/>
      <c r="NAF2" s="6"/>
      <c r="NAG2" s="6"/>
      <c r="NAH2" s="6"/>
      <c r="NAI2" s="6"/>
      <c r="NAJ2" s="6"/>
      <c r="NAK2" s="6"/>
      <c r="NAL2" s="6"/>
      <c r="NAM2" s="6"/>
      <c r="NAN2" s="6"/>
      <c r="NAO2" s="6"/>
      <c r="NAP2" s="6"/>
      <c r="NAQ2" s="6"/>
      <c r="NAR2" s="6"/>
      <c r="NAS2" s="6"/>
      <c r="NAT2" s="6"/>
      <c r="NAU2" s="6"/>
      <c r="NAV2" s="6"/>
      <c r="NAW2" s="6"/>
      <c r="NAX2" s="6"/>
      <c r="NAY2" s="6"/>
      <c r="NAZ2" s="6"/>
      <c r="NBA2" s="6"/>
      <c r="NBB2" s="6"/>
      <c r="NBC2" s="6"/>
      <c r="NBD2" s="6"/>
      <c r="NBE2" s="6"/>
      <c r="NBF2" s="6"/>
      <c r="NBG2" s="6"/>
      <c r="NBH2" s="6"/>
      <c r="NBI2" s="6"/>
      <c r="NBJ2" s="6"/>
      <c r="NBK2" s="6"/>
      <c r="NBL2" s="6"/>
      <c r="NBM2" s="6"/>
      <c r="NBN2" s="6"/>
      <c r="NBO2" s="6"/>
      <c r="NBP2" s="6"/>
      <c r="NBQ2" s="6"/>
      <c r="NBR2" s="6"/>
      <c r="NBS2" s="6"/>
      <c r="NBT2" s="6"/>
      <c r="NBU2" s="6"/>
      <c r="NBV2" s="6"/>
      <c r="NBW2" s="6"/>
      <c r="NBX2" s="6"/>
      <c r="NBY2" s="6"/>
      <c r="NBZ2" s="6"/>
      <c r="NCA2" s="6"/>
      <c r="NCB2" s="6"/>
      <c r="NCC2" s="6"/>
      <c r="NCD2" s="6"/>
      <c r="NCE2" s="6"/>
      <c r="NCF2" s="6"/>
      <c r="NCG2" s="6"/>
      <c r="NCH2" s="6"/>
      <c r="NCI2" s="6"/>
      <c r="NCJ2" s="6"/>
      <c r="NCK2" s="6"/>
      <c r="NCL2" s="6"/>
      <c r="NCM2" s="6"/>
      <c r="NCN2" s="6"/>
      <c r="NCO2" s="6"/>
      <c r="NCP2" s="6"/>
      <c r="NCQ2" s="6"/>
      <c r="NCR2" s="6"/>
      <c r="NCS2" s="6"/>
      <c r="NCT2" s="6"/>
      <c r="NCU2" s="6"/>
      <c r="NCV2" s="6"/>
      <c r="NCW2" s="6"/>
      <c r="NCX2" s="6"/>
      <c r="NCY2" s="6"/>
      <c r="NCZ2" s="6"/>
      <c r="NDA2" s="6"/>
      <c r="NDB2" s="6"/>
      <c r="NDC2" s="6"/>
      <c r="NDD2" s="6"/>
      <c r="NDE2" s="6"/>
      <c r="NDF2" s="6"/>
      <c r="NDG2" s="6"/>
      <c r="NDH2" s="6"/>
      <c r="NDI2" s="6"/>
      <c r="NDJ2" s="6"/>
      <c r="NDK2" s="6"/>
      <c r="NDL2" s="6"/>
      <c r="NDM2" s="6"/>
      <c r="NDN2" s="6"/>
      <c r="NDO2" s="6"/>
      <c r="NDP2" s="6"/>
      <c r="NDQ2" s="6"/>
      <c r="NDR2" s="6"/>
      <c r="NDS2" s="6"/>
      <c r="NDT2" s="6"/>
      <c r="NDU2" s="6"/>
      <c r="NDV2" s="6"/>
      <c r="NDW2" s="6"/>
      <c r="NDX2" s="6"/>
      <c r="NDY2" s="6"/>
      <c r="NDZ2" s="6"/>
      <c r="NEA2" s="6"/>
      <c r="NEB2" s="6"/>
      <c r="NEC2" s="6"/>
      <c r="NED2" s="6"/>
      <c r="NEE2" s="6"/>
      <c r="NEF2" s="6"/>
      <c r="NEG2" s="6"/>
      <c r="NEH2" s="6"/>
      <c r="NEI2" s="6"/>
      <c r="NEJ2" s="6"/>
      <c r="NEK2" s="6"/>
      <c r="NEL2" s="6"/>
      <c r="NEM2" s="6"/>
      <c r="NEN2" s="6"/>
      <c r="NEO2" s="6"/>
      <c r="NEP2" s="6"/>
      <c r="NEQ2" s="6"/>
      <c r="NER2" s="6"/>
      <c r="NES2" s="6"/>
      <c r="NET2" s="6"/>
      <c r="NEU2" s="6"/>
      <c r="NEV2" s="6"/>
      <c r="NEW2" s="6"/>
      <c r="NEX2" s="6"/>
      <c r="NEY2" s="6"/>
      <c r="NEZ2" s="6"/>
      <c r="NFA2" s="6"/>
      <c r="NFB2" s="6"/>
      <c r="NFC2" s="6"/>
      <c r="NFD2" s="6"/>
      <c r="NFE2" s="6"/>
      <c r="NFF2" s="6"/>
      <c r="NFG2" s="6"/>
      <c r="NFH2" s="6"/>
      <c r="NFI2" s="6"/>
      <c r="NFJ2" s="6"/>
      <c r="NFK2" s="6"/>
      <c r="NFL2" s="6"/>
      <c r="NFM2" s="6"/>
      <c r="NFN2" s="6"/>
      <c r="NFO2" s="6"/>
      <c r="NFP2" s="6"/>
      <c r="NFQ2" s="6"/>
      <c r="NFR2" s="6"/>
      <c r="NFS2" s="6"/>
      <c r="NFT2" s="6"/>
      <c r="NFU2" s="6"/>
      <c r="NFV2" s="6"/>
      <c r="NFW2" s="6"/>
      <c r="NFX2" s="6"/>
      <c r="NFY2" s="6"/>
      <c r="NFZ2" s="6"/>
      <c r="NGA2" s="6"/>
      <c r="NGB2" s="6"/>
      <c r="NGC2" s="6"/>
      <c r="NGD2" s="6"/>
      <c r="NGE2" s="6"/>
      <c r="NGF2" s="6"/>
      <c r="NGG2" s="6"/>
      <c r="NGH2" s="6"/>
      <c r="NGI2" s="6"/>
      <c r="NGJ2" s="6"/>
      <c r="NGK2" s="6"/>
      <c r="NGL2" s="6"/>
      <c r="NGM2" s="6"/>
      <c r="NGN2" s="6"/>
      <c r="NGO2" s="6"/>
      <c r="NGP2" s="6"/>
      <c r="NGQ2" s="6"/>
      <c r="NGR2" s="6"/>
      <c r="NGS2" s="6"/>
      <c r="NGT2" s="6"/>
      <c r="NGU2" s="6"/>
      <c r="NGV2" s="6"/>
      <c r="NGW2" s="6"/>
      <c r="NGX2" s="6"/>
      <c r="NGY2" s="6"/>
      <c r="NGZ2" s="6"/>
      <c r="NHA2" s="6"/>
      <c r="NHB2" s="6"/>
      <c r="NHC2" s="6"/>
      <c r="NHD2" s="6"/>
      <c r="NHE2" s="6"/>
      <c r="NHF2" s="6"/>
      <c r="NHG2" s="6"/>
      <c r="NHH2" s="6"/>
      <c r="NHI2" s="6"/>
      <c r="NHJ2" s="6"/>
      <c r="NHK2" s="6"/>
      <c r="NHL2" s="6"/>
      <c r="NHM2" s="6"/>
      <c r="NHN2" s="6"/>
      <c r="NHO2" s="6"/>
      <c r="NHP2" s="6"/>
      <c r="NHQ2" s="6"/>
      <c r="NHR2" s="6"/>
      <c r="NHS2" s="6"/>
      <c r="NHT2" s="6"/>
      <c r="NHU2" s="6"/>
      <c r="NHV2" s="6"/>
      <c r="NHW2" s="6"/>
      <c r="NHX2" s="6"/>
      <c r="NHY2" s="6"/>
      <c r="NHZ2" s="6"/>
      <c r="NIA2" s="6"/>
      <c r="NIB2" s="6"/>
      <c r="NIC2" s="6"/>
      <c r="NID2" s="6"/>
      <c r="NIE2" s="6"/>
      <c r="NIF2" s="6"/>
      <c r="NIG2" s="6"/>
      <c r="NIH2" s="6"/>
      <c r="NII2" s="6"/>
      <c r="NIJ2" s="6"/>
      <c r="NIK2" s="6"/>
      <c r="NIL2" s="6"/>
      <c r="NIM2" s="6"/>
      <c r="NIN2" s="6"/>
      <c r="NIO2" s="6"/>
      <c r="NIP2" s="6"/>
      <c r="NIQ2" s="6"/>
      <c r="NIR2" s="6"/>
      <c r="NIS2" s="6"/>
      <c r="NIT2" s="6"/>
      <c r="NIU2" s="6"/>
      <c r="NIV2" s="6"/>
      <c r="NIW2" s="6"/>
      <c r="NIX2" s="6"/>
      <c r="NIY2" s="6"/>
      <c r="NIZ2" s="6"/>
      <c r="NJA2" s="6"/>
      <c r="NJB2" s="6"/>
      <c r="NJC2" s="6"/>
      <c r="NJD2" s="6"/>
      <c r="NJE2" s="6"/>
      <c r="NJF2" s="6"/>
      <c r="NJG2" s="6"/>
      <c r="NJH2" s="6"/>
      <c r="NJI2" s="6"/>
      <c r="NJJ2" s="6"/>
      <c r="NJK2" s="6"/>
      <c r="NJL2" s="6"/>
      <c r="NJM2" s="6"/>
      <c r="NJN2" s="6"/>
      <c r="NJO2" s="6"/>
      <c r="NJP2" s="6"/>
      <c r="NJQ2" s="6"/>
      <c r="NJR2" s="6"/>
      <c r="NJS2" s="6"/>
      <c r="NJT2" s="6"/>
      <c r="NJU2" s="6"/>
      <c r="NJV2" s="6"/>
      <c r="NJW2" s="6"/>
      <c r="NJX2" s="6"/>
      <c r="NJY2" s="6"/>
      <c r="NJZ2" s="6"/>
      <c r="NKA2" s="6"/>
      <c r="NKB2" s="6"/>
      <c r="NKC2" s="6"/>
      <c r="NKD2" s="6"/>
      <c r="NKE2" s="6"/>
      <c r="NKF2" s="6"/>
      <c r="NKG2" s="6"/>
      <c r="NKH2" s="6"/>
      <c r="NKI2" s="6"/>
      <c r="NKJ2" s="6"/>
      <c r="NKK2" s="6"/>
      <c r="NKL2" s="6"/>
      <c r="NKM2" s="6"/>
      <c r="NKN2" s="6"/>
      <c r="NKO2" s="6"/>
      <c r="NKP2" s="6"/>
      <c r="NKQ2" s="6"/>
      <c r="NKR2" s="6"/>
      <c r="NKS2" s="6"/>
      <c r="NKT2" s="6"/>
      <c r="NKU2" s="6"/>
      <c r="NKV2" s="6"/>
      <c r="NKW2" s="6"/>
      <c r="NKX2" s="6"/>
      <c r="NKY2" s="6"/>
      <c r="NKZ2" s="6"/>
      <c r="NLA2" s="6"/>
      <c r="NLB2" s="6"/>
      <c r="NLC2" s="6"/>
      <c r="NLD2" s="6"/>
      <c r="NLE2" s="6"/>
      <c r="NLF2" s="6"/>
      <c r="NLG2" s="6"/>
      <c r="NLH2" s="6"/>
      <c r="NLI2" s="6"/>
      <c r="NLJ2" s="6"/>
      <c r="NLK2" s="6"/>
      <c r="NLL2" s="6"/>
      <c r="NLM2" s="6"/>
      <c r="NLN2" s="6"/>
      <c r="NLO2" s="6"/>
      <c r="NLP2" s="6"/>
      <c r="NLQ2" s="6"/>
      <c r="NLR2" s="6"/>
      <c r="NLS2" s="6"/>
      <c r="NLT2" s="6"/>
      <c r="NLU2" s="6"/>
      <c r="NLV2" s="6"/>
      <c r="NLW2" s="6"/>
      <c r="NLX2" s="6"/>
      <c r="NLY2" s="6"/>
      <c r="NLZ2" s="6"/>
      <c r="NMA2" s="6"/>
      <c r="NMB2" s="6"/>
      <c r="NMC2" s="6"/>
      <c r="NMD2" s="6"/>
      <c r="NME2" s="6"/>
      <c r="NMF2" s="6"/>
      <c r="NMG2" s="6"/>
      <c r="NMH2" s="6"/>
      <c r="NMI2" s="6"/>
      <c r="NMJ2" s="6"/>
      <c r="NMK2" s="6"/>
      <c r="NML2" s="6"/>
      <c r="NMM2" s="6"/>
      <c r="NMN2" s="6"/>
      <c r="NMO2" s="6"/>
      <c r="NMP2" s="6"/>
      <c r="NMQ2" s="6"/>
      <c r="NMR2" s="6"/>
      <c r="NMS2" s="6"/>
      <c r="NMT2" s="6"/>
      <c r="NMU2" s="6"/>
      <c r="NMV2" s="6"/>
      <c r="NMW2" s="6"/>
      <c r="NMX2" s="6"/>
      <c r="NMY2" s="6"/>
      <c r="NMZ2" s="6"/>
      <c r="NNA2" s="6"/>
      <c r="NNB2" s="6"/>
      <c r="NNC2" s="6"/>
      <c r="NND2" s="6"/>
      <c r="NNE2" s="6"/>
      <c r="NNF2" s="6"/>
      <c r="NNG2" s="6"/>
      <c r="NNH2" s="6"/>
      <c r="NNI2" s="6"/>
      <c r="NNJ2" s="6"/>
      <c r="NNK2" s="6"/>
      <c r="NNL2" s="6"/>
      <c r="NNM2" s="6"/>
      <c r="NNN2" s="6"/>
      <c r="NNO2" s="6"/>
      <c r="NNP2" s="6"/>
      <c r="NNQ2" s="6"/>
      <c r="NNR2" s="6"/>
      <c r="NNS2" s="6"/>
      <c r="NNT2" s="6"/>
      <c r="NNU2" s="6"/>
      <c r="NNV2" s="6"/>
      <c r="NNW2" s="6"/>
      <c r="NNX2" s="6"/>
      <c r="NNY2" s="6"/>
      <c r="NNZ2" s="6"/>
      <c r="NOA2" s="6"/>
      <c r="NOB2" s="6"/>
      <c r="NOC2" s="6"/>
      <c r="NOD2" s="6"/>
      <c r="NOE2" s="6"/>
      <c r="NOF2" s="6"/>
      <c r="NOG2" s="6"/>
      <c r="NOH2" s="6"/>
      <c r="NOI2" s="6"/>
      <c r="NOJ2" s="6"/>
      <c r="NOK2" s="6"/>
      <c r="NOL2" s="6"/>
      <c r="NOM2" s="6"/>
      <c r="NON2" s="6"/>
      <c r="NOO2" s="6"/>
      <c r="NOP2" s="6"/>
      <c r="NOQ2" s="6"/>
      <c r="NOR2" s="6"/>
      <c r="NOS2" s="6"/>
      <c r="NOT2" s="6"/>
      <c r="NOU2" s="6"/>
      <c r="NOV2" s="6"/>
      <c r="NOW2" s="6"/>
      <c r="NOX2" s="6"/>
      <c r="NOY2" s="6"/>
      <c r="NOZ2" s="6"/>
      <c r="NPA2" s="6"/>
      <c r="NPB2" s="6"/>
      <c r="NPC2" s="6"/>
      <c r="NPD2" s="6"/>
      <c r="NPE2" s="6"/>
      <c r="NPF2" s="6"/>
      <c r="NPG2" s="6"/>
      <c r="NPH2" s="6"/>
      <c r="NPI2" s="6"/>
      <c r="NPJ2" s="6"/>
      <c r="NPK2" s="6"/>
      <c r="NPL2" s="6"/>
      <c r="NPM2" s="6"/>
      <c r="NPN2" s="6"/>
      <c r="NPO2" s="6"/>
      <c r="NPP2" s="6"/>
      <c r="NPQ2" s="6"/>
      <c r="NPR2" s="6"/>
      <c r="NPS2" s="6"/>
      <c r="NPT2" s="6"/>
      <c r="NPU2" s="6"/>
      <c r="NPV2" s="6"/>
      <c r="NPW2" s="6"/>
      <c r="NPX2" s="6"/>
      <c r="NPY2" s="6"/>
      <c r="NPZ2" s="6"/>
      <c r="NQA2" s="6"/>
      <c r="NQB2" s="6"/>
      <c r="NQC2" s="6"/>
      <c r="NQD2" s="6"/>
      <c r="NQE2" s="6"/>
      <c r="NQF2" s="6"/>
      <c r="NQG2" s="6"/>
      <c r="NQH2" s="6"/>
      <c r="NQI2" s="6"/>
      <c r="NQJ2" s="6"/>
      <c r="NQK2" s="6"/>
      <c r="NQL2" s="6"/>
      <c r="NQM2" s="6"/>
      <c r="NQN2" s="6"/>
      <c r="NQO2" s="6"/>
      <c r="NQP2" s="6"/>
      <c r="NQQ2" s="6"/>
      <c r="NQR2" s="6"/>
      <c r="NQS2" s="6"/>
      <c r="NQT2" s="6"/>
      <c r="NQU2" s="6"/>
      <c r="NQV2" s="6"/>
      <c r="NQW2" s="6"/>
      <c r="NQX2" s="6"/>
      <c r="NQY2" s="6"/>
      <c r="NQZ2" s="6"/>
      <c r="NRA2" s="6"/>
      <c r="NRB2" s="6"/>
      <c r="NRC2" s="6"/>
      <c r="NRD2" s="6"/>
      <c r="NRE2" s="6"/>
      <c r="NRF2" s="6"/>
      <c r="NRG2" s="6"/>
      <c r="NRH2" s="6"/>
      <c r="NRI2" s="6"/>
      <c r="NRJ2" s="6"/>
      <c r="NRK2" s="6"/>
      <c r="NRL2" s="6"/>
      <c r="NRM2" s="6"/>
      <c r="NRN2" s="6"/>
      <c r="NRO2" s="6"/>
      <c r="NRP2" s="6"/>
      <c r="NRQ2" s="6"/>
      <c r="NRR2" s="6"/>
      <c r="NRS2" s="6"/>
      <c r="NRT2" s="6"/>
      <c r="NRU2" s="6"/>
      <c r="NRV2" s="6"/>
      <c r="NRW2" s="6"/>
      <c r="NRX2" s="6"/>
      <c r="NRY2" s="6"/>
      <c r="NRZ2" s="6"/>
      <c r="NSA2" s="6"/>
      <c r="NSB2" s="6"/>
      <c r="NSC2" s="6"/>
      <c r="NSD2" s="6"/>
      <c r="NSE2" s="6"/>
      <c r="NSF2" s="6"/>
      <c r="NSG2" s="6"/>
      <c r="NSH2" s="6"/>
      <c r="NSI2" s="6"/>
      <c r="NSJ2" s="6"/>
      <c r="NSK2" s="6"/>
      <c r="NSL2" s="6"/>
      <c r="NSM2" s="6"/>
      <c r="NSN2" s="6"/>
      <c r="NSO2" s="6"/>
      <c r="NSP2" s="6"/>
      <c r="NSQ2" s="6"/>
      <c r="NSR2" s="6"/>
      <c r="NSS2" s="6"/>
      <c r="NST2" s="6"/>
      <c r="NSU2" s="6"/>
      <c r="NSV2" s="6"/>
      <c r="NSW2" s="6"/>
      <c r="NSX2" s="6"/>
      <c r="NSY2" s="6"/>
      <c r="NSZ2" s="6"/>
      <c r="NTA2" s="6"/>
      <c r="NTB2" s="6"/>
      <c r="NTC2" s="6"/>
      <c r="NTD2" s="6"/>
      <c r="NTE2" s="6"/>
      <c r="NTF2" s="6"/>
      <c r="NTG2" s="6"/>
      <c r="NTH2" s="6"/>
      <c r="NTI2" s="6"/>
      <c r="NTJ2" s="6"/>
      <c r="NTK2" s="6"/>
      <c r="NTL2" s="6"/>
      <c r="NTM2" s="6"/>
      <c r="NTN2" s="6"/>
      <c r="NTO2" s="6"/>
      <c r="NTP2" s="6"/>
      <c r="NTQ2" s="6"/>
      <c r="NTR2" s="6"/>
      <c r="NTS2" s="6"/>
      <c r="NTT2" s="6"/>
      <c r="NTU2" s="6"/>
      <c r="NTV2" s="6"/>
      <c r="NTW2" s="6"/>
      <c r="NTX2" s="6"/>
      <c r="NTY2" s="6"/>
      <c r="NTZ2" s="6"/>
      <c r="NUA2" s="6"/>
      <c r="NUB2" s="6"/>
      <c r="NUC2" s="6"/>
      <c r="NUD2" s="6"/>
      <c r="NUE2" s="6"/>
      <c r="NUF2" s="6"/>
      <c r="NUG2" s="6"/>
      <c r="NUH2" s="6"/>
      <c r="NUI2" s="6"/>
      <c r="NUJ2" s="6"/>
      <c r="NUK2" s="6"/>
      <c r="NUL2" s="6"/>
      <c r="NUM2" s="6"/>
      <c r="NUN2" s="6"/>
      <c r="NUO2" s="6"/>
      <c r="NUP2" s="6"/>
      <c r="NUQ2" s="6"/>
      <c r="NUR2" s="6"/>
      <c r="NUS2" s="6"/>
      <c r="NUT2" s="6"/>
      <c r="NUU2" s="6"/>
      <c r="NUV2" s="6"/>
      <c r="NUW2" s="6"/>
      <c r="NUX2" s="6"/>
      <c r="NUY2" s="6"/>
      <c r="NUZ2" s="6"/>
      <c r="NVA2" s="6"/>
      <c r="NVB2" s="6"/>
      <c r="NVC2" s="6"/>
      <c r="NVD2" s="6"/>
      <c r="NVE2" s="6"/>
      <c r="NVF2" s="6"/>
      <c r="NVG2" s="6"/>
      <c r="NVH2" s="6"/>
      <c r="NVI2" s="6"/>
      <c r="NVJ2" s="6"/>
      <c r="NVK2" s="6"/>
      <c r="NVL2" s="6"/>
      <c r="NVM2" s="6"/>
      <c r="NVN2" s="6"/>
      <c r="NVO2" s="6"/>
      <c r="NVP2" s="6"/>
      <c r="NVQ2" s="6"/>
      <c r="NVR2" s="6"/>
      <c r="NVS2" s="6"/>
      <c r="NVT2" s="6"/>
      <c r="NVU2" s="6"/>
      <c r="NVV2" s="6"/>
      <c r="NVW2" s="6"/>
      <c r="NVX2" s="6"/>
      <c r="NVY2" s="6"/>
      <c r="NVZ2" s="6"/>
      <c r="NWA2" s="6"/>
      <c r="NWB2" s="6"/>
      <c r="NWC2" s="6"/>
      <c r="NWD2" s="6"/>
      <c r="NWE2" s="6"/>
      <c r="NWF2" s="6"/>
      <c r="NWG2" s="6"/>
      <c r="NWH2" s="6"/>
      <c r="NWI2" s="6"/>
      <c r="NWJ2" s="6"/>
      <c r="NWK2" s="6"/>
      <c r="NWL2" s="6"/>
      <c r="NWM2" s="6"/>
      <c r="NWN2" s="6"/>
      <c r="NWO2" s="6"/>
      <c r="NWP2" s="6"/>
      <c r="NWQ2" s="6"/>
      <c r="NWR2" s="6"/>
      <c r="NWS2" s="6"/>
      <c r="NWT2" s="6"/>
      <c r="NWU2" s="6"/>
      <c r="NWV2" s="6"/>
      <c r="NWW2" s="6"/>
      <c r="NWX2" s="6"/>
      <c r="NWY2" s="6"/>
      <c r="NWZ2" s="6"/>
      <c r="NXA2" s="6"/>
      <c r="NXB2" s="6"/>
      <c r="NXC2" s="6"/>
      <c r="NXD2" s="6"/>
      <c r="NXE2" s="6"/>
      <c r="NXF2" s="6"/>
      <c r="NXG2" s="6"/>
      <c r="NXH2" s="6"/>
      <c r="NXI2" s="6"/>
      <c r="NXJ2" s="6"/>
      <c r="NXK2" s="6"/>
      <c r="NXL2" s="6"/>
      <c r="NXM2" s="6"/>
      <c r="NXN2" s="6"/>
      <c r="NXO2" s="6"/>
      <c r="NXP2" s="6"/>
      <c r="NXQ2" s="6"/>
      <c r="NXR2" s="6"/>
      <c r="NXS2" s="6"/>
      <c r="NXT2" s="6"/>
      <c r="NXU2" s="6"/>
      <c r="NXV2" s="6"/>
      <c r="NXW2" s="6"/>
      <c r="NXX2" s="6"/>
      <c r="NXY2" s="6"/>
      <c r="NXZ2" s="6"/>
      <c r="NYA2" s="6"/>
      <c r="NYB2" s="6"/>
      <c r="NYC2" s="6"/>
      <c r="NYD2" s="6"/>
      <c r="NYE2" s="6"/>
      <c r="NYF2" s="6"/>
      <c r="NYG2" s="6"/>
      <c r="NYH2" s="6"/>
      <c r="NYI2" s="6"/>
      <c r="NYJ2" s="6"/>
      <c r="NYK2" s="6"/>
      <c r="NYL2" s="6"/>
      <c r="NYM2" s="6"/>
      <c r="NYN2" s="6"/>
      <c r="NYO2" s="6"/>
      <c r="NYP2" s="6"/>
      <c r="NYQ2" s="6"/>
      <c r="NYR2" s="6"/>
      <c r="NYS2" s="6"/>
      <c r="NYT2" s="6"/>
      <c r="NYU2" s="6"/>
      <c r="NYV2" s="6"/>
      <c r="NYW2" s="6"/>
      <c r="NYX2" s="6"/>
      <c r="NYY2" s="6"/>
      <c r="NYZ2" s="6"/>
      <c r="NZA2" s="6"/>
      <c r="NZB2" s="6"/>
      <c r="NZC2" s="6"/>
      <c r="NZD2" s="6"/>
      <c r="NZE2" s="6"/>
      <c r="NZF2" s="6"/>
      <c r="NZG2" s="6"/>
      <c r="NZH2" s="6"/>
      <c r="NZI2" s="6"/>
      <c r="NZJ2" s="6"/>
      <c r="NZK2" s="6"/>
      <c r="NZL2" s="6"/>
      <c r="NZM2" s="6"/>
      <c r="NZN2" s="6"/>
      <c r="NZO2" s="6"/>
      <c r="NZP2" s="6"/>
      <c r="NZQ2" s="6"/>
      <c r="NZR2" s="6"/>
      <c r="NZS2" s="6"/>
      <c r="NZT2" s="6"/>
      <c r="NZU2" s="6"/>
      <c r="NZV2" s="6"/>
      <c r="NZW2" s="6"/>
      <c r="NZX2" s="6"/>
      <c r="NZY2" s="6"/>
      <c r="NZZ2" s="6"/>
      <c r="OAA2" s="6"/>
      <c r="OAB2" s="6"/>
      <c r="OAC2" s="6"/>
      <c r="OAD2" s="6"/>
      <c r="OAE2" s="6"/>
      <c r="OAF2" s="6"/>
      <c r="OAG2" s="6"/>
      <c r="OAH2" s="6"/>
      <c r="OAI2" s="6"/>
      <c r="OAJ2" s="6"/>
      <c r="OAK2" s="6"/>
      <c r="OAL2" s="6"/>
      <c r="OAM2" s="6"/>
      <c r="OAN2" s="6"/>
      <c r="OAO2" s="6"/>
      <c r="OAP2" s="6"/>
      <c r="OAQ2" s="6"/>
      <c r="OAR2" s="6"/>
      <c r="OAS2" s="6"/>
      <c r="OAT2" s="6"/>
      <c r="OAU2" s="6"/>
      <c r="OAV2" s="6"/>
      <c r="OAW2" s="6"/>
      <c r="OAX2" s="6"/>
      <c r="OAY2" s="6"/>
      <c r="OAZ2" s="6"/>
      <c r="OBA2" s="6"/>
      <c r="OBB2" s="6"/>
      <c r="OBC2" s="6"/>
      <c r="OBD2" s="6"/>
      <c r="OBE2" s="6"/>
      <c r="OBF2" s="6"/>
      <c r="OBG2" s="6"/>
      <c r="OBH2" s="6"/>
      <c r="OBI2" s="6"/>
      <c r="OBJ2" s="6"/>
      <c r="OBK2" s="6"/>
      <c r="OBL2" s="6"/>
      <c r="OBM2" s="6"/>
      <c r="OBN2" s="6"/>
      <c r="OBO2" s="6"/>
      <c r="OBP2" s="6"/>
      <c r="OBQ2" s="6"/>
      <c r="OBR2" s="6"/>
      <c r="OBS2" s="6"/>
      <c r="OBT2" s="6"/>
      <c r="OBU2" s="6"/>
      <c r="OBV2" s="6"/>
      <c r="OBW2" s="6"/>
      <c r="OBX2" s="6"/>
      <c r="OBY2" s="6"/>
      <c r="OBZ2" s="6"/>
      <c r="OCA2" s="6"/>
      <c r="OCB2" s="6"/>
      <c r="OCC2" s="6"/>
      <c r="OCD2" s="6"/>
      <c r="OCE2" s="6"/>
      <c r="OCF2" s="6"/>
      <c r="OCG2" s="6"/>
      <c r="OCH2" s="6"/>
      <c r="OCI2" s="6"/>
      <c r="OCJ2" s="6"/>
      <c r="OCK2" s="6"/>
      <c r="OCL2" s="6"/>
      <c r="OCM2" s="6"/>
      <c r="OCN2" s="6"/>
      <c r="OCO2" s="6"/>
      <c r="OCP2" s="6"/>
      <c r="OCQ2" s="6"/>
      <c r="OCR2" s="6"/>
      <c r="OCS2" s="6"/>
      <c r="OCT2" s="6"/>
      <c r="OCU2" s="6"/>
      <c r="OCV2" s="6"/>
      <c r="OCW2" s="6"/>
      <c r="OCX2" s="6"/>
      <c r="OCY2" s="6"/>
      <c r="OCZ2" s="6"/>
      <c r="ODA2" s="6"/>
      <c r="ODB2" s="6"/>
      <c r="ODC2" s="6"/>
      <c r="ODD2" s="6"/>
      <c r="ODE2" s="6"/>
      <c r="ODF2" s="6"/>
      <c r="ODG2" s="6"/>
      <c r="ODH2" s="6"/>
      <c r="ODI2" s="6"/>
      <c r="ODJ2" s="6"/>
      <c r="ODK2" s="6"/>
      <c r="ODL2" s="6"/>
      <c r="ODM2" s="6"/>
      <c r="ODN2" s="6"/>
      <c r="ODO2" s="6"/>
      <c r="ODP2" s="6"/>
      <c r="ODQ2" s="6"/>
      <c r="ODR2" s="6"/>
      <c r="ODS2" s="6"/>
      <c r="ODT2" s="6"/>
      <c r="ODU2" s="6"/>
      <c r="ODV2" s="6"/>
      <c r="ODW2" s="6"/>
      <c r="ODX2" s="6"/>
      <c r="ODY2" s="6"/>
      <c r="ODZ2" s="6"/>
      <c r="OEA2" s="6"/>
      <c r="OEB2" s="6"/>
      <c r="OEC2" s="6"/>
      <c r="OED2" s="6"/>
      <c r="OEE2" s="6"/>
      <c r="OEF2" s="6"/>
      <c r="OEG2" s="6"/>
      <c r="OEH2" s="6"/>
      <c r="OEI2" s="6"/>
      <c r="OEJ2" s="6"/>
      <c r="OEK2" s="6"/>
      <c r="OEL2" s="6"/>
      <c r="OEM2" s="6"/>
      <c r="OEN2" s="6"/>
      <c r="OEO2" s="6"/>
      <c r="OEP2" s="6"/>
      <c r="OEQ2" s="6"/>
      <c r="OER2" s="6"/>
      <c r="OES2" s="6"/>
      <c r="OET2" s="6"/>
      <c r="OEU2" s="6"/>
      <c r="OEV2" s="6"/>
      <c r="OEW2" s="6"/>
      <c r="OEX2" s="6"/>
      <c r="OEY2" s="6"/>
      <c r="OEZ2" s="6"/>
      <c r="OFA2" s="6"/>
      <c r="OFB2" s="6"/>
      <c r="OFC2" s="6"/>
      <c r="OFD2" s="6"/>
      <c r="OFE2" s="6"/>
      <c r="OFF2" s="6"/>
      <c r="OFG2" s="6"/>
      <c r="OFH2" s="6"/>
      <c r="OFI2" s="6"/>
      <c r="OFJ2" s="6"/>
      <c r="OFK2" s="6"/>
      <c r="OFL2" s="6"/>
      <c r="OFM2" s="6"/>
      <c r="OFN2" s="6"/>
      <c r="OFO2" s="6"/>
      <c r="OFP2" s="6"/>
      <c r="OFQ2" s="6"/>
      <c r="OFR2" s="6"/>
      <c r="OFS2" s="6"/>
      <c r="OFT2" s="6"/>
      <c r="OFU2" s="6"/>
      <c r="OFV2" s="6"/>
      <c r="OFW2" s="6"/>
      <c r="OFX2" s="6"/>
      <c r="OFY2" s="6"/>
      <c r="OFZ2" s="6"/>
      <c r="OGA2" s="6"/>
      <c r="OGB2" s="6"/>
      <c r="OGC2" s="6"/>
      <c r="OGD2" s="6"/>
      <c r="OGE2" s="6"/>
      <c r="OGF2" s="6"/>
      <c r="OGG2" s="6"/>
      <c r="OGH2" s="6"/>
      <c r="OGI2" s="6"/>
      <c r="OGJ2" s="6"/>
      <c r="OGK2" s="6"/>
      <c r="OGL2" s="6"/>
      <c r="OGM2" s="6"/>
      <c r="OGN2" s="6"/>
      <c r="OGO2" s="6"/>
      <c r="OGP2" s="6"/>
      <c r="OGQ2" s="6"/>
      <c r="OGR2" s="6"/>
      <c r="OGS2" s="6"/>
      <c r="OGT2" s="6"/>
      <c r="OGU2" s="6"/>
      <c r="OGV2" s="6"/>
      <c r="OGW2" s="6"/>
      <c r="OGX2" s="6"/>
      <c r="OGY2" s="6"/>
      <c r="OGZ2" s="6"/>
      <c r="OHA2" s="6"/>
      <c r="OHB2" s="6"/>
      <c r="OHC2" s="6"/>
      <c r="OHD2" s="6"/>
      <c r="OHE2" s="6"/>
      <c r="OHF2" s="6"/>
      <c r="OHG2" s="6"/>
      <c r="OHH2" s="6"/>
      <c r="OHI2" s="6"/>
      <c r="OHJ2" s="6"/>
      <c r="OHK2" s="6"/>
      <c r="OHL2" s="6"/>
      <c r="OHM2" s="6"/>
      <c r="OHN2" s="6"/>
      <c r="OHO2" s="6"/>
      <c r="OHP2" s="6"/>
      <c r="OHQ2" s="6"/>
      <c r="OHR2" s="6"/>
      <c r="OHS2" s="6"/>
      <c r="OHT2" s="6"/>
      <c r="OHU2" s="6"/>
      <c r="OHV2" s="6"/>
      <c r="OHW2" s="6"/>
      <c r="OHX2" s="6"/>
      <c r="OHY2" s="6"/>
      <c r="OHZ2" s="6"/>
      <c r="OIA2" s="6"/>
      <c r="OIB2" s="6"/>
      <c r="OIC2" s="6"/>
      <c r="OID2" s="6"/>
      <c r="OIE2" s="6"/>
      <c r="OIF2" s="6"/>
      <c r="OIG2" s="6"/>
      <c r="OIH2" s="6"/>
      <c r="OII2" s="6"/>
      <c r="OIJ2" s="6"/>
      <c r="OIK2" s="6"/>
      <c r="OIL2" s="6"/>
      <c r="OIM2" s="6"/>
      <c r="OIN2" s="6"/>
      <c r="OIO2" s="6"/>
      <c r="OIP2" s="6"/>
      <c r="OIQ2" s="6"/>
      <c r="OIR2" s="6"/>
      <c r="OIS2" s="6"/>
      <c r="OIT2" s="6"/>
      <c r="OIU2" s="6"/>
      <c r="OIV2" s="6"/>
      <c r="OIW2" s="6"/>
      <c r="OIX2" s="6"/>
      <c r="OIY2" s="6"/>
      <c r="OIZ2" s="6"/>
      <c r="OJA2" s="6"/>
      <c r="OJB2" s="6"/>
      <c r="OJC2" s="6"/>
      <c r="OJD2" s="6"/>
      <c r="OJE2" s="6"/>
      <c r="OJF2" s="6"/>
      <c r="OJG2" s="6"/>
      <c r="OJH2" s="6"/>
      <c r="OJI2" s="6"/>
      <c r="OJJ2" s="6"/>
      <c r="OJK2" s="6"/>
      <c r="OJL2" s="6"/>
      <c r="OJM2" s="6"/>
      <c r="OJN2" s="6"/>
      <c r="OJO2" s="6"/>
      <c r="OJP2" s="6"/>
      <c r="OJQ2" s="6"/>
      <c r="OJR2" s="6"/>
      <c r="OJS2" s="6"/>
      <c r="OJT2" s="6"/>
      <c r="OJU2" s="6"/>
      <c r="OJV2" s="6"/>
      <c r="OJW2" s="6"/>
      <c r="OJX2" s="6"/>
      <c r="OJY2" s="6"/>
      <c r="OJZ2" s="6"/>
      <c r="OKA2" s="6"/>
      <c r="OKB2" s="6"/>
      <c r="OKC2" s="6"/>
      <c r="OKD2" s="6"/>
      <c r="OKE2" s="6"/>
      <c r="OKF2" s="6"/>
      <c r="OKG2" s="6"/>
      <c r="OKH2" s="6"/>
      <c r="OKI2" s="6"/>
      <c r="OKJ2" s="6"/>
      <c r="OKK2" s="6"/>
      <c r="OKL2" s="6"/>
      <c r="OKM2" s="6"/>
      <c r="OKN2" s="6"/>
      <c r="OKO2" s="6"/>
      <c r="OKP2" s="6"/>
      <c r="OKQ2" s="6"/>
      <c r="OKR2" s="6"/>
      <c r="OKS2" s="6"/>
      <c r="OKT2" s="6"/>
      <c r="OKU2" s="6"/>
      <c r="OKV2" s="6"/>
      <c r="OKW2" s="6"/>
      <c r="OKX2" s="6"/>
      <c r="OKY2" s="6"/>
      <c r="OKZ2" s="6"/>
      <c r="OLA2" s="6"/>
      <c r="OLB2" s="6"/>
      <c r="OLC2" s="6"/>
      <c r="OLD2" s="6"/>
      <c r="OLE2" s="6"/>
      <c r="OLF2" s="6"/>
      <c r="OLG2" s="6"/>
      <c r="OLH2" s="6"/>
      <c r="OLI2" s="6"/>
      <c r="OLJ2" s="6"/>
      <c r="OLK2" s="6"/>
      <c r="OLL2" s="6"/>
      <c r="OLM2" s="6"/>
      <c r="OLN2" s="6"/>
      <c r="OLO2" s="6"/>
      <c r="OLP2" s="6"/>
      <c r="OLQ2" s="6"/>
      <c r="OLR2" s="6"/>
      <c r="OLS2" s="6"/>
      <c r="OLT2" s="6"/>
      <c r="OLU2" s="6"/>
      <c r="OLV2" s="6"/>
      <c r="OLW2" s="6"/>
      <c r="OLX2" s="6"/>
      <c r="OLY2" s="6"/>
      <c r="OLZ2" s="6"/>
      <c r="OMA2" s="6"/>
      <c r="OMB2" s="6"/>
      <c r="OMC2" s="6"/>
      <c r="OMD2" s="6"/>
      <c r="OME2" s="6"/>
      <c r="OMF2" s="6"/>
      <c r="OMG2" s="6"/>
      <c r="OMH2" s="6"/>
      <c r="OMI2" s="6"/>
      <c r="OMJ2" s="6"/>
      <c r="OMK2" s="6"/>
      <c r="OML2" s="6"/>
      <c r="OMM2" s="6"/>
      <c r="OMN2" s="6"/>
      <c r="OMO2" s="6"/>
      <c r="OMP2" s="6"/>
      <c r="OMQ2" s="6"/>
      <c r="OMR2" s="6"/>
      <c r="OMS2" s="6"/>
      <c r="OMT2" s="6"/>
      <c r="OMU2" s="6"/>
      <c r="OMV2" s="6"/>
      <c r="OMW2" s="6"/>
      <c r="OMX2" s="6"/>
      <c r="OMY2" s="6"/>
      <c r="OMZ2" s="6"/>
      <c r="ONA2" s="6"/>
      <c r="ONB2" s="6"/>
      <c r="ONC2" s="6"/>
      <c r="OND2" s="6"/>
      <c r="ONE2" s="6"/>
      <c r="ONF2" s="6"/>
      <c r="ONG2" s="6"/>
      <c r="ONH2" s="6"/>
      <c r="ONI2" s="6"/>
      <c r="ONJ2" s="6"/>
      <c r="ONK2" s="6"/>
      <c r="ONL2" s="6"/>
      <c r="ONM2" s="6"/>
      <c r="ONN2" s="6"/>
      <c r="ONO2" s="6"/>
      <c r="ONP2" s="6"/>
      <c r="ONQ2" s="6"/>
      <c r="ONR2" s="6"/>
      <c r="ONS2" s="6"/>
      <c r="ONT2" s="6"/>
      <c r="ONU2" s="6"/>
      <c r="ONV2" s="6"/>
      <c r="ONW2" s="6"/>
      <c r="ONX2" s="6"/>
      <c r="ONY2" s="6"/>
      <c r="ONZ2" s="6"/>
      <c r="OOA2" s="6"/>
      <c r="OOB2" s="6"/>
      <c r="OOC2" s="6"/>
      <c r="OOD2" s="6"/>
      <c r="OOE2" s="6"/>
      <c r="OOF2" s="6"/>
      <c r="OOG2" s="6"/>
      <c r="OOH2" s="6"/>
      <c r="OOI2" s="6"/>
      <c r="OOJ2" s="6"/>
      <c r="OOK2" s="6"/>
      <c r="OOL2" s="6"/>
      <c r="OOM2" s="6"/>
      <c r="OON2" s="6"/>
      <c r="OOO2" s="6"/>
      <c r="OOP2" s="6"/>
      <c r="OOQ2" s="6"/>
      <c r="OOR2" s="6"/>
      <c r="OOS2" s="6"/>
      <c r="OOT2" s="6"/>
      <c r="OOU2" s="6"/>
      <c r="OOV2" s="6"/>
      <c r="OOW2" s="6"/>
      <c r="OOX2" s="6"/>
      <c r="OOY2" s="6"/>
      <c r="OOZ2" s="6"/>
      <c r="OPA2" s="6"/>
      <c r="OPB2" s="6"/>
      <c r="OPC2" s="6"/>
      <c r="OPD2" s="6"/>
      <c r="OPE2" s="6"/>
      <c r="OPF2" s="6"/>
      <c r="OPG2" s="6"/>
      <c r="OPH2" s="6"/>
      <c r="OPI2" s="6"/>
      <c r="OPJ2" s="6"/>
      <c r="OPK2" s="6"/>
      <c r="OPL2" s="6"/>
      <c r="OPM2" s="6"/>
      <c r="OPN2" s="6"/>
      <c r="OPO2" s="6"/>
      <c r="OPP2" s="6"/>
      <c r="OPQ2" s="6"/>
      <c r="OPR2" s="6"/>
      <c r="OPS2" s="6"/>
      <c r="OPT2" s="6"/>
      <c r="OPU2" s="6"/>
      <c r="OPV2" s="6"/>
      <c r="OPW2" s="6"/>
      <c r="OPX2" s="6"/>
      <c r="OPY2" s="6"/>
      <c r="OPZ2" s="6"/>
      <c r="OQA2" s="6"/>
      <c r="OQB2" s="6"/>
      <c r="OQC2" s="6"/>
      <c r="OQD2" s="6"/>
      <c r="OQE2" s="6"/>
      <c r="OQF2" s="6"/>
      <c r="OQG2" s="6"/>
      <c r="OQH2" s="6"/>
      <c r="OQI2" s="6"/>
      <c r="OQJ2" s="6"/>
      <c r="OQK2" s="6"/>
      <c r="OQL2" s="6"/>
      <c r="OQM2" s="6"/>
      <c r="OQN2" s="6"/>
      <c r="OQO2" s="6"/>
      <c r="OQP2" s="6"/>
      <c r="OQQ2" s="6"/>
      <c r="OQR2" s="6"/>
      <c r="OQS2" s="6"/>
      <c r="OQT2" s="6"/>
      <c r="OQU2" s="6"/>
      <c r="OQV2" s="6"/>
      <c r="OQW2" s="6"/>
      <c r="OQX2" s="6"/>
      <c r="OQY2" s="6"/>
      <c r="OQZ2" s="6"/>
      <c r="ORA2" s="6"/>
      <c r="ORB2" s="6"/>
      <c r="ORC2" s="6"/>
      <c r="ORD2" s="6"/>
      <c r="ORE2" s="6"/>
      <c r="ORF2" s="6"/>
      <c r="ORG2" s="6"/>
      <c r="ORH2" s="6"/>
      <c r="ORI2" s="6"/>
      <c r="ORJ2" s="6"/>
      <c r="ORK2" s="6"/>
      <c r="ORL2" s="6"/>
      <c r="ORM2" s="6"/>
      <c r="ORN2" s="6"/>
      <c r="ORO2" s="6"/>
      <c r="ORP2" s="6"/>
      <c r="ORQ2" s="6"/>
      <c r="ORR2" s="6"/>
      <c r="ORS2" s="6"/>
      <c r="ORT2" s="6"/>
      <c r="ORU2" s="6"/>
      <c r="ORV2" s="6"/>
      <c r="ORW2" s="6"/>
      <c r="ORX2" s="6"/>
      <c r="ORY2" s="6"/>
      <c r="ORZ2" s="6"/>
      <c r="OSA2" s="6"/>
      <c r="OSB2" s="6"/>
      <c r="OSC2" s="6"/>
      <c r="OSD2" s="6"/>
      <c r="OSE2" s="6"/>
      <c r="OSF2" s="6"/>
      <c r="OSG2" s="6"/>
      <c r="OSH2" s="6"/>
      <c r="OSI2" s="6"/>
      <c r="OSJ2" s="6"/>
      <c r="OSK2" s="6"/>
      <c r="OSL2" s="6"/>
      <c r="OSM2" s="6"/>
      <c r="OSN2" s="6"/>
      <c r="OSO2" s="6"/>
      <c r="OSP2" s="6"/>
      <c r="OSQ2" s="6"/>
      <c r="OSR2" s="6"/>
      <c r="OSS2" s="6"/>
      <c r="OST2" s="6"/>
      <c r="OSU2" s="6"/>
      <c r="OSV2" s="6"/>
      <c r="OSW2" s="6"/>
      <c r="OSX2" s="6"/>
      <c r="OSY2" s="6"/>
      <c r="OSZ2" s="6"/>
      <c r="OTA2" s="6"/>
      <c r="OTB2" s="6"/>
      <c r="OTC2" s="6"/>
      <c r="OTD2" s="6"/>
      <c r="OTE2" s="6"/>
      <c r="OTF2" s="6"/>
      <c r="OTG2" s="6"/>
      <c r="OTH2" s="6"/>
      <c r="OTI2" s="6"/>
      <c r="OTJ2" s="6"/>
      <c r="OTK2" s="6"/>
      <c r="OTL2" s="6"/>
      <c r="OTM2" s="6"/>
      <c r="OTN2" s="6"/>
      <c r="OTO2" s="6"/>
      <c r="OTP2" s="6"/>
      <c r="OTQ2" s="6"/>
      <c r="OTR2" s="6"/>
      <c r="OTS2" s="6"/>
      <c r="OTT2" s="6"/>
      <c r="OTU2" s="6"/>
      <c r="OTV2" s="6"/>
      <c r="OTW2" s="6"/>
      <c r="OTX2" s="6"/>
      <c r="OTY2" s="6"/>
      <c r="OTZ2" s="6"/>
      <c r="OUA2" s="6"/>
      <c r="OUB2" s="6"/>
      <c r="OUC2" s="6"/>
      <c r="OUD2" s="6"/>
      <c r="OUE2" s="6"/>
      <c r="OUF2" s="6"/>
      <c r="OUG2" s="6"/>
      <c r="OUH2" s="6"/>
      <c r="OUI2" s="6"/>
      <c r="OUJ2" s="6"/>
      <c r="OUK2" s="6"/>
      <c r="OUL2" s="6"/>
      <c r="OUM2" s="6"/>
      <c r="OUN2" s="6"/>
      <c r="OUO2" s="6"/>
      <c r="OUP2" s="6"/>
      <c r="OUQ2" s="6"/>
      <c r="OUR2" s="6"/>
      <c r="OUS2" s="6"/>
      <c r="OUT2" s="6"/>
      <c r="OUU2" s="6"/>
      <c r="OUV2" s="6"/>
      <c r="OUW2" s="6"/>
      <c r="OUX2" s="6"/>
      <c r="OUY2" s="6"/>
      <c r="OUZ2" s="6"/>
      <c r="OVA2" s="6"/>
      <c r="OVB2" s="6"/>
      <c r="OVC2" s="6"/>
      <c r="OVD2" s="6"/>
      <c r="OVE2" s="6"/>
      <c r="OVF2" s="6"/>
      <c r="OVG2" s="6"/>
      <c r="OVH2" s="6"/>
      <c r="OVI2" s="6"/>
      <c r="OVJ2" s="6"/>
      <c r="OVK2" s="6"/>
      <c r="OVL2" s="6"/>
      <c r="OVM2" s="6"/>
      <c r="OVN2" s="6"/>
      <c r="OVO2" s="6"/>
      <c r="OVP2" s="6"/>
      <c r="OVQ2" s="6"/>
      <c r="OVR2" s="6"/>
      <c r="OVS2" s="6"/>
      <c r="OVT2" s="6"/>
      <c r="OVU2" s="6"/>
      <c r="OVV2" s="6"/>
      <c r="OVW2" s="6"/>
      <c r="OVX2" s="6"/>
      <c r="OVY2" s="6"/>
      <c r="OVZ2" s="6"/>
      <c r="OWA2" s="6"/>
      <c r="OWB2" s="6"/>
      <c r="OWC2" s="6"/>
      <c r="OWD2" s="6"/>
      <c r="OWE2" s="6"/>
      <c r="OWF2" s="6"/>
      <c r="OWG2" s="6"/>
      <c r="OWH2" s="6"/>
      <c r="OWI2" s="6"/>
      <c r="OWJ2" s="6"/>
      <c r="OWK2" s="6"/>
      <c r="OWL2" s="6"/>
      <c r="OWM2" s="6"/>
      <c r="OWN2" s="6"/>
      <c r="OWO2" s="6"/>
      <c r="OWP2" s="6"/>
      <c r="OWQ2" s="6"/>
      <c r="OWR2" s="6"/>
      <c r="OWS2" s="6"/>
      <c r="OWT2" s="6"/>
      <c r="OWU2" s="6"/>
      <c r="OWV2" s="6"/>
      <c r="OWW2" s="6"/>
      <c r="OWX2" s="6"/>
      <c r="OWY2" s="6"/>
      <c r="OWZ2" s="6"/>
      <c r="OXA2" s="6"/>
      <c r="OXB2" s="6"/>
      <c r="OXC2" s="6"/>
      <c r="OXD2" s="6"/>
      <c r="OXE2" s="6"/>
      <c r="OXF2" s="6"/>
      <c r="OXG2" s="6"/>
      <c r="OXH2" s="6"/>
      <c r="OXI2" s="6"/>
      <c r="OXJ2" s="6"/>
      <c r="OXK2" s="6"/>
      <c r="OXL2" s="6"/>
      <c r="OXM2" s="6"/>
      <c r="OXN2" s="6"/>
      <c r="OXO2" s="6"/>
      <c r="OXP2" s="6"/>
      <c r="OXQ2" s="6"/>
      <c r="OXR2" s="6"/>
      <c r="OXS2" s="6"/>
      <c r="OXT2" s="6"/>
      <c r="OXU2" s="6"/>
      <c r="OXV2" s="6"/>
      <c r="OXW2" s="6"/>
      <c r="OXX2" s="6"/>
      <c r="OXY2" s="6"/>
      <c r="OXZ2" s="6"/>
      <c r="OYA2" s="6"/>
      <c r="OYB2" s="6"/>
      <c r="OYC2" s="6"/>
      <c r="OYD2" s="6"/>
      <c r="OYE2" s="6"/>
      <c r="OYF2" s="6"/>
      <c r="OYG2" s="6"/>
      <c r="OYH2" s="6"/>
      <c r="OYI2" s="6"/>
      <c r="OYJ2" s="6"/>
      <c r="OYK2" s="6"/>
      <c r="OYL2" s="6"/>
      <c r="OYM2" s="6"/>
      <c r="OYN2" s="6"/>
      <c r="OYO2" s="6"/>
      <c r="OYP2" s="6"/>
      <c r="OYQ2" s="6"/>
      <c r="OYR2" s="6"/>
      <c r="OYS2" s="6"/>
      <c r="OYT2" s="6"/>
      <c r="OYU2" s="6"/>
      <c r="OYV2" s="6"/>
      <c r="OYW2" s="6"/>
      <c r="OYX2" s="6"/>
      <c r="OYY2" s="6"/>
      <c r="OYZ2" s="6"/>
      <c r="OZA2" s="6"/>
      <c r="OZB2" s="6"/>
      <c r="OZC2" s="6"/>
      <c r="OZD2" s="6"/>
      <c r="OZE2" s="6"/>
      <c r="OZF2" s="6"/>
      <c r="OZG2" s="6"/>
      <c r="OZH2" s="6"/>
      <c r="OZI2" s="6"/>
      <c r="OZJ2" s="6"/>
      <c r="OZK2" s="6"/>
      <c r="OZL2" s="6"/>
      <c r="OZM2" s="6"/>
      <c r="OZN2" s="6"/>
      <c r="OZO2" s="6"/>
      <c r="OZP2" s="6"/>
      <c r="OZQ2" s="6"/>
      <c r="OZR2" s="6"/>
      <c r="OZS2" s="6"/>
      <c r="OZT2" s="6"/>
      <c r="OZU2" s="6"/>
      <c r="OZV2" s="6"/>
      <c r="OZW2" s="6"/>
      <c r="OZX2" s="6"/>
      <c r="OZY2" s="6"/>
      <c r="OZZ2" s="6"/>
      <c r="PAA2" s="6"/>
      <c r="PAB2" s="6"/>
      <c r="PAC2" s="6"/>
      <c r="PAD2" s="6"/>
      <c r="PAE2" s="6"/>
      <c r="PAF2" s="6"/>
      <c r="PAG2" s="6"/>
      <c r="PAH2" s="6"/>
      <c r="PAI2" s="6"/>
      <c r="PAJ2" s="6"/>
      <c r="PAK2" s="6"/>
      <c r="PAL2" s="6"/>
      <c r="PAM2" s="6"/>
      <c r="PAN2" s="6"/>
      <c r="PAO2" s="6"/>
      <c r="PAP2" s="6"/>
      <c r="PAQ2" s="6"/>
      <c r="PAR2" s="6"/>
      <c r="PAS2" s="6"/>
      <c r="PAT2" s="6"/>
      <c r="PAU2" s="6"/>
      <c r="PAV2" s="6"/>
      <c r="PAW2" s="6"/>
      <c r="PAX2" s="6"/>
      <c r="PAY2" s="6"/>
      <c r="PAZ2" s="6"/>
      <c r="PBA2" s="6"/>
      <c r="PBB2" s="6"/>
      <c r="PBC2" s="6"/>
      <c r="PBD2" s="6"/>
      <c r="PBE2" s="6"/>
      <c r="PBF2" s="6"/>
      <c r="PBG2" s="6"/>
      <c r="PBH2" s="6"/>
      <c r="PBI2" s="6"/>
      <c r="PBJ2" s="6"/>
      <c r="PBK2" s="6"/>
      <c r="PBL2" s="6"/>
      <c r="PBM2" s="6"/>
      <c r="PBN2" s="6"/>
      <c r="PBO2" s="6"/>
      <c r="PBP2" s="6"/>
      <c r="PBQ2" s="6"/>
      <c r="PBR2" s="6"/>
      <c r="PBS2" s="6"/>
      <c r="PBT2" s="6"/>
      <c r="PBU2" s="6"/>
      <c r="PBV2" s="6"/>
      <c r="PBW2" s="6"/>
      <c r="PBX2" s="6"/>
      <c r="PBY2" s="6"/>
      <c r="PBZ2" s="6"/>
      <c r="PCA2" s="6"/>
      <c r="PCB2" s="6"/>
      <c r="PCC2" s="6"/>
      <c r="PCD2" s="6"/>
      <c r="PCE2" s="6"/>
      <c r="PCF2" s="6"/>
      <c r="PCG2" s="6"/>
      <c r="PCH2" s="6"/>
      <c r="PCI2" s="6"/>
      <c r="PCJ2" s="6"/>
      <c r="PCK2" s="6"/>
      <c r="PCL2" s="6"/>
      <c r="PCM2" s="6"/>
      <c r="PCN2" s="6"/>
      <c r="PCO2" s="6"/>
      <c r="PCP2" s="6"/>
      <c r="PCQ2" s="6"/>
      <c r="PCR2" s="6"/>
      <c r="PCS2" s="6"/>
      <c r="PCT2" s="6"/>
      <c r="PCU2" s="6"/>
      <c r="PCV2" s="6"/>
      <c r="PCW2" s="6"/>
      <c r="PCX2" s="6"/>
      <c r="PCY2" s="6"/>
      <c r="PCZ2" s="6"/>
      <c r="PDA2" s="6"/>
      <c r="PDB2" s="6"/>
      <c r="PDC2" s="6"/>
      <c r="PDD2" s="6"/>
      <c r="PDE2" s="6"/>
      <c r="PDF2" s="6"/>
      <c r="PDG2" s="6"/>
      <c r="PDH2" s="6"/>
      <c r="PDI2" s="6"/>
      <c r="PDJ2" s="6"/>
      <c r="PDK2" s="6"/>
      <c r="PDL2" s="6"/>
      <c r="PDM2" s="6"/>
      <c r="PDN2" s="6"/>
      <c r="PDO2" s="6"/>
      <c r="PDP2" s="6"/>
      <c r="PDQ2" s="6"/>
      <c r="PDR2" s="6"/>
      <c r="PDS2" s="6"/>
      <c r="PDT2" s="6"/>
      <c r="PDU2" s="6"/>
      <c r="PDV2" s="6"/>
      <c r="PDW2" s="6"/>
      <c r="PDX2" s="6"/>
      <c r="PDY2" s="6"/>
      <c r="PDZ2" s="6"/>
      <c r="PEA2" s="6"/>
      <c r="PEB2" s="6"/>
      <c r="PEC2" s="6"/>
      <c r="PED2" s="6"/>
      <c r="PEE2" s="6"/>
      <c r="PEF2" s="6"/>
      <c r="PEG2" s="6"/>
      <c r="PEH2" s="6"/>
      <c r="PEI2" s="6"/>
      <c r="PEJ2" s="6"/>
      <c r="PEK2" s="6"/>
      <c r="PEL2" s="6"/>
      <c r="PEM2" s="6"/>
      <c r="PEN2" s="6"/>
      <c r="PEO2" s="6"/>
      <c r="PEP2" s="6"/>
      <c r="PEQ2" s="6"/>
      <c r="PER2" s="6"/>
      <c r="PES2" s="6"/>
      <c r="PET2" s="6"/>
      <c r="PEU2" s="6"/>
      <c r="PEV2" s="6"/>
      <c r="PEW2" s="6"/>
      <c r="PEX2" s="6"/>
      <c r="PEY2" s="6"/>
      <c r="PEZ2" s="6"/>
      <c r="PFA2" s="6"/>
      <c r="PFB2" s="6"/>
      <c r="PFC2" s="6"/>
      <c r="PFD2" s="6"/>
      <c r="PFE2" s="6"/>
      <c r="PFF2" s="6"/>
      <c r="PFG2" s="6"/>
      <c r="PFH2" s="6"/>
      <c r="PFI2" s="6"/>
      <c r="PFJ2" s="6"/>
      <c r="PFK2" s="6"/>
      <c r="PFL2" s="6"/>
      <c r="PFM2" s="6"/>
      <c r="PFN2" s="6"/>
      <c r="PFO2" s="6"/>
      <c r="PFP2" s="6"/>
      <c r="PFQ2" s="6"/>
      <c r="PFR2" s="6"/>
      <c r="PFS2" s="6"/>
      <c r="PFT2" s="6"/>
      <c r="PFU2" s="6"/>
      <c r="PFV2" s="6"/>
      <c r="PFW2" s="6"/>
      <c r="PFX2" s="6"/>
      <c r="PFY2" s="6"/>
      <c r="PFZ2" s="6"/>
      <c r="PGA2" s="6"/>
      <c r="PGB2" s="6"/>
      <c r="PGC2" s="6"/>
      <c r="PGD2" s="6"/>
      <c r="PGE2" s="6"/>
      <c r="PGF2" s="6"/>
      <c r="PGG2" s="6"/>
      <c r="PGH2" s="6"/>
      <c r="PGI2" s="6"/>
      <c r="PGJ2" s="6"/>
      <c r="PGK2" s="6"/>
      <c r="PGL2" s="6"/>
      <c r="PGM2" s="6"/>
      <c r="PGN2" s="6"/>
      <c r="PGO2" s="6"/>
      <c r="PGP2" s="6"/>
      <c r="PGQ2" s="6"/>
      <c r="PGR2" s="6"/>
      <c r="PGS2" s="6"/>
      <c r="PGT2" s="6"/>
      <c r="PGU2" s="6"/>
      <c r="PGV2" s="6"/>
      <c r="PGW2" s="6"/>
      <c r="PGX2" s="6"/>
      <c r="PGY2" s="6"/>
      <c r="PGZ2" s="6"/>
      <c r="PHA2" s="6"/>
      <c r="PHB2" s="6"/>
      <c r="PHC2" s="6"/>
      <c r="PHD2" s="6"/>
      <c r="PHE2" s="6"/>
      <c r="PHF2" s="6"/>
      <c r="PHG2" s="6"/>
      <c r="PHH2" s="6"/>
      <c r="PHI2" s="6"/>
      <c r="PHJ2" s="6"/>
      <c r="PHK2" s="6"/>
      <c r="PHL2" s="6"/>
      <c r="PHM2" s="6"/>
      <c r="PHN2" s="6"/>
      <c r="PHO2" s="6"/>
      <c r="PHP2" s="6"/>
      <c r="PHQ2" s="6"/>
      <c r="PHR2" s="6"/>
      <c r="PHS2" s="6"/>
      <c r="PHT2" s="6"/>
      <c r="PHU2" s="6"/>
      <c r="PHV2" s="6"/>
      <c r="PHW2" s="6"/>
      <c r="PHX2" s="6"/>
      <c r="PHY2" s="6"/>
      <c r="PHZ2" s="6"/>
      <c r="PIA2" s="6"/>
      <c r="PIB2" s="6"/>
      <c r="PIC2" s="6"/>
      <c r="PID2" s="6"/>
      <c r="PIE2" s="6"/>
      <c r="PIF2" s="6"/>
      <c r="PIG2" s="6"/>
      <c r="PIH2" s="6"/>
      <c r="PII2" s="6"/>
      <c r="PIJ2" s="6"/>
      <c r="PIK2" s="6"/>
      <c r="PIL2" s="6"/>
      <c r="PIM2" s="6"/>
      <c r="PIN2" s="6"/>
      <c r="PIO2" s="6"/>
      <c r="PIP2" s="6"/>
      <c r="PIQ2" s="6"/>
      <c r="PIR2" s="6"/>
      <c r="PIS2" s="6"/>
      <c r="PIT2" s="6"/>
      <c r="PIU2" s="6"/>
      <c r="PIV2" s="6"/>
      <c r="PIW2" s="6"/>
      <c r="PIX2" s="6"/>
      <c r="PIY2" s="6"/>
      <c r="PIZ2" s="6"/>
      <c r="PJA2" s="6"/>
      <c r="PJB2" s="6"/>
      <c r="PJC2" s="6"/>
      <c r="PJD2" s="6"/>
      <c r="PJE2" s="6"/>
      <c r="PJF2" s="6"/>
      <c r="PJG2" s="6"/>
      <c r="PJH2" s="6"/>
      <c r="PJI2" s="6"/>
      <c r="PJJ2" s="6"/>
      <c r="PJK2" s="6"/>
      <c r="PJL2" s="6"/>
      <c r="PJM2" s="6"/>
      <c r="PJN2" s="6"/>
      <c r="PJO2" s="6"/>
      <c r="PJP2" s="6"/>
      <c r="PJQ2" s="6"/>
      <c r="PJR2" s="6"/>
      <c r="PJS2" s="6"/>
      <c r="PJT2" s="6"/>
      <c r="PJU2" s="6"/>
      <c r="PJV2" s="6"/>
      <c r="PJW2" s="6"/>
      <c r="PJX2" s="6"/>
      <c r="PJY2" s="6"/>
      <c r="PJZ2" s="6"/>
      <c r="PKA2" s="6"/>
      <c r="PKB2" s="6"/>
      <c r="PKC2" s="6"/>
      <c r="PKD2" s="6"/>
      <c r="PKE2" s="6"/>
      <c r="PKF2" s="6"/>
      <c r="PKG2" s="6"/>
      <c r="PKH2" s="6"/>
      <c r="PKI2" s="6"/>
      <c r="PKJ2" s="6"/>
      <c r="PKK2" s="6"/>
      <c r="PKL2" s="6"/>
      <c r="PKM2" s="6"/>
      <c r="PKN2" s="6"/>
      <c r="PKO2" s="6"/>
      <c r="PKP2" s="6"/>
      <c r="PKQ2" s="6"/>
      <c r="PKR2" s="6"/>
      <c r="PKS2" s="6"/>
      <c r="PKT2" s="6"/>
      <c r="PKU2" s="6"/>
      <c r="PKV2" s="6"/>
      <c r="PKW2" s="6"/>
      <c r="PKX2" s="6"/>
      <c r="PKY2" s="6"/>
      <c r="PKZ2" s="6"/>
      <c r="PLA2" s="6"/>
      <c r="PLB2" s="6"/>
      <c r="PLC2" s="6"/>
      <c r="PLD2" s="6"/>
      <c r="PLE2" s="6"/>
      <c r="PLF2" s="6"/>
      <c r="PLG2" s="6"/>
      <c r="PLH2" s="6"/>
      <c r="PLI2" s="6"/>
      <c r="PLJ2" s="6"/>
      <c r="PLK2" s="6"/>
      <c r="PLL2" s="6"/>
      <c r="PLM2" s="6"/>
      <c r="PLN2" s="6"/>
      <c r="PLO2" s="6"/>
      <c r="PLP2" s="6"/>
      <c r="PLQ2" s="6"/>
      <c r="PLR2" s="6"/>
      <c r="PLS2" s="6"/>
      <c r="PLT2" s="6"/>
      <c r="PLU2" s="6"/>
      <c r="PLV2" s="6"/>
      <c r="PLW2" s="6"/>
      <c r="PLX2" s="6"/>
      <c r="PLY2" s="6"/>
      <c r="PLZ2" s="6"/>
      <c r="PMA2" s="6"/>
      <c r="PMB2" s="6"/>
      <c r="PMC2" s="6"/>
      <c r="PMD2" s="6"/>
      <c r="PME2" s="6"/>
      <c r="PMF2" s="6"/>
      <c r="PMG2" s="6"/>
      <c r="PMH2" s="6"/>
      <c r="PMI2" s="6"/>
      <c r="PMJ2" s="6"/>
      <c r="PMK2" s="6"/>
      <c r="PML2" s="6"/>
      <c r="PMM2" s="6"/>
      <c r="PMN2" s="6"/>
      <c r="PMO2" s="6"/>
      <c r="PMP2" s="6"/>
      <c r="PMQ2" s="6"/>
      <c r="PMR2" s="6"/>
      <c r="PMS2" s="6"/>
      <c r="PMT2" s="6"/>
      <c r="PMU2" s="6"/>
      <c r="PMV2" s="6"/>
      <c r="PMW2" s="6"/>
      <c r="PMX2" s="6"/>
      <c r="PMY2" s="6"/>
      <c r="PMZ2" s="6"/>
      <c r="PNA2" s="6"/>
      <c r="PNB2" s="6"/>
      <c r="PNC2" s="6"/>
      <c r="PND2" s="6"/>
      <c r="PNE2" s="6"/>
      <c r="PNF2" s="6"/>
      <c r="PNG2" s="6"/>
      <c r="PNH2" s="6"/>
      <c r="PNI2" s="6"/>
      <c r="PNJ2" s="6"/>
      <c r="PNK2" s="6"/>
      <c r="PNL2" s="6"/>
      <c r="PNM2" s="6"/>
      <c r="PNN2" s="6"/>
      <c r="PNO2" s="6"/>
      <c r="PNP2" s="6"/>
      <c r="PNQ2" s="6"/>
      <c r="PNR2" s="6"/>
      <c r="PNS2" s="6"/>
      <c r="PNT2" s="6"/>
      <c r="PNU2" s="6"/>
      <c r="PNV2" s="6"/>
      <c r="PNW2" s="6"/>
      <c r="PNX2" s="6"/>
      <c r="PNY2" s="6"/>
      <c r="PNZ2" s="6"/>
      <c r="POA2" s="6"/>
      <c r="POB2" s="6"/>
      <c r="POC2" s="6"/>
      <c r="POD2" s="6"/>
      <c r="POE2" s="6"/>
      <c r="POF2" s="6"/>
      <c r="POG2" s="6"/>
      <c r="POH2" s="6"/>
      <c r="POI2" s="6"/>
      <c r="POJ2" s="6"/>
      <c r="POK2" s="6"/>
      <c r="POL2" s="6"/>
      <c r="POM2" s="6"/>
      <c r="PON2" s="6"/>
      <c r="POO2" s="6"/>
      <c r="POP2" s="6"/>
      <c r="POQ2" s="6"/>
      <c r="POR2" s="6"/>
      <c r="POS2" s="6"/>
      <c r="POT2" s="6"/>
      <c r="POU2" s="6"/>
      <c r="POV2" s="6"/>
      <c r="POW2" s="6"/>
      <c r="POX2" s="6"/>
      <c r="POY2" s="6"/>
      <c r="POZ2" s="6"/>
      <c r="PPA2" s="6"/>
      <c r="PPB2" s="6"/>
      <c r="PPC2" s="6"/>
      <c r="PPD2" s="6"/>
      <c r="PPE2" s="6"/>
      <c r="PPF2" s="6"/>
      <c r="PPG2" s="6"/>
      <c r="PPH2" s="6"/>
      <c r="PPI2" s="6"/>
      <c r="PPJ2" s="6"/>
      <c r="PPK2" s="6"/>
      <c r="PPL2" s="6"/>
      <c r="PPM2" s="6"/>
      <c r="PPN2" s="6"/>
      <c r="PPO2" s="6"/>
      <c r="PPP2" s="6"/>
      <c r="PPQ2" s="6"/>
      <c r="PPR2" s="6"/>
      <c r="PPS2" s="6"/>
      <c r="PPT2" s="6"/>
      <c r="PPU2" s="6"/>
      <c r="PPV2" s="6"/>
      <c r="PPW2" s="6"/>
      <c r="PPX2" s="6"/>
      <c r="PPY2" s="6"/>
      <c r="PPZ2" s="6"/>
      <c r="PQA2" s="6"/>
      <c r="PQB2" s="6"/>
      <c r="PQC2" s="6"/>
      <c r="PQD2" s="6"/>
      <c r="PQE2" s="6"/>
      <c r="PQF2" s="6"/>
      <c r="PQG2" s="6"/>
      <c r="PQH2" s="6"/>
      <c r="PQI2" s="6"/>
      <c r="PQJ2" s="6"/>
      <c r="PQK2" s="6"/>
      <c r="PQL2" s="6"/>
      <c r="PQM2" s="6"/>
      <c r="PQN2" s="6"/>
      <c r="PQO2" s="6"/>
      <c r="PQP2" s="6"/>
      <c r="PQQ2" s="6"/>
      <c r="PQR2" s="6"/>
      <c r="PQS2" s="6"/>
      <c r="PQT2" s="6"/>
      <c r="PQU2" s="6"/>
      <c r="PQV2" s="6"/>
      <c r="PQW2" s="6"/>
      <c r="PQX2" s="6"/>
      <c r="PQY2" s="6"/>
      <c r="PQZ2" s="6"/>
      <c r="PRA2" s="6"/>
      <c r="PRB2" s="6"/>
      <c r="PRC2" s="6"/>
      <c r="PRD2" s="6"/>
      <c r="PRE2" s="6"/>
      <c r="PRF2" s="6"/>
      <c r="PRG2" s="6"/>
      <c r="PRH2" s="6"/>
      <c r="PRI2" s="6"/>
      <c r="PRJ2" s="6"/>
      <c r="PRK2" s="6"/>
      <c r="PRL2" s="6"/>
      <c r="PRM2" s="6"/>
      <c r="PRN2" s="6"/>
      <c r="PRO2" s="6"/>
      <c r="PRP2" s="6"/>
      <c r="PRQ2" s="6"/>
      <c r="PRR2" s="6"/>
      <c r="PRS2" s="6"/>
      <c r="PRT2" s="6"/>
      <c r="PRU2" s="6"/>
      <c r="PRV2" s="6"/>
      <c r="PRW2" s="6"/>
      <c r="PRX2" s="6"/>
      <c r="PRY2" s="6"/>
      <c r="PRZ2" s="6"/>
      <c r="PSA2" s="6"/>
      <c r="PSB2" s="6"/>
      <c r="PSC2" s="6"/>
      <c r="PSD2" s="6"/>
      <c r="PSE2" s="6"/>
      <c r="PSF2" s="6"/>
      <c r="PSG2" s="6"/>
      <c r="PSH2" s="6"/>
      <c r="PSI2" s="6"/>
      <c r="PSJ2" s="6"/>
      <c r="PSK2" s="6"/>
      <c r="PSL2" s="6"/>
      <c r="PSM2" s="6"/>
      <c r="PSN2" s="6"/>
      <c r="PSO2" s="6"/>
      <c r="PSP2" s="6"/>
      <c r="PSQ2" s="6"/>
      <c r="PSR2" s="6"/>
      <c r="PSS2" s="6"/>
      <c r="PST2" s="6"/>
      <c r="PSU2" s="6"/>
      <c r="PSV2" s="6"/>
      <c r="PSW2" s="6"/>
      <c r="PSX2" s="6"/>
      <c r="PSY2" s="6"/>
      <c r="PSZ2" s="6"/>
      <c r="PTA2" s="6"/>
      <c r="PTB2" s="6"/>
      <c r="PTC2" s="6"/>
      <c r="PTD2" s="6"/>
      <c r="PTE2" s="6"/>
      <c r="PTF2" s="6"/>
      <c r="PTG2" s="6"/>
      <c r="PTH2" s="6"/>
      <c r="PTI2" s="6"/>
      <c r="PTJ2" s="6"/>
      <c r="PTK2" s="6"/>
      <c r="PTL2" s="6"/>
      <c r="PTM2" s="6"/>
      <c r="PTN2" s="6"/>
      <c r="PTO2" s="6"/>
      <c r="PTP2" s="6"/>
      <c r="PTQ2" s="6"/>
      <c r="PTR2" s="6"/>
      <c r="PTS2" s="6"/>
      <c r="PTT2" s="6"/>
      <c r="PTU2" s="6"/>
      <c r="PTV2" s="6"/>
      <c r="PTW2" s="6"/>
      <c r="PTX2" s="6"/>
      <c r="PTY2" s="6"/>
      <c r="PTZ2" s="6"/>
      <c r="PUA2" s="6"/>
      <c r="PUB2" s="6"/>
      <c r="PUC2" s="6"/>
      <c r="PUD2" s="6"/>
      <c r="PUE2" s="6"/>
      <c r="PUF2" s="6"/>
      <c r="PUG2" s="6"/>
      <c r="PUH2" s="6"/>
      <c r="PUI2" s="6"/>
      <c r="PUJ2" s="6"/>
      <c r="PUK2" s="6"/>
      <c r="PUL2" s="6"/>
      <c r="PUM2" s="6"/>
      <c r="PUN2" s="6"/>
      <c r="PUO2" s="6"/>
      <c r="PUP2" s="6"/>
      <c r="PUQ2" s="6"/>
      <c r="PUR2" s="6"/>
      <c r="PUS2" s="6"/>
      <c r="PUT2" s="6"/>
      <c r="PUU2" s="6"/>
      <c r="PUV2" s="6"/>
      <c r="PUW2" s="6"/>
      <c r="PUX2" s="6"/>
      <c r="PUY2" s="6"/>
      <c r="PUZ2" s="6"/>
      <c r="PVA2" s="6"/>
      <c r="PVB2" s="6"/>
      <c r="PVC2" s="6"/>
      <c r="PVD2" s="6"/>
      <c r="PVE2" s="6"/>
      <c r="PVF2" s="6"/>
      <c r="PVG2" s="6"/>
      <c r="PVH2" s="6"/>
      <c r="PVI2" s="6"/>
      <c r="PVJ2" s="6"/>
      <c r="PVK2" s="6"/>
      <c r="PVL2" s="6"/>
      <c r="PVM2" s="6"/>
      <c r="PVN2" s="6"/>
      <c r="PVO2" s="6"/>
      <c r="PVP2" s="6"/>
      <c r="PVQ2" s="6"/>
      <c r="PVR2" s="6"/>
      <c r="PVS2" s="6"/>
      <c r="PVT2" s="6"/>
      <c r="PVU2" s="6"/>
      <c r="PVV2" s="6"/>
      <c r="PVW2" s="6"/>
      <c r="PVX2" s="6"/>
      <c r="PVY2" s="6"/>
      <c r="PVZ2" s="6"/>
      <c r="PWA2" s="6"/>
      <c r="PWB2" s="6"/>
      <c r="PWC2" s="6"/>
      <c r="PWD2" s="6"/>
      <c r="PWE2" s="6"/>
      <c r="PWF2" s="6"/>
      <c r="PWG2" s="6"/>
      <c r="PWH2" s="6"/>
      <c r="PWI2" s="6"/>
      <c r="PWJ2" s="6"/>
      <c r="PWK2" s="6"/>
      <c r="PWL2" s="6"/>
      <c r="PWM2" s="6"/>
      <c r="PWN2" s="6"/>
      <c r="PWO2" s="6"/>
      <c r="PWP2" s="6"/>
      <c r="PWQ2" s="6"/>
      <c r="PWR2" s="6"/>
      <c r="PWS2" s="6"/>
      <c r="PWT2" s="6"/>
      <c r="PWU2" s="6"/>
      <c r="PWV2" s="6"/>
      <c r="PWW2" s="6"/>
      <c r="PWX2" s="6"/>
      <c r="PWY2" s="6"/>
      <c r="PWZ2" s="6"/>
      <c r="PXA2" s="6"/>
      <c r="PXB2" s="6"/>
      <c r="PXC2" s="6"/>
      <c r="PXD2" s="6"/>
      <c r="PXE2" s="6"/>
      <c r="PXF2" s="6"/>
      <c r="PXG2" s="6"/>
      <c r="PXH2" s="6"/>
      <c r="PXI2" s="6"/>
      <c r="PXJ2" s="6"/>
      <c r="PXK2" s="6"/>
      <c r="PXL2" s="6"/>
      <c r="PXM2" s="6"/>
      <c r="PXN2" s="6"/>
      <c r="PXO2" s="6"/>
      <c r="PXP2" s="6"/>
      <c r="PXQ2" s="6"/>
      <c r="PXR2" s="6"/>
      <c r="PXS2" s="6"/>
      <c r="PXT2" s="6"/>
      <c r="PXU2" s="6"/>
      <c r="PXV2" s="6"/>
      <c r="PXW2" s="6"/>
      <c r="PXX2" s="6"/>
      <c r="PXY2" s="6"/>
      <c r="PXZ2" s="6"/>
      <c r="PYA2" s="6"/>
      <c r="PYB2" s="6"/>
      <c r="PYC2" s="6"/>
      <c r="PYD2" s="6"/>
      <c r="PYE2" s="6"/>
      <c r="PYF2" s="6"/>
      <c r="PYG2" s="6"/>
      <c r="PYH2" s="6"/>
      <c r="PYI2" s="6"/>
      <c r="PYJ2" s="6"/>
      <c r="PYK2" s="6"/>
      <c r="PYL2" s="6"/>
      <c r="PYM2" s="6"/>
      <c r="PYN2" s="6"/>
      <c r="PYO2" s="6"/>
      <c r="PYP2" s="6"/>
      <c r="PYQ2" s="6"/>
      <c r="PYR2" s="6"/>
      <c r="PYS2" s="6"/>
      <c r="PYT2" s="6"/>
      <c r="PYU2" s="6"/>
      <c r="PYV2" s="6"/>
      <c r="PYW2" s="6"/>
      <c r="PYX2" s="6"/>
      <c r="PYY2" s="6"/>
      <c r="PYZ2" s="6"/>
      <c r="PZA2" s="6"/>
      <c r="PZB2" s="6"/>
      <c r="PZC2" s="6"/>
      <c r="PZD2" s="6"/>
      <c r="PZE2" s="6"/>
      <c r="PZF2" s="6"/>
      <c r="PZG2" s="6"/>
      <c r="PZH2" s="6"/>
      <c r="PZI2" s="6"/>
      <c r="PZJ2" s="6"/>
      <c r="PZK2" s="6"/>
      <c r="PZL2" s="6"/>
      <c r="PZM2" s="6"/>
      <c r="PZN2" s="6"/>
      <c r="PZO2" s="6"/>
      <c r="PZP2" s="6"/>
      <c r="PZQ2" s="6"/>
      <c r="PZR2" s="6"/>
      <c r="PZS2" s="6"/>
      <c r="PZT2" s="6"/>
      <c r="PZU2" s="6"/>
      <c r="PZV2" s="6"/>
      <c r="PZW2" s="6"/>
      <c r="PZX2" s="6"/>
      <c r="PZY2" s="6"/>
      <c r="PZZ2" s="6"/>
      <c r="QAA2" s="6"/>
      <c r="QAB2" s="6"/>
      <c r="QAC2" s="6"/>
      <c r="QAD2" s="6"/>
      <c r="QAE2" s="6"/>
      <c r="QAF2" s="6"/>
      <c r="QAG2" s="6"/>
      <c r="QAH2" s="6"/>
      <c r="QAI2" s="6"/>
      <c r="QAJ2" s="6"/>
      <c r="QAK2" s="6"/>
      <c r="QAL2" s="6"/>
      <c r="QAM2" s="6"/>
      <c r="QAN2" s="6"/>
      <c r="QAO2" s="6"/>
      <c r="QAP2" s="6"/>
      <c r="QAQ2" s="6"/>
      <c r="QAR2" s="6"/>
      <c r="QAS2" s="6"/>
      <c r="QAT2" s="6"/>
      <c r="QAU2" s="6"/>
      <c r="QAV2" s="6"/>
      <c r="QAW2" s="6"/>
      <c r="QAX2" s="6"/>
      <c r="QAY2" s="6"/>
      <c r="QAZ2" s="6"/>
      <c r="QBA2" s="6"/>
      <c r="QBB2" s="6"/>
      <c r="QBC2" s="6"/>
      <c r="QBD2" s="6"/>
      <c r="QBE2" s="6"/>
      <c r="QBF2" s="6"/>
      <c r="QBG2" s="6"/>
      <c r="QBH2" s="6"/>
      <c r="QBI2" s="6"/>
      <c r="QBJ2" s="6"/>
      <c r="QBK2" s="6"/>
      <c r="QBL2" s="6"/>
      <c r="QBM2" s="6"/>
      <c r="QBN2" s="6"/>
      <c r="QBO2" s="6"/>
      <c r="QBP2" s="6"/>
      <c r="QBQ2" s="6"/>
      <c r="QBR2" s="6"/>
      <c r="QBS2" s="6"/>
      <c r="QBT2" s="6"/>
      <c r="QBU2" s="6"/>
      <c r="QBV2" s="6"/>
      <c r="QBW2" s="6"/>
      <c r="QBX2" s="6"/>
      <c r="QBY2" s="6"/>
      <c r="QBZ2" s="6"/>
      <c r="QCA2" s="6"/>
      <c r="QCB2" s="6"/>
      <c r="QCC2" s="6"/>
      <c r="QCD2" s="6"/>
      <c r="QCE2" s="6"/>
      <c r="QCF2" s="6"/>
      <c r="QCG2" s="6"/>
      <c r="QCH2" s="6"/>
      <c r="QCI2" s="6"/>
      <c r="QCJ2" s="6"/>
      <c r="QCK2" s="6"/>
      <c r="QCL2" s="6"/>
      <c r="QCM2" s="6"/>
      <c r="QCN2" s="6"/>
      <c r="QCO2" s="6"/>
      <c r="QCP2" s="6"/>
      <c r="QCQ2" s="6"/>
      <c r="QCR2" s="6"/>
      <c r="QCS2" s="6"/>
      <c r="QCT2" s="6"/>
      <c r="QCU2" s="6"/>
      <c r="QCV2" s="6"/>
      <c r="QCW2" s="6"/>
      <c r="QCX2" s="6"/>
      <c r="QCY2" s="6"/>
      <c r="QCZ2" s="6"/>
      <c r="QDA2" s="6"/>
      <c r="QDB2" s="6"/>
      <c r="QDC2" s="6"/>
      <c r="QDD2" s="6"/>
      <c r="QDE2" s="6"/>
      <c r="QDF2" s="6"/>
      <c r="QDG2" s="6"/>
      <c r="QDH2" s="6"/>
      <c r="QDI2" s="6"/>
      <c r="QDJ2" s="6"/>
      <c r="QDK2" s="6"/>
      <c r="QDL2" s="6"/>
      <c r="QDM2" s="6"/>
      <c r="QDN2" s="6"/>
      <c r="QDO2" s="6"/>
      <c r="QDP2" s="6"/>
      <c r="QDQ2" s="6"/>
      <c r="QDR2" s="6"/>
      <c r="QDS2" s="6"/>
      <c r="QDT2" s="6"/>
      <c r="QDU2" s="6"/>
      <c r="QDV2" s="6"/>
      <c r="QDW2" s="6"/>
      <c r="QDX2" s="6"/>
      <c r="QDY2" s="6"/>
      <c r="QDZ2" s="6"/>
      <c r="QEA2" s="6"/>
      <c r="QEB2" s="6"/>
      <c r="QEC2" s="6"/>
      <c r="QED2" s="6"/>
      <c r="QEE2" s="6"/>
      <c r="QEF2" s="6"/>
      <c r="QEG2" s="6"/>
      <c r="QEH2" s="6"/>
      <c r="QEI2" s="6"/>
      <c r="QEJ2" s="6"/>
      <c r="QEK2" s="6"/>
      <c r="QEL2" s="6"/>
      <c r="QEM2" s="6"/>
      <c r="QEN2" s="6"/>
      <c r="QEO2" s="6"/>
      <c r="QEP2" s="6"/>
      <c r="QEQ2" s="6"/>
      <c r="QER2" s="6"/>
      <c r="QES2" s="6"/>
      <c r="QET2" s="6"/>
      <c r="QEU2" s="6"/>
      <c r="QEV2" s="6"/>
      <c r="QEW2" s="6"/>
      <c r="QEX2" s="6"/>
      <c r="QEY2" s="6"/>
      <c r="QEZ2" s="6"/>
      <c r="QFA2" s="6"/>
      <c r="QFB2" s="6"/>
      <c r="QFC2" s="6"/>
      <c r="QFD2" s="6"/>
      <c r="QFE2" s="6"/>
      <c r="QFF2" s="6"/>
      <c r="QFG2" s="6"/>
      <c r="QFH2" s="6"/>
      <c r="QFI2" s="6"/>
      <c r="QFJ2" s="6"/>
      <c r="QFK2" s="6"/>
      <c r="QFL2" s="6"/>
      <c r="QFM2" s="6"/>
      <c r="QFN2" s="6"/>
      <c r="QFO2" s="6"/>
      <c r="QFP2" s="6"/>
      <c r="QFQ2" s="6"/>
      <c r="QFR2" s="6"/>
      <c r="QFS2" s="6"/>
      <c r="QFT2" s="6"/>
      <c r="QFU2" s="6"/>
      <c r="QFV2" s="6"/>
      <c r="QFW2" s="6"/>
      <c r="QFX2" s="6"/>
      <c r="QFY2" s="6"/>
      <c r="QFZ2" s="6"/>
      <c r="QGA2" s="6"/>
      <c r="QGB2" s="6"/>
      <c r="QGC2" s="6"/>
      <c r="QGD2" s="6"/>
      <c r="QGE2" s="6"/>
      <c r="QGF2" s="6"/>
      <c r="QGG2" s="6"/>
      <c r="QGH2" s="6"/>
      <c r="QGI2" s="6"/>
      <c r="QGJ2" s="6"/>
      <c r="QGK2" s="6"/>
      <c r="QGL2" s="6"/>
      <c r="QGM2" s="6"/>
      <c r="QGN2" s="6"/>
      <c r="QGO2" s="6"/>
      <c r="QGP2" s="6"/>
      <c r="QGQ2" s="6"/>
      <c r="QGR2" s="6"/>
      <c r="QGS2" s="6"/>
      <c r="QGT2" s="6"/>
      <c r="QGU2" s="6"/>
      <c r="QGV2" s="6"/>
      <c r="QGW2" s="6"/>
      <c r="QGX2" s="6"/>
      <c r="QGY2" s="6"/>
      <c r="QGZ2" s="6"/>
      <c r="QHA2" s="6"/>
      <c r="QHB2" s="6"/>
      <c r="QHC2" s="6"/>
      <c r="QHD2" s="6"/>
      <c r="QHE2" s="6"/>
      <c r="QHF2" s="6"/>
      <c r="QHG2" s="6"/>
      <c r="QHH2" s="6"/>
      <c r="QHI2" s="6"/>
      <c r="QHJ2" s="6"/>
      <c r="QHK2" s="6"/>
      <c r="QHL2" s="6"/>
      <c r="QHM2" s="6"/>
      <c r="QHN2" s="6"/>
      <c r="QHO2" s="6"/>
      <c r="QHP2" s="6"/>
      <c r="QHQ2" s="6"/>
      <c r="QHR2" s="6"/>
      <c r="QHS2" s="6"/>
      <c r="QHT2" s="6"/>
      <c r="QHU2" s="6"/>
      <c r="QHV2" s="6"/>
      <c r="QHW2" s="6"/>
      <c r="QHX2" s="6"/>
      <c r="QHY2" s="6"/>
      <c r="QHZ2" s="6"/>
      <c r="QIA2" s="6"/>
      <c r="QIB2" s="6"/>
      <c r="QIC2" s="6"/>
      <c r="QID2" s="6"/>
      <c r="QIE2" s="6"/>
      <c r="QIF2" s="6"/>
      <c r="QIG2" s="6"/>
      <c r="QIH2" s="6"/>
      <c r="QII2" s="6"/>
      <c r="QIJ2" s="6"/>
      <c r="QIK2" s="6"/>
      <c r="QIL2" s="6"/>
      <c r="QIM2" s="6"/>
      <c r="QIN2" s="6"/>
      <c r="QIO2" s="6"/>
      <c r="QIP2" s="6"/>
      <c r="QIQ2" s="6"/>
      <c r="QIR2" s="6"/>
      <c r="QIS2" s="6"/>
      <c r="QIT2" s="6"/>
      <c r="QIU2" s="6"/>
      <c r="QIV2" s="6"/>
      <c r="QIW2" s="6"/>
      <c r="QIX2" s="6"/>
      <c r="QIY2" s="6"/>
      <c r="QIZ2" s="6"/>
      <c r="QJA2" s="6"/>
      <c r="QJB2" s="6"/>
      <c r="QJC2" s="6"/>
      <c r="QJD2" s="6"/>
      <c r="QJE2" s="6"/>
      <c r="QJF2" s="6"/>
      <c r="QJG2" s="6"/>
      <c r="QJH2" s="6"/>
      <c r="QJI2" s="6"/>
      <c r="QJJ2" s="6"/>
      <c r="QJK2" s="6"/>
      <c r="QJL2" s="6"/>
      <c r="QJM2" s="6"/>
      <c r="QJN2" s="6"/>
      <c r="QJO2" s="6"/>
      <c r="QJP2" s="6"/>
      <c r="QJQ2" s="6"/>
      <c r="QJR2" s="6"/>
      <c r="QJS2" s="6"/>
      <c r="QJT2" s="6"/>
      <c r="QJU2" s="6"/>
      <c r="QJV2" s="6"/>
      <c r="QJW2" s="6"/>
      <c r="QJX2" s="6"/>
      <c r="QJY2" s="6"/>
      <c r="QJZ2" s="6"/>
      <c r="QKA2" s="6"/>
      <c r="QKB2" s="6"/>
      <c r="QKC2" s="6"/>
      <c r="QKD2" s="6"/>
      <c r="QKE2" s="6"/>
      <c r="QKF2" s="6"/>
      <c r="QKG2" s="6"/>
      <c r="QKH2" s="6"/>
      <c r="QKI2" s="6"/>
      <c r="QKJ2" s="6"/>
      <c r="QKK2" s="6"/>
      <c r="QKL2" s="6"/>
      <c r="QKM2" s="6"/>
      <c r="QKN2" s="6"/>
      <c r="QKO2" s="6"/>
      <c r="QKP2" s="6"/>
      <c r="QKQ2" s="6"/>
      <c r="QKR2" s="6"/>
      <c r="QKS2" s="6"/>
      <c r="QKT2" s="6"/>
      <c r="QKU2" s="6"/>
      <c r="QKV2" s="6"/>
      <c r="QKW2" s="6"/>
      <c r="QKX2" s="6"/>
      <c r="QKY2" s="6"/>
      <c r="QKZ2" s="6"/>
      <c r="QLA2" s="6"/>
      <c r="QLB2" s="6"/>
      <c r="QLC2" s="6"/>
      <c r="QLD2" s="6"/>
      <c r="QLE2" s="6"/>
      <c r="QLF2" s="6"/>
      <c r="QLG2" s="6"/>
      <c r="QLH2" s="6"/>
      <c r="QLI2" s="6"/>
      <c r="QLJ2" s="6"/>
      <c r="QLK2" s="6"/>
      <c r="QLL2" s="6"/>
      <c r="QLM2" s="6"/>
      <c r="QLN2" s="6"/>
      <c r="QLO2" s="6"/>
      <c r="QLP2" s="6"/>
      <c r="QLQ2" s="6"/>
      <c r="QLR2" s="6"/>
      <c r="QLS2" s="6"/>
      <c r="QLT2" s="6"/>
      <c r="QLU2" s="6"/>
      <c r="QLV2" s="6"/>
      <c r="QLW2" s="6"/>
      <c r="QLX2" s="6"/>
      <c r="QLY2" s="6"/>
      <c r="QLZ2" s="6"/>
      <c r="QMA2" s="6"/>
      <c r="QMB2" s="6"/>
      <c r="QMC2" s="6"/>
      <c r="QMD2" s="6"/>
      <c r="QME2" s="6"/>
      <c r="QMF2" s="6"/>
      <c r="QMG2" s="6"/>
      <c r="QMH2" s="6"/>
      <c r="QMI2" s="6"/>
      <c r="QMJ2" s="6"/>
      <c r="QMK2" s="6"/>
      <c r="QML2" s="6"/>
      <c r="QMM2" s="6"/>
      <c r="QMN2" s="6"/>
      <c r="QMO2" s="6"/>
      <c r="QMP2" s="6"/>
      <c r="QMQ2" s="6"/>
      <c r="QMR2" s="6"/>
      <c r="QMS2" s="6"/>
      <c r="QMT2" s="6"/>
      <c r="QMU2" s="6"/>
      <c r="QMV2" s="6"/>
      <c r="QMW2" s="6"/>
      <c r="QMX2" s="6"/>
      <c r="QMY2" s="6"/>
      <c r="QMZ2" s="6"/>
      <c r="QNA2" s="6"/>
      <c r="QNB2" s="6"/>
      <c r="QNC2" s="6"/>
      <c r="QND2" s="6"/>
      <c r="QNE2" s="6"/>
      <c r="QNF2" s="6"/>
      <c r="QNG2" s="6"/>
      <c r="QNH2" s="6"/>
      <c r="QNI2" s="6"/>
      <c r="QNJ2" s="6"/>
      <c r="QNK2" s="6"/>
      <c r="QNL2" s="6"/>
      <c r="QNM2" s="6"/>
      <c r="QNN2" s="6"/>
      <c r="QNO2" s="6"/>
      <c r="QNP2" s="6"/>
      <c r="QNQ2" s="6"/>
      <c r="QNR2" s="6"/>
      <c r="QNS2" s="6"/>
      <c r="QNT2" s="6"/>
      <c r="QNU2" s="6"/>
      <c r="QNV2" s="6"/>
      <c r="QNW2" s="6"/>
      <c r="QNX2" s="6"/>
      <c r="QNY2" s="6"/>
      <c r="QNZ2" s="6"/>
      <c r="QOA2" s="6"/>
      <c r="QOB2" s="6"/>
      <c r="QOC2" s="6"/>
      <c r="QOD2" s="6"/>
      <c r="QOE2" s="6"/>
      <c r="QOF2" s="6"/>
      <c r="QOG2" s="6"/>
      <c r="QOH2" s="6"/>
      <c r="QOI2" s="6"/>
      <c r="QOJ2" s="6"/>
      <c r="QOK2" s="6"/>
      <c r="QOL2" s="6"/>
      <c r="QOM2" s="6"/>
      <c r="QON2" s="6"/>
      <c r="QOO2" s="6"/>
      <c r="QOP2" s="6"/>
      <c r="QOQ2" s="6"/>
      <c r="QOR2" s="6"/>
      <c r="QOS2" s="6"/>
      <c r="QOT2" s="6"/>
      <c r="QOU2" s="6"/>
      <c r="QOV2" s="6"/>
      <c r="QOW2" s="6"/>
      <c r="QOX2" s="6"/>
      <c r="QOY2" s="6"/>
      <c r="QOZ2" s="6"/>
      <c r="QPA2" s="6"/>
      <c r="QPB2" s="6"/>
      <c r="QPC2" s="6"/>
      <c r="QPD2" s="6"/>
      <c r="QPE2" s="6"/>
      <c r="QPF2" s="6"/>
      <c r="QPG2" s="6"/>
      <c r="QPH2" s="6"/>
      <c r="QPI2" s="6"/>
      <c r="QPJ2" s="6"/>
      <c r="QPK2" s="6"/>
      <c r="QPL2" s="6"/>
      <c r="QPM2" s="6"/>
      <c r="QPN2" s="6"/>
      <c r="QPO2" s="6"/>
      <c r="QPP2" s="6"/>
      <c r="QPQ2" s="6"/>
      <c r="QPR2" s="6"/>
      <c r="QPS2" s="6"/>
      <c r="QPT2" s="6"/>
      <c r="QPU2" s="6"/>
      <c r="QPV2" s="6"/>
      <c r="QPW2" s="6"/>
      <c r="QPX2" s="6"/>
      <c r="QPY2" s="6"/>
      <c r="QPZ2" s="6"/>
      <c r="QQA2" s="6"/>
      <c r="QQB2" s="6"/>
      <c r="QQC2" s="6"/>
      <c r="QQD2" s="6"/>
      <c r="QQE2" s="6"/>
      <c r="QQF2" s="6"/>
      <c r="QQG2" s="6"/>
      <c r="QQH2" s="6"/>
      <c r="QQI2" s="6"/>
      <c r="QQJ2" s="6"/>
      <c r="QQK2" s="6"/>
      <c r="QQL2" s="6"/>
      <c r="QQM2" s="6"/>
      <c r="QQN2" s="6"/>
      <c r="QQO2" s="6"/>
      <c r="QQP2" s="6"/>
      <c r="QQQ2" s="6"/>
      <c r="QQR2" s="6"/>
      <c r="QQS2" s="6"/>
      <c r="QQT2" s="6"/>
      <c r="QQU2" s="6"/>
      <c r="QQV2" s="6"/>
      <c r="QQW2" s="6"/>
      <c r="QQX2" s="6"/>
      <c r="QQY2" s="6"/>
      <c r="QQZ2" s="6"/>
      <c r="QRA2" s="6"/>
      <c r="QRB2" s="6"/>
      <c r="QRC2" s="6"/>
      <c r="QRD2" s="6"/>
      <c r="QRE2" s="6"/>
      <c r="QRF2" s="6"/>
      <c r="QRG2" s="6"/>
      <c r="QRH2" s="6"/>
      <c r="QRI2" s="6"/>
      <c r="QRJ2" s="6"/>
      <c r="QRK2" s="6"/>
      <c r="QRL2" s="6"/>
      <c r="QRM2" s="6"/>
      <c r="QRN2" s="6"/>
      <c r="QRO2" s="6"/>
      <c r="QRP2" s="6"/>
      <c r="QRQ2" s="6"/>
      <c r="QRR2" s="6"/>
      <c r="QRS2" s="6"/>
      <c r="QRT2" s="6"/>
      <c r="QRU2" s="6"/>
      <c r="QRV2" s="6"/>
      <c r="QRW2" s="6"/>
      <c r="QRX2" s="6"/>
      <c r="QRY2" s="6"/>
      <c r="QRZ2" s="6"/>
      <c r="QSA2" s="6"/>
      <c r="QSB2" s="6"/>
      <c r="QSC2" s="6"/>
      <c r="QSD2" s="6"/>
      <c r="QSE2" s="6"/>
      <c r="QSF2" s="6"/>
      <c r="QSG2" s="6"/>
      <c r="QSH2" s="6"/>
      <c r="QSI2" s="6"/>
      <c r="QSJ2" s="6"/>
      <c r="QSK2" s="6"/>
      <c r="QSL2" s="6"/>
      <c r="QSM2" s="6"/>
      <c r="QSN2" s="6"/>
      <c r="QSO2" s="6"/>
      <c r="QSP2" s="6"/>
      <c r="QSQ2" s="6"/>
      <c r="QSR2" s="6"/>
      <c r="QSS2" s="6"/>
      <c r="QST2" s="6"/>
      <c r="QSU2" s="6"/>
      <c r="QSV2" s="6"/>
      <c r="QSW2" s="6"/>
      <c r="QSX2" s="6"/>
      <c r="QSY2" s="6"/>
      <c r="QSZ2" s="6"/>
      <c r="QTA2" s="6"/>
      <c r="QTB2" s="6"/>
      <c r="QTC2" s="6"/>
      <c r="QTD2" s="6"/>
      <c r="QTE2" s="6"/>
      <c r="QTF2" s="6"/>
      <c r="QTG2" s="6"/>
      <c r="QTH2" s="6"/>
      <c r="QTI2" s="6"/>
      <c r="QTJ2" s="6"/>
      <c r="QTK2" s="6"/>
      <c r="QTL2" s="6"/>
      <c r="QTM2" s="6"/>
      <c r="QTN2" s="6"/>
      <c r="QTO2" s="6"/>
      <c r="QTP2" s="6"/>
      <c r="QTQ2" s="6"/>
      <c r="QTR2" s="6"/>
      <c r="QTS2" s="6"/>
      <c r="QTT2" s="6"/>
      <c r="QTU2" s="6"/>
      <c r="QTV2" s="6"/>
      <c r="QTW2" s="6"/>
      <c r="QTX2" s="6"/>
      <c r="QTY2" s="6"/>
      <c r="QTZ2" s="6"/>
      <c r="QUA2" s="6"/>
      <c r="QUB2" s="6"/>
      <c r="QUC2" s="6"/>
      <c r="QUD2" s="6"/>
      <c r="QUE2" s="6"/>
      <c r="QUF2" s="6"/>
      <c r="QUG2" s="6"/>
      <c r="QUH2" s="6"/>
      <c r="QUI2" s="6"/>
      <c r="QUJ2" s="6"/>
      <c r="QUK2" s="6"/>
      <c r="QUL2" s="6"/>
      <c r="QUM2" s="6"/>
      <c r="QUN2" s="6"/>
      <c r="QUO2" s="6"/>
      <c r="QUP2" s="6"/>
      <c r="QUQ2" s="6"/>
      <c r="QUR2" s="6"/>
      <c r="QUS2" s="6"/>
      <c r="QUT2" s="6"/>
      <c r="QUU2" s="6"/>
      <c r="QUV2" s="6"/>
      <c r="QUW2" s="6"/>
      <c r="QUX2" s="6"/>
      <c r="QUY2" s="6"/>
      <c r="QUZ2" s="6"/>
      <c r="QVA2" s="6"/>
      <c r="QVB2" s="6"/>
      <c r="QVC2" s="6"/>
      <c r="QVD2" s="6"/>
      <c r="QVE2" s="6"/>
      <c r="QVF2" s="6"/>
      <c r="QVG2" s="6"/>
      <c r="QVH2" s="6"/>
      <c r="QVI2" s="6"/>
      <c r="QVJ2" s="6"/>
      <c r="QVK2" s="6"/>
      <c r="QVL2" s="6"/>
      <c r="QVM2" s="6"/>
      <c r="QVN2" s="6"/>
      <c r="QVO2" s="6"/>
      <c r="QVP2" s="6"/>
      <c r="QVQ2" s="6"/>
      <c r="QVR2" s="6"/>
      <c r="QVS2" s="6"/>
      <c r="QVT2" s="6"/>
      <c r="QVU2" s="6"/>
      <c r="QVV2" s="6"/>
      <c r="QVW2" s="6"/>
      <c r="QVX2" s="6"/>
      <c r="QVY2" s="6"/>
      <c r="QVZ2" s="6"/>
      <c r="QWA2" s="6"/>
      <c r="QWB2" s="6"/>
      <c r="QWC2" s="6"/>
      <c r="QWD2" s="6"/>
      <c r="QWE2" s="6"/>
      <c r="QWF2" s="6"/>
      <c r="QWG2" s="6"/>
      <c r="QWH2" s="6"/>
      <c r="QWI2" s="6"/>
      <c r="QWJ2" s="6"/>
      <c r="QWK2" s="6"/>
      <c r="QWL2" s="6"/>
      <c r="QWM2" s="6"/>
      <c r="QWN2" s="6"/>
      <c r="QWO2" s="6"/>
      <c r="QWP2" s="6"/>
      <c r="QWQ2" s="6"/>
      <c r="QWR2" s="6"/>
      <c r="QWS2" s="6"/>
      <c r="QWT2" s="6"/>
      <c r="QWU2" s="6"/>
      <c r="QWV2" s="6"/>
      <c r="QWW2" s="6"/>
      <c r="QWX2" s="6"/>
      <c r="QWY2" s="6"/>
      <c r="QWZ2" s="6"/>
      <c r="QXA2" s="6"/>
      <c r="QXB2" s="6"/>
      <c r="QXC2" s="6"/>
      <c r="QXD2" s="6"/>
      <c r="QXE2" s="6"/>
      <c r="QXF2" s="6"/>
      <c r="QXG2" s="6"/>
      <c r="QXH2" s="6"/>
      <c r="QXI2" s="6"/>
      <c r="QXJ2" s="6"/>
      <c r="QXK2" s="6"/>
      <c r="QXL2" s="6"/>
      <c r="QXM2" s="6"/>
      <c r="QXN2" s="6"/>
      <c r="QXO2" s="6"/>
      <c r="QXP2" s="6"/>
      <c r="QXQ2" s="6"/>
      <c r="QXR2" s="6"/>
      <c r="QXS2" s="6"/>
      <c r="QXT2" s="6"/>
      <c r="QXU2" s="6"/>
      <c r="QXV2" s="6"/>
      <c r="QXW2" s="6"/>
      <c r="QXX2" s="6"/>
      <c r="QXY2" s="6"/>
      <c r="QXZ2" s="6"/>
      <c r="QYA2" s="6"/>
      <c r="QYB2" s="6"/>
      <c r="QYC2" s="6"/>
      <c r="QYD2" s="6"/>
      <c r="QYE2" s="6"/>
      <c r="QYF2" s="6"/>
      <c r="QYG2" s="6"/>
      <c r="QYH2" s="6"/>
      <c r="QYI2" s="6"/>
      <c r="QYJ2" s="6"/>
      <c r="QYK2" s="6"/>
      <c r="QYL2" s="6"/>
      <c r="QYM2" s="6"/>
      <c r="QYN2" s="6"/>
      <c r="QYO2" s="6"/>
      <c r="QYP2" s="6"/>
      <c r="QYQ2" s="6"/>
      <c r="QYR2" s="6"/>
      <c r="QYS2" s="6"/>
      <c r="QYT2" s="6"/>
      <c r="QYU2" s="6"/>
      <c r="QYV2" s="6"/>
      <c r="QYW2" s="6"/>
      <c r="QYX2" s="6"/>
      <c r="QYY2" s="6"/>
      <c r="QYZ2" s="6"/>
      <c r="QZA2" s="6"/>
      <c r="QZB2" s="6"/>
      <c r="QZC2" s="6"/>
      <c r="QZD2" s="6"/>
      <c r="QZE2" s="6"/>
      <c r="QZF2" s="6"/>
      <c r="QZG2" s="6"/>
      <c r="QZH2" s="6"/>
      <c r="QZI2" s="6"/>
      <c r="QZJ2" s="6"/>
      <c r="QZK2" s="6"/>
      <c r="QZL2" s="6"/>
      <c r="QZM2" s="6"/>
      <c r="QZN2" s="6"/>
      <c r="QZO2" s="6"/>
      <c r="QZP2" s="6"/>
      <c r="QZQ2" s="6"/>
      <c r="QZR2" s="6"/>
      <c r="QZS2" s="6"/>
      <c r="QZT2" s="6"/>
      <c r="QZU2" s="6"/>
      <c r="QZV2" s="6"/>
      <c r="QZW2" s="6"/>
      <c r="QZX2" s="6"/>
      <c r="QZY2" s="6"/>
      <c r="QZZ2" s="6"/>
      <c r="RAA2" s="6"/>
      <c r="RAB2" s="6"/>
      <c r="RAC2" s="6"/>
      <c r="RAD2" s="6"/>
      <c r="RAE2" s="6"/>
      <c r="RAF2" s="6"/>
      <c r="RAG2" s="6"/>
      <c r="RAH2" s="6"/>
      <c r="RAI2" s="6"/>
      <c r="RAJ2" s="6"/>
      <c r="RAK2" s="6"/>
      <c r="RAL2" s="6"/>
      <c r="RAM2" s="6"/>
      <c r="RAN2" s="6"/>
      <c r="RAO2" s="6"/>
      <c r="RAP2" s="6"/>
      <c r="RAQ2" s="6"/>
      <c r="RAR2" s="6"/>
      <c r="RAS2" s="6"/>
      <c r="RAT2" s="6"/>
      <c r="RAU2" s="6"/>
      <c r="RAV2" s="6"/>
      <c r="RAW2" s="6"/>
      <c r="RAX2" s="6"/>
      <c r="RAY2" s="6"/>
      <c r="RAZ2" s="6"/>
      <c r="RBA2" s="6"/>
      <c r="RBB2" s="6"/>
      <c r="RBC2" s="6"/>
      <c r="RBD2" s="6"/>
      <c r="RBE2" s="6"/>
      <c r="RBF2" s="6"/>
      <c r="RBG2" s="6"/>
      <c r="RBH2" s="6"/>
      <c r="RBI2" s="6"/>
      <c r="RBJ2" s="6"/>
      <c r="RBK2" s="6"/>
      <c r="RBL2" s="6"/>
      <c r="RBM2" s="6"/>
      <c r="RBN2" s="6"/>
      <c r="RBO2" s="6"/>
      <c r="RBP2" s="6"/>
      <c r="RBQ2" s="6"/>
      <c r="RBR2" s="6"/>
      <c r="RBS2" s="6"/>
      <c r="RBT2" s="6"/>
      <c r="RBU2" s="6"/>
      <c r="RBV2" s="6"/>
      <c r="RBW2" s="6"/>
      <c r="RBX2" s="6"/>
      <c r="RBY2" s="6"/>
      <c r="RBZ2" s="6"/>
      <c r="RCA2" s="6"/>
      <c r="RCB2" s="6"/>
      <c r="RCC2" s="6"/>
      <c r="RCD2" s="6"/>
      <c r="RCE2" s="6"/>
      <c r="RCF2" s="6"/>
      <c r="RCG2" s="6"/>
      <c r="RCH2" s="6"/>
      <c r="RCI2" s="6"/>
      <c r="RCJ2" s="6"/>
      <c r="RCK2" s="6"/>
      <c r="RCL2" s="6"/>
      <c r="RCM2" s="6"/>
      <c r="RCN2" s="6"/>
      <c r="RCO2" s="6"/>
      <c r="RCP2" s="6"/>
      <c r="RCQ2" s="6"/>
      <c r="RCR2" s="6"/>
      <c r="RCS2" s="6"/>
      <c r="RCT2" s="6"/>
      <c r="RCU2" s="6"/>
      <c r="RCV2" s="6"/>
      <c r="RCW2" s="6"/>
      <c r="RCX2" s="6"/>
      <c r="RCY2" s="6"/>
      <c r="RCZ2" s="6"/>
      <c r="RDA2" s="6"/>
      <c r="RDB2" s="6"/>
      <c r="RDC2" s="6"/>
      <c r="RDD2" s="6"/>
      <c r="RDE2" s="6"/>
      <c r="RDF2" s="6"/>
      <c r="RDG2" s="6"/>
      <c r="RDH2" s="6"/>
      <c r="RDI2" s="6"/>
      <c r="RDJ2" s="6"/>
      <c r="RDK2" s="6"/>
      <c r="RDL2" s="6"/>
      <c r="RDM2" s="6"/>
      <c r="RDN2" s="6"/>
      <c r="RDO2" s="6"/>
      <c r="RDP2" s="6"/>
      <c r="RDQ2" s="6"/>
      <c r="RDR2" s="6"/>
      <c r="RDS2" s="6"/>
      <c r="RDT2" s="6"/>
      <c r="RDU2" s="6"/>
      <c r="RDV2" s="6"/>
      <c r="RDW2" s="6"/>
      <c r="RDX2" s="6"/>
      <c r="RDY2" s="6"/>
      <c r="RDZ2" s="6"/>
      <c r="REA2" s="6"/>
      <c r="REB2" s="6"/>
      <c r="REC2" s="6"/>
      <c r="RED2" s="6"/>
      <c r="REE2" s="6"/>
      <c r="REF2" s="6"/>
      <c r="REG2" s="6"/>
      <c r="REH2" s="6"/>
      <c r="REI2" s="6"/>
      <c r="REJ2" s="6"/>
      <c r="REK2" s="6"/>
      <c r="REL2" s="6"/>
      <c r="REM2" s="6"/>
      <c r="REN2" s="6"/>
      <c r="REO2" s="6"/>
      <c r="REP2" s="6"/>
      <c r="REQ2" s="6"/>
      <c r="RER2" s="6"/>
      <c r="RES2" s="6"/>
      <c r="RET2" s="6"/>
      <c r="REU2" s="6"/>
      <c r="REV2" s="6"/>
      <c r="REW2" s="6"/>
      <c r="REX2" s="6"/>
      <c r="REY2" s="6"/>
      <c r="REZ2" s="6"/>
      <c r="RFA2" s="6"/>
      <c r="RFB2" s="6"/>
      <c r="RFC2" s="6"/>
      <c r="RFD2" s="6"/>
      <c r="RFE2" s="6"/>
      <c r="RFF2" s="6"/>
      <c r="RFG2" s="6"/>
      <c r="RFH2" s="6"/>
      <c r="RFI2" s="6"/>
      <c r="RFJ2" s="6"/>
      <c r="RFK2" s="6"/>
      <c r="RFL2" s="6"/>
      <c r="RFM2" s="6"/>
      <c r="RFN2" s="6"/>
      <c r="RFO2" s="6"/>
      <c r="RFP2" s="6"/>
      <c r="RFQ2" s="6"/>
      <c r="RFR2" s="6"/>
      <c r="RFS2" s="6"/>
      <c r="RFT2" s="6"/>
      <c r="RFU2" s="6"/>
      <c r="RFV2" s="6"/>
      <c r="RFW2" s="6"/>
      <c r="RFX2" s="6"/>
      <c r="RFY2" s="6"/>
      <c r="RFZ2" s="6"/>
      <c r="RGA2" s="6"/>
      <c r="RGB2" s="6"/>
      <c r="RGC2" s="6"/>
      <c r="RGD2" s="6"/>
      <c r="RGE2" s="6"/>
      <c r="RGF2" s="6"/>
      <c r="RGG2" s="6"/>
      <c r="RGH2" s="6"/>
      <c r="RGI2" s="6"/>
      <c r="RGJ2" s="6"/>
      <c r="RGK2" s="6"/>
      <c r="RGL2" s="6"/>
      <c r="RGM2" s="6"/>
      <c r="RGN2" s="6"/>
      <c r="RGO2" s="6"/>
      <c r="RGP2" s="6"/>
      <c r="RGQ2" s="6"/>
      <c r="RGR2" s="6"/>
      <c r="RGS2" s="6"/>
      <c r="RGT2" s="6"/>
      <c r="RGU2" s="6"/>
      <c r="RGV2" s="6"/>
      <c r="RGW2" s="6"/>
      <c r="RGX2" s="6"/>
      <c r="RGY2" s="6"/>
      <c r="RGZ2" s="6"/>
      <c r="RHA2" s="6"/>
      <c r="RHB2" s="6"/>
      <c r="RHC2" s="6"/>
      <c r="RHD2" s="6"/>
      <c r="RHE2" s="6"/>
      <c r="RHF2" s="6"/>
      <c r="RHG2" s="6"/>
      <c r="RHH2" s="6"/>
      <c r="RHI2" s="6"/>
      <c r="RHJ2" s="6"/>
      <c r="RHK2" s="6"/>
      <c r="RHL2" s="6"/>
      <c r="RHM2" s="6"/>
      <c r="RHN2" s="6"/>
      <c r="RHO2" s="6"/>
      <c r="RHP2" s="6"/>
      <c r="RHQ2" s="6"/>
      <c r="RHR2" s="6"/>
      <c r="RHS2" s="6"/>
      <c r="RHT2" s="6"/>
      <c r="RHU2" s="6"/>
      <c r="RHV2" s="6"/>
      <c r="RHW2" s="6"/>
      <c r="RHX2" s="6"/>
      <c r="RHY2" s="6"/>
      <c r="RHZ2" s="6"/>
      <c r="RIA2" s="6"/>
      <c r="RIB2" s="6"/>
      <c r="RIC2" s="6"/>
      <c r="RID2" s="6"/>
      <c r="RIE2" s="6"/>
      <c r="RIF2" s="6"/>
      <c r="RIG2" s="6"/>
      <c r="RIH2" s="6"/>
      <c r="RII2" s="6"/>
      <c r="RIJ2" s="6"/>
      <c r="RIK2" s="6"/>
      <c r="RIL2" s="6"/>
      <c r="RIM2" s="6"/>
      <c r="RIN2" s="6"/>
      <c r="RIO2" s="6"/>
      <c r="RIP2" s="6"/>
      <c r="RIQ2" s="6"/>
      <c r="RIR2" s="6"/>
      <c r="RIS2" s="6"/>
      <c r="RIT2" s="6"/>
      <c r="RIU2" s="6"/>
      <c r="RIV2" s="6"/>
      <c r="RIW2" s="6"/>
      <c r="RIX2" s="6"/>
      <c r="RIY2" s="6"/>
      <c r="RIZ2" s="6"/>
      <c r="RJA2" s="6"/>
      <c r="RJB2" s="6"/>
      <c r="RJC2" s="6"/>
      <c r="RJD2" s="6"/>
      <c r="RJE2" s="6"/>
      <c r="RJF2" s="6"/>
      <c r="RJG2" s="6"/>
      <c r="RJH2" s="6"/>
      <c r="RJI2" s="6"/>
      <c r="RJJ2" s="6"/>
      <c r="RJK2" s="6"/>
      <c r="RJL2" s="6"/>
      <c r="RJM2" s="6"/>
      <c r="RJN2" s="6"/>
      <c r="RJO2" s="6"/>
      <c r="RJP2" s="6"/>
      <c r="RJQ2" s="6"/>
      <c r="RJR2" s="6"/>
      <c r="RJS2" s="6"/>
      <c r="RJT2" s="6"/>
      <c r="RJU2" s="6"/>
      <c r="RJV2" s="6"/>
      <c r="RJW2" s="6"/>
      <c r="RJX2" s="6"/>
      <c r="RJY2" s="6"/>
      <c r="RJZ2" s="6"/>
      <c r="RKA2" s="6"/>
      <c r="RKB2" s="6"/>
      <c r="RKC2" s="6"/>
      <c r="RKD2" s="6"/>
      <c r="RKE2" s="6"/>
      <c r="RKF2" s="6"/>
      <c r="RKG2" s="6"/>
      <c r="RKH2" s="6"/>
      <c r="RKI2" s="6"/>
      <c r="RKJ2" s="6"/>
      <c r="RKK2" s="6"/>
      <c r="RKL2" s="6"/>
      <c r="RKM2" s="6"/>
      <c r="RKN2" s="6"/>
      <c r="RKO2" s="6"/>
      <c r="RKP2" s="6"/>
      <c r="RKQ2" s="6"/>
      <c r="RKR2" s="6"/>
      <c r="RKS2" s="6"/>
      <c r="RKT2" s="6"/>
      <c r="RKU2" s="6"/>
      <c r="RKV2" s="6"/>
      <c r="RKW2" s="6"/>
      <c r="RKX2" s="6"/>
      <c r="RKY2" s="6"/>
      <c r="RKZ2" s="6"/>
      <c r="RLA2" s="6"/>
      <c r="RLB2" s="6"/>
      <c r="RLC2" s="6"/>
      <c r="RLD2" s="6"/>
      <c r="RLE2" s="6"/>
      <c r="RLF2" s="6"/>
      <c r="RLG2" s="6"/>
      <c r="RLH2" s="6"/>
      <c r="RLI2" s="6"/>
      <c r="RLJ2" s="6"/>
      <c r="RLK2" s="6"/>
      <c r="RLL2" s="6"/>
      <c r="RLM2" s="6"/>
      <c r="RLN2" s="6"/>
      <c r="RLO2" s="6"/>
      <c r="RLP2" s="6"/>
      <c r="RLQ2" s="6"/>
      <c r="RLR2" s="6"/>
      <c r="RLS2" s="6"/>
      <c r="RLT2" s="6"/>
      <c r="RLU2" s="6"/>
      <c r="RLV2" s="6"/>
      <c r="RLW2" s="6"/>
      <c r="RLX2" s="6"/>
      <c r="RLY2" s="6"/>
      <c r="RLZ2" s="6"/>
      <c r="RMA2" s="6"/>
      <c r="RMB2" s="6"/>
      <c r="RMC2" s="6"/>
      <c r="RMD2" s="6"/>
      <c r="RME2" s="6"/>
      <c r="RMF2" s="6"/>
      <c r="RMG2" s="6"/>
      <c r="RMH2" s="6"/>
      <c r="RMI2" s="6"/>
      <c r="RMJ2" s="6"/>
      <c r="RMK2" s="6"/>
      <c r="RML2" s="6"/>
      <c r="RMM2" s="6"/>
      <c r="RMN2" s="6"/>
      <c r="RMO2" s="6"/>
      <c r="RMP2" s="6"/>
      <c r="RMQ2" s="6"/>
      <c r="RMR2" s="6"/>
      <c r="RMS2" s="6"/>
      <c r="RMT2" s="6"/>
      <c r="RMU2" s="6"/>
      <c r="RMV2" s="6"/>
      <c r="RMW2" s="6"/>
      <c r="RMX2" s="6"/>
      <c r="RMY2" s="6"/>
      <c r="RMZ2" s="6"/>
      <c r="RNA2" s="6"/>
      <c r="RNB2" s="6"/>
      <c r="RNC2" s="6"/>
      <c r="RND2" s="6"/>
      <c r="RNE2" s="6"/>
      <c r="RNF2" s="6"/>
      <c r="RNG2" s="6"/>
      <c r="RNH2" s="6"/>
      <c r="RNI2" s="6"/>
      <c r="RNJ2" s="6"/>
      <c r="RNK2" s="6"/>
      <c r="RNL2" s="6"/>
      <c r="RNM2" s="6"/>
      <c r="RNN2" s="6"/>
      <c r="RNO2" s="6"/>
      <c r="RNP2" s="6"/>
      <c r="RNQ2" s="6"/>
      <c r="RNR2" s="6"/>
      <c r="RNS2" s="6"/>
      <c r="RNT2" s="6"/>
      <c r="RNU2" s="6"/>
      <c r="RNV2" s="6"/>
      <c r="RNW2" s="6"/>
      <c r="RNX2" s="6"/>
      <c r="RNY2" s="6"/>
      <c r="RNZ2" s="6"/>
      <c r="ROA2" s="6"/>
      <c r="ROB2" s="6"/>
      <c r="ROC2" s="6"/>
      <c r="ROD2" s="6"/>
      <c r="ROE2" s="6"/>
      <c r="ROF2" s="6"/>
      <c r="ROG2" s="6"/>
      <c r="ROH2" s="6"/>
      <c r="ROI2" s="6"/>
      <c r="ROJ2" s="6"/>
      <c r="ROK2" s="6"/>
      <c r="ROL2" s="6"/>
      <c r="ROM2" s="6"/>
      <c r="RON2" s="6"/>
      <c r="ROO2" s="6"/>
      <c r="ROP2" s="6"/>
      <c r="ROQ2" s="6"/>
      <c r="ROR2" s="6"/>
      <c r="ROS2" s="6"/>
      <c r="ROT2" s="6"/>
      <c r="ROU2" s="6"/>
      <c r="ROV2" s="6"/>
      <c r="ROW2" s="6"/>
      <c r="ROX2" s="6"/>
      <c r="ROY2" s="6"/>
      <c r="ROZ2" s="6"/>
      <c r="RPA2" s="6"/>
      <c r="RPB2" s="6"/>
      <c r="RPC2" s="6"/>
      <c r="RPD2" s="6"/>
      <c r="RPE2" s="6"/>
      <c r="RPF2" s="6"/>
      <c r="RPG2" s="6"/>
      <c r="RPH2" s="6"/>
      <c r="RPI2" s="6"/>
      <c r="RPJ2" s="6"/>
      <c r="RPK2" s="6"/>
      <c r="RPL2" s="6"/>
      <c r="RPM2" s="6"/>
      <c r="RPN2" s="6"/>
      <c r="RPO2" s="6"/>
      <c r="RPP2" s="6"/>
      <c r="RPQ2" s="6"/>
      <c r="RPR2" s="6"/>
      <c r="RPS2" s="6"/>
      <c r="RPT2" s="6"/>
      <c r="RPU2" s="6"/>
      <c r="RPV2" s="6"/>
      <c r="RPW2" s="6"/>
      <c r="RPX2" s="6"/>
      <c r="RPY2" s="6"/>
      <c r="RPZ2" s="6"/>
      <c r="RQA2" s="6"/>
      <c r="RQB2" s="6"/>
      <c r="RQC2" s="6"/>
      <c r="RQD2" s="6"/>
      <c r="RQE2" s="6"/>
      <c r="RQF2" s="6"/>
      <c r="RQG2" s="6"/>
      <c r="RQH2" s="6"/>
      <c r="RQI2" s="6"/>
      <c r="RQJ2" s="6"/>
      <c r="RQK2" s="6"/>
      <c r="RQL2" s="6"/>
      <c r="RQM2" s="6"/>
      <c r="RQN2" s="6"/>
      <c r="RQO2" s="6"/>
      <c r="RQP2" s="6"/>
      <c r="RQQ2" s="6"/>
      <c r="RQR2" s="6"/>
      <c r="RQS2" s="6"/>
      <c r="RQT2" s="6"/>
      <c r="RQU2" s="6"/>
      <c r="RQV2" s="6"/>
      <c r="RQW2" s="6"/>
      <c r="RQX2" s="6"/>
      <c r="RQY2" s="6"/>
      <c r="RQZ2" s="6"/>
      <c r="RRA2" s="6"/>
      <c r="RRB2" s="6"/>
      <c r="RRC2" s="6"/>
      <c r="RRD2" s="6"/>
      <c r="RRE2" s="6"/>
      <c r="RRF2" s="6"/>
      <c r="RRG2" s="6"/>
      <c r="RRH2" s="6"/>
      <c r="RRI2" s="6"/>
      <c r="RRJ2" s="6"/>
      <c r="RRK2" s="6"/>
      <c r="RRL2" s="6"/>
      <c r="RRM2" s="6"/>
      <c r="RRN2" s="6"/>
      <c r="RRO2" s="6"/>
      <c r="RRP2" s="6"/>
      <c r="RRQ2" s="6"/>
      <c r="RRR2" s="6"/>
      <c r="RRS2" s="6"/>
      <c r="RRT2" s="6"/>
      <c r="RRU2" s="6"/>
      <c r="RRV2" s="6"/>
      <c r="RRW2" s="6"/>
      <c r="RRX2" s="6"/>
      <c r="RRY2" s="6"/>
      <c r="RRZ2" s="6"/>
      <c r="RSA2" s="6"/>
      <c r="RSB2" s="6"/>
      <c r="RSC2" s="6"/>
      <c r="RSD2" s="6"/>
      <c r="RSE2" s="6"/>
      <c r="RSF2" s="6"/>
      <c r="RSG2" s="6"/>
      <c r="RSH2" s="6"/>
      <c r="RSI2" s="6"/>
      <c r="RSJ2" s="6"/>
      <c r="RSK2" s="6"/>
      <c r="RSL2" s="6"/>
      <c r="RSM2" s="6"/>
      <c r="RSN2" s="6"/>
      <c r="RSO2" s="6"/>
      <c r="RSP2" s="6"/>
      <c r="RSQ2" s="6"/>
      <c r="RSR2" s="6"/>
      <c r="RSS2" s="6"/>
      <c r="RST2" s="6"/>
      <c r="RSU2" s="6"/>
      <c r="RSV2" s="6"/>
      <c r="RSW2" s="6"/>
      <c r="RSX2" s="6"/>
      <c r="RSY2" s="6"/>
      <c r="RSZ2" s="6"/>
      <c r="RTA2" s="6"/>
      <c r="RTB2" s="6"/>
      <c r="RTC2" s="6"/>
      <c r="RTD2" s="6"/>
      <c r="RTE2" s="6"/>
      <c r="RTF2" s="6"/>
      <c r="RTG2" s="6"/>
      <c r="RTH2" s="6"/>
      <c r="RTI2" s="6"/>
      <c r="RTJ2" s="6"/>
      <c r="RTK2" s="6"/>
      <c r="RTL2" s="6"/>
      <c r="RTM2" s="6"/>
      <c r="RTN2" s="6"/>
      <c r="RTO2" s="6"/>
      <c r="RTP2" s="6"/>
      <c r="RTQ2" s="6"/>
      <c r="RTR2" s="6"/>
      <c r="RTS2" s="6"/>
      <c r="RTT2" s="6"/>
      <c r="RTU2" s="6"/>
      <c r="RTV2" s="6"/>
      <c r="RTW2" s="6"/>
      <c r="RTX2" s="6"/>
      <c r="RTY2" s="6"/>
      <c r="RTZ2" s="6"/>
      <c r="RUA2" s="6"/>
      <c r="RUB2" s="6"/>
      <c r="RUC2" s="6"/>
      <c r="RUD2" s="6"/>
      <c r="RUE2" s="6"/>
      <c r="RUF2" s="6"/>
      <c r="RUG2" s="6"/>
      <c r="RUH2" s="6"/>
      <c r="RUI2" s="6"/>
      <c r="RUJ2" s="6"/>
      <c r="RUK2" s="6"/>
      <c r="RUL2" s="6"/>
      <c r="RUM2" s="6"/>
      <c r="RUN2" s="6"/>
      <c r="RUO2" s="6"/>
      <c r="RUP2" s="6"/>
      <c r="RUQ2" s="6"/>
      <c r="RUR2" s="6"/>
      <c r="RUS2" s="6"/>
      <c r="RUT2" s="6"/>
      <c r="RUU2" s="6"/>
      <c r="RUV2" s="6"/>
      <c r="RUW2" s="6"/>
      <c r="RUX2" s="6"/>
      <c r="RUY2" s="6"/>
      <c r="RUZ2" s="6"/>
      <c r="RVA2" s="6"/>
      <c r="RVB2" s="6"/>
      <c r="RVC2" s="6"/>
      <c r="RVD2" s="6"/>
      <c r="RVE2" s="6"/>
      <c r="RVF2" s="6"/>
      <c r="RVG2" s="6"/>
      <c r="RVH2" s="6"/>
      <c r="RVI2" s="6"/>
      <c r="RVJ2" s="6"/>
      <c r="RVK2" s="6"/>
      <c r="RVL2" s="6"/>
      <c r="RVM2" s="6"/>
      <c r="RVN2" s="6"/>
      <c r="RVO2" s="6"/>
      <c r="RVP2" s="6"/>
      <c r="RVQ2" s="6"/>
      <c r="RVR2" s="6"/>
      <c r="RVS2" s="6"/>
      <c r="RVT2" s="6"/>
      <c r="RVU2" s="6"/>
      <c r="RVV2" s="6"/>
      <c r="RVW2" s="6"/>
      <c r="RVX2" s="6"/>
      <c r="RVY2" s="6"/>
      <c r="RVZ2" s="6"/>
      <c r="RWA2" s="6"/>
      <c r="RWB2" s="6"/>
      <c r="RWC2" s="6"/>
      <c r="RWD2" s="6"/>
      <c r="RWE2" s="6"/>
      <c r="RWF2" s="6"/>
      <c r="RWG2" s="6"/>
      <c r="RWH2" s="6"/>
      <c r="RWI2" s="6"/>
      <c r="RWJ2" s="6"/>
      <c r="RWK2" s="6"/>
      <c r="RWL2" s="6"/>
      <c r="RWM2" s="6"/>
      <c r="RWN2" s="6"/>
      <c r="RWO2" s="6"/>
      <c r="RWP2" s="6"/>
      <c r="RWQ2" s="6"/>
      <c r="RWR2" s="6"/>
      <c r="RWS2" s="6"/>
      <c r="RWT2" s="6"/>
      <c r="RWU2" s="6"/>
      <c r="RWV2" s="6"/>
      <c r="RWW2" s="6"/>
      <c r="RWX2" s="6"/>
      <c r="RWY2" s="6"/>
      <c r="RWZ2" s="6"/>
      <c r="RXA2" s="6"/>
      <c r="RXB2" s="6"/>
      <c r="RXC2" s="6"/>
      <c r="RXD2" s="6"/>
      <c r="RXE2" s="6"/>
      <c r="RXF2" s="6"/>
      <c r="RXG2" s="6"/>
      <c r="RXH2" s="6"/>
      <c r="RXI2" s="6"/>
      <c r="RXJ2" s="6"/>
      <c r="RXK2" s="6"/>
      <c r="RXL2" s="6"/>
      <c r="RXM2" s="6"/>
      <c r="RXN2" s="6"/>
      <c r="RXO2" s="6"/>
      <c r="RXP2" s="6"/>
      <c r="RXQ2" s="6"/>
      <c r="RXR2" s="6"/>
      <c r="RXS2" s="6"/>
      <c r="RXT2" s="6"/>
      <c r="RXU2" s="6"/>
      <c r="RXV2" s="6"/>
      <c r="RXW2" s="6"/>
      <c r="RXX2" s="6"/>
      <c r="RXY2" s="6"/>
      <c r="RXZ2" s="6"/>
      <c r="RYA2" s="6"/>
      <c r="RYB2" s="6"/>
      <c r="RYC2" s="6"/>
      <c r="RYD2" s="6"/>
      <c r="RYE2" s="6"/>
      <c r="RYF2" s="6"/>
      <c r="RYG2" s="6"/>
      <c r="RYH2" s="6"/>
      <c r="RYI2" s="6"/>
      <c r="RYJ2" s="6"/>
      <c r="RYK2" s="6"/>
      <c r="RYL2" s="6"/>
      <c r="RYM2" s="6"/>
      <c r="RYN2" s="6"/>
      <c r="RYO2" s="6"/>
      <c r="RYP2" s="6"/>
      <c r="RYQ2" s="6"/>
      <c r="RYR2" s="6"/>
      <c r="RYS2" s="6"/>
      <c r="RYT2" s="6"/>
      <c r="RYU2" s="6"/>
      <c r="RYV2" s="6"/>
      <c r="RYW2" s="6"/>
      <c r="RYX2" s="6"/>
      <c r="RYY2" s="6"/>
      <c r="RYZ2" s="6"/>
      <c r="RZA2" s="6"/>
      <c r="RZB2" s="6"/>
      <c r="RZC2" s="6"/>
      <c r="RZD2" s="6"/>
      <c r="RZE2" s="6"/>
      <c r="RZF2" s="6"/>
      <c r="RZG2" s="6"/>
      <c r="RZH2" s="6"/>
      <c r="RZI2" s="6"/>
      <c r="RZJ2" s="6"/>
      <c r="RZK2" s="6"/>
      <c r="RZL2" s="6"/>
      <c r="RZM2" s="6"/>
      <c r="RZN2" s="6"/>
      <c r="RZO2" s="6"/>
      <c r="RZP2" s="6"/>
      <c r="RZQ2" s="6"/>
      <c r="RZR2" s="6"/>
      <c r="RZS2" s="6"/>
      <c r="RZT2" s="6"/>
      <c r="RZU2" s="6"/>
      <c r="RZV2" s="6"/>
      <c r="RZW2" s="6"/>
      <c r="RZX2" s="6"/>
      <c r="RZY2" s="6"/>
      <c r="RZZ2" s="6"/>
      <c r="SAA2" s="6"/>
      <c r="SAB2" s="6"/>
      <c r="SAC2" s="6"/>
      <c r="SAD2" s="6"/>
      <c r="SAE2" s="6"/>
      <c r="SAF2" s="6"/>
      <c r="SAG2" s="6"/>
      <c r="SAH2" s="6"/>
      <c r="SAI2" s="6"/>
      <c r="SAJ2" s="6"/>
      <c r="SAK2" s="6"/>
      <c r="SAL2" s="6"/>
      <c r="SAM2" s="6"/>
      <c r="SAN2" s="6"/>
      <c r="SAO2" s="6"/>
      <c r="SAP2" s="6"/>
      <c r="SAQ2" s="6"/>
      <c r="SAR2" s="6"/>
      <c r="SAS2" s="6"/>
      <c r="SAT2" s="6"/>
      <c r="SAU2" s="6"/>
      <c r="SAV2" s="6"/>
      <c r="SAW2" s="6"/>
      <c r="SAX2" s="6"/>
      <c r="SAY2" s="6"/>
      <c r="SAZ2" s="6"/>
      <c r="SBA2" s="6"/>
      <c r="SBB2" s="6"/>
      <c r="SBC2" s="6"/>
      <c r="SBD2" s="6"/>
      <c r="SBE2" s="6"/>
      <c r="SBF2" s="6"/>
      <c r="SBG2" s="6"/>
      <c r="SBH2" s="6"/>
      <c r="SBI2" s="6"/>
      <c r="SBJ2" s="6"/>
      <c r="SBK2" s="6"/>
      <c r="SBL2" s="6"/>
      <c r="SBM2" s="6"/>
      <c r="SBN2" s="6"/>
      <c r="SBO2" s="6"/>
      <c r="SBP2" s="6"/>
      <c r="SBQ2" s="6"/>
      <c r="SBR2" s="6"/>
      <c r="SBS2" s="6"/>
      <c r="SBT2" s="6"/>
      <c r="SBU2" s="6"/>
      <c r="SBV2" s="6"/>
      <c r="SBW2" s="6"/>
      <c r="SBX2" s="6"/>
      <c r="SBY2" s="6"/>
      <c r="SBZ2" s="6"/>
      <c r="SCA2" s="6"/>
      <c r="SCB2" s="6"/>
      <c r="SCC2" s="6"/>
      <c r="SCD2" s="6"/>
      <c r="SCE2" s="6"/>
      <c r="SCF2" s="6"/>
      <c r="SCG2" s="6"/>
      <c r="SCH2" s="6"/>
      <c r="SCI2" s="6"/>
      <c r="SCJ2" s="6"/>
      <c r="SCK2" s="6"/>
      <c r="SCL2" s="6"/>
      <c r="SCM2" s="6"/>
      <c r="SCN2" s="6"/>
      <c r="SCO2" s="6"/>
      <c r="SCP2" s="6"/>
      <c r="SCQ2" s="6"/>
      <c r="SCR2" s="6"/>
      <c r="SCS2" s="6"/>
      <c r="SCT2" s="6"/>
      <c r="SCU2" s="6"/>
      <c r="SCV2" s="6"/>
      <c r="SCW2" s="6"/>
      <c r="SCX2" s="6"/>
      <c r="SCY2" s="6"/>
      <c r="SCZ2" s="6"/>
      <c r="SDA2" s="6"/>
      <c r="SDB2" s="6"/>
      <c r="SDC2" s="6"/>
      <c r="SDD2" s="6"/>
      <c r="SDE2" s="6"/>
      <c r="SDF2" s="6"/>
      <c r="SDG2" s="6"/>
      <c r="SDH2" s="6"/>
      <c r="SDI2" s="6"/>
      <c r="SDJ2" s="6"/>
      <c r="SDK2" s="6"/>
      <c r="SDL2" s="6"/>
      <c r="SDM2" s="6"/>
      <c r="SDN2" s="6"/>
      <c r="SDO2" s="6"/>
      <c r="SDP2" s="6"/>
      <c r="SDQ2" s="6"/>
      <c r="SDR2" s="6"/>
      <c r="SDS2" s="6"/>
      <c r="SDT2" s="6"/>
      <c r="SDU2" s="6"/>
      <c r="SDV2" s="6"/>
      <c r="SDW2" s="6"/>
      <c r="SDX2" s="6"/>
      <c r="SDY2" s="6"/>
      <c r="SDZ2" s="6"/>
      <c r="SEA2" s="6"/>
      <c r="SEB2" s="6"/>
      <c r="SEC2" s="6"/>
      <c r="SED2" s="6"/>
      <c r="SEE2" s="6"/>
      <c r="SEF2" s="6"/>
      <c r="SEG2" s="6"/>
      <c r="SEH2" s="6"/>
      <c r="SEI2" s="6"/>
      <c r="SEJ2" s="6"/>
      <c r="SEK2" s="6"/>
      <c r="SEL2" s="6"/>
      <c r="SEM2" s="6"/>
      <c r="SEN2" s="6"/>
      <c r="SEO2" s="6"/>
      <c r="SEP2" s="6"/>
      <c r="SEQ2" s="6"/>
      <c r="SER2" s="6"/>
      <c r="SES2" s="6"/>
      <c r="SET2" s="6"/>
      <c r="SEU2" s="6"/>
      <c r="SEV2" s="6"/>
      <c r="SEW2" s="6"/>
      <c r="SEX2" s="6"/>
      <c r="SEY2" s="6"/>
      <c r="SEZ2" s="6"/>
      <c r="SFA2" s="6"/>
      <c r="SFB2" s="6"/>
      <c r="SFC2" s="6"/>
      <c r="SFD2" s="6"/>
      <c r="SFE2" s="6"/>
      <c r="SFF2" s="6"/>
      <c r="SFG2" s="6"/>
      <c r="SFH2" s="6"/>
      <c r="SFI2" s="6"/>
      <c r="SFJ2" s="6"/>
      <c r="SFK2" s="6"/>
      <c r="SFL2" s="6"/>
      <c r="SFM2" s="6"/>
      <c r="SFN2" s="6"/>
      <c r="SFO2" s="6"/>
      <c r="SFP2" s="6"/>
      <c r="SFQ2" s="6"/>
      <c r="SFR2" s="6"/>
      <c r="SFS2" s="6"/>
      <c r="SFT2" s="6"/>
      <c r="SFU2" s="6"/>
      <c r="SFV2" s="6"/>
      <c r="SFW2" s="6"/>
      <c r="SFX2" s="6"/>
      <c r="SFY2" s="6"/>
      <c r="SFZ2" s="6"/>
      <c r="SGA2" s="6"/>
      <c r="SGB2" s="6"/>
      <c r="SGC2" s="6"/>
      <c r="SGD2" s="6"/>
      <c r="SGE2" s="6"/>
      <c r="SGF2" s="6"/>
      <c r="SGG2" s="6"/>
      <c r="SGH2" s="6"/>
      <c r="SGI2" s="6"/>
      <c r="SGJ2" s="6"/>
      <c r="SGK2" s="6"/>
      <c r="SGL2" s="6"/>
      <c r="SGM2" s="6"/>
      <c r="SGN2" s="6"/>
      <c r="SGO2" s="6"/>
      <c r="SGP2" s="6"/>
      <c r="SGQ2" s="6"/>
      <c r="SGR2" s="6"/>
      <c r="SGS2" s="6"/>
      <c r="SGT2" s="6"/>
      <c r="SGU2" s="6"/>
      <c r="SGV2" s="6"/>
      <c r="SGW2" s="6"/>
      <c r="SGX2" s="6"/>
      <c r="SGY2" s="6"/>
      <c r="SGZ2" s="6"/>
      <c r="SHA2" s="6"/>
      <c r="SHB2" s="6"/>
      <c r="SHC2" s="6"/>
      <c r="SHD2" s="6"/>
      <c r="SHE2" s="6"/>
      <c r="SHF2" s="6"/>
      <c r="SHG2" s="6"/>
      <c r="SHH2" s="6"/>
      <c r="SHI2" s="6"/>
      <c r="SHJ2" s="6"/>
      <c r="SHK2" s="6"/>
      <c r="SHL2" s="6"/>
      <c r="SHM2" s="6"/>
      <c r="SHN2" s="6"/>
      <c r="SHO2" s="6"/>
      <c r="SHP2" s="6"/>
      <c r="SHQ2" s="6"/>
      <c r="SHR2" s="6"/>
      <c r="SHS2" s="6"/>
      <c r="SHT2" s="6"/>
      <c r="SHU2" s="6"/>
      <c r="SHV2" s="6"/>
      <c r="SHW2" s="6"/>
      <c r="SHX2" s="6"/>
      <c r="SHY2" s="6"/>
      <c r="SHZ2" s="6"/>
      <c r="SIA2" s="6"/>
      <c r="SIB2" s="6"/>
      <c r="SIC2" s="6"/>
      <c r="SID2" s="6"/>
      <c r="SIE2" s="6"/>
      <c r="SIF2" s="6"/>
      <c r="SIG2" s="6"/>
      <c r="SIH2" s="6"/>
      <c r="SII2" s="6"/>
      <c r="SIJ2" s="6"/>
      <c r="SIK2" s="6"/>
      <c r="SIL2" s="6"/>
      <c r="SIM2" s="6"/>
      <c r="SIN2" s="6"/>
      <c r="SIO2" s="6"/>
      <c r="SIP2" s="6"/>
      <c r="SIQ2" s="6"/>
      <c r="SIR2" s="6"/>
      <c r="SIS2" s="6"/>
      <c r="SIT2" s="6"/>
      <c r="SIU2" s="6"/>
      <c r="SIV2" s="6"/>
      <c r="SIW2" s="6"/>
      <c r="SIX2" s="6"/>
      <c r="SIY2" s="6"/>
      <c r="SIZ2" s="6"/>
      <c r="SJA2" s="6"/>
      <c r="SJB2" s="6"/>
      <c r="SJC2" s="6"/>
      <c r="SJD2" s="6"/>
      <c r="SJE2" s="6"/>
      <c r="SJF2" s="6"/>
      <c r="SJG2" s="6"/>
      <c r="SJH2" s="6"/>
      <c r="SJI2" s="6"/>
      <c r="SJJ2" s="6"/>
      <c r="SJK2" s="6"/>
      <c r="SJL2" s="6"/>
      <c r="SJM2" s="6"/>
      <c r="SJN2" s="6"/>
      <c r="SJO2" s="6"/>
      <c r="SJP2" s="6"/>
      <c r="SJQ2" s="6"/>
      <c r="SJR2" s="6"/>
      <c r="SJS2" s="6"/>
      <c r="SJT2" s="6"/>
      <c r="SJU2" s="6"/>
      <c r="SJV2" s="6"/>
      <c r="SJW2" s="6"/>
      <c r="SJX2" s="6"/>
      <c r="SJY2" s="6"/>
      <c r="SJZ2" s="6"/>
      <c r="SKA2" s="6"/>
      <c r="SKB2" s="6"/>
      <c r="SKC2" s="6"/>
      <c r="SKD2" s="6"/>
      <c r="SKE2" s="6"/>
      <c r="SKF2" s="6"/>
      <c r="SKG2" s="6"/>
      <c r="SKH2" s="6"/>
      <c r="SKI2" s="6"/>
      <c r="SKJ2" s="6"/>
      <c r="SKK2" s="6"/>
      <c r="SKL2" s="6"/>
      <c r="SKM2" s="6"/>
      <c r="SKN2" s="6"/>
      <c r="SKO2" s="6"/>
      <c r="SKP2" s="6"/>
      <c r="SKQ2" s="6"/>
      <c r="SKR2" s="6"/>
      <c r="SKS2" s="6"/>
      <c r="SKT2" s="6"/>
      <c r="SKU2" s="6"/>
      <c r="SKV2" s="6"/>
      <c r="SKW2" s="6"/>
      <c r="SKX2" s="6"/>
      <c r="SKY2" s="6"/>
      <c r="SKZ2" s="6"/>
      <c r="SLA2" s="6"/>
      <c r="SLB2" s="6"/>
      <c r="SLC2" s="6"/>
      <c r="SLD2" s="6"/>
      <c r="SLE2" s="6"/>
      <c r="SLF2" s="6"/>
      <c r="SLG2" s="6"/>
      <c r="SLH2" s="6"/>
      <c r="SLI2" s="6"/>
      <c r="SLJ2" s="6"/>
      <c r="SLK2" s="6"/>
      <c r="SLL2" s="6"/>
      <c r="SLM2" s="6"/>
      <c r="SLN2" s="6"/>
      <c r="SLO2" s="6"/>
      <c r="SLP2" s="6"/>
      <c r="SLQ2" s="6"/>
      <c r="SLR2" s="6"/>
      <c r="SLS2" s="6"/>
      <c r="SLT2" s="6"/>
      <c r="SLU2" s="6"/>
      <c r="SLV2" s="6"/>
      <c r="SLW2" s="6"/>
      <c r="SLX2" s="6"/>
      <c r="SLY2" s="6"/>
      <c r="SLZ2" s="6"/>
      <c r="SMA2" s="6"/>
      <c r="SMB2" s="6"/>
      <c r="SMC2" s="6"/>
      <c r="SMD2" s="6"/>
      <c r="SME2" s="6"/>
      <c r="SMF2" s="6"/>
      <c r="SMG2" s="6"/>
      <c r="SMH2" s="6"/>
      <c r="SMI2" s="6"/>
      <c r="SMJ2" s="6"/>
      <c r="SMK2" s="6"/>
      <c r="SML2" s="6"/>
      <c r="SMM2" s="6"/>
      <c r="SMN2" s="6"/>
      <c r="SMO2" s="6"/>
      <c r="SMP2" s="6"/>
      <c r="SMQ2" s="6"/>
      <c r="SMR2" s="6"/>
      <c r="SMS2" s="6"/>
      <c r="SMT2" s="6"/>
      <c r="SMU2" s="6"/>
      <c r="SMV2" s="6"/>
      <c r="SMW2" s="6"/>
      <c r="SMX2" s="6"/>
      <c r="SMY2" s="6"/>
      <c r="SMZ2" s="6"/>
      <c r="SNA2" s="6"/>
      <c r="SNB2" s="6"/>
      <c r="SNC2" s="6"/>
      <c r="SND2" s="6"/>
      <c r="SNE2" s="6"/>
      <c r="SNF2" s="6"/>
      <c r="SNG2" s="6"/>
      <c r="SNH2" s="6"/>
      <c r="SNI2" s="6"/>
      <c r="SNJ2" s="6"/>
      <c r="SNK2" s="6"/>
      <c r="SNL2" s="6"/>
      <c r="SNM2" s="6"/>
      <c r="SNN2" s="6"/>
      <c r="SNO2" s="6"/>
      <c r="SNP2" s="6"/>
      <c r="SNQ2" s="6"/>
      <c r="SNR2" s="6"/>
      <c r="SNS2" s="6"/>
      <c r="SNT2" s="6"/>
      <c r="SNU2" s="6"/>
      <c r="SNV2" s="6"/>
      <c r="SNW2" s="6"/>
      <c r="SNX2" s="6"/>
      <c r="SNY2" s="6"/>
      <c r="SNZ2" s="6"/>
      <c r="SOA2" s="6"/>
      <c r="SOB2" s="6"/>
      <c r="SOC2" s="6"/>
      <c r="SOD2" s="6"/>
      <c r="SOE2" s="6"/>
      <c r="SOF2" s="6"/>
      <c r="SOG2" s="6"/>
      <c r="SOH2" s="6"/>
      <c r="SOI2" s="6"/>
      <c r="SOJ2" s="6"/>
      <c r="SOK2" s="6"/>
      <c r="SOL2" s="6"/>
      <c r="SOM2" s="6"/>
      <c r="SON2" s="6"/>
      <c r="SOO2" s="6"/>
      <c r="SOP2" s="6"/>
      <c r="SOQ2" s="6"/>
      <c r="SOR2" s="6"/>
      <c r="SOS2" s="6"/>
      <c r="SOT2" s="6"/>
      <c r="SOU2" s="6"/>
      <c r="SOV2" s="6"/>
      <c r="SOW2" s="6"/>
      <c r="SOX2" s="6"/>
      <c r="SOY2" s="6"/>
      <c r="SOZ2" s="6"/>
      <c r="SPA2" s="6"/>
      <c r="SPB2" s="6"/>
      <c r="SPC2" s="6"/>
      <c r="SPD2" s="6"/>
      <c r="SPE2" s="6"/>
      <c r="SPF2" s="6"/>
      <c r="SPG2" s="6"/>
      <c r="SPH2" s="6"/>
      <c r="SPI2" s="6"/>
      <c r="SPJ2" s="6"/>
      <c r="SPK2" s="6"/>
      <c r="SPL2" s="6"/>
      <c r="SPM2" s="6"/>
      <c r="SPN2" s="6"/>
      <c r="SPO2" s="6"/>
      <c r="SPP2" s="6"/>
      <c r="SPQ2" s="6"/>
      <c r="SPR2" s="6"/>
      <c r="SPS2" s="6"/>
      <c r="SPT2" s="6"/>
      <c r="SPU2" s="6"/>
      <c r="SPV2" s="6"/>
      <c r="SPW2" s="6"/>
      <c r="SPX2" s="6"/>
      <c r="SPY2" s="6"/>
      <c r="SPZ2" s="6"/>
      <c r="SQA2" s="6"/>
      <c r="SQB2" s="6"/>
      <c r="SQC2" s="6"/>
      <c r="SQD2" s="6"/>
      <c r="SQE2" s="6"/>
      <c r="SQF2" s="6"/>
      <c r="SQG2" s="6"/>
      <c r="SQH2" s="6"/>
      <c r="SQI2" s="6"/>
      <c r="SQJ2" s="6"/>
      <c r="SQK2" s="6"/>
      <c r="SQL2" s="6"/>
      <c r="SQM2" s="6"/>
      <c r="SQN2" s="6"/>
      <c r="SQO2" s="6"/>
      <c r="SQP2" s="6"/>
      <c r="SQQ2" s="6"/>
      <c r="SQR2" s="6"/>
      <c r="SQS2" s="6"/>
      <c r="SQT2" s="6"/>
      <c r="SQU2" s="6"/>
      <c r="SQV2" s="6"/>
      <c r="SQW2" s="6"/>
      <c r="SQX2" s="6"/>
      <c r="SQY2" s="6"/>
      <c r="SQZ2" s="6"/>
      <c r="SRA2" s="6"/>
      <c r="SRB2" s="6"/>
      <c r="SRC2" s="6"/>
      <c r="SRD2" s="6"/>
      <c r="SRE2" s="6"/>
      <c r="SRF2" s="6"/>
      <c r="SRG2" s="6"/>
      <c r="SRH2" s="6"/>
      <c r="SRI2" s="6"/>
      <c r="SRJ2" s="6"/>
      <c r="SRK2" s="6"/>
      <c r="SRL2" s="6"/>
      <c r="SRM2" s="6"/>
      <c r="SRN2" s="6"/>
      <c r="SRO2" s="6"/>
      <c r="SRP2" s="6"/>
      <c r="SRQ2" s="6"/>
      <c r="SRR2" s="6"/>
      <c r="SRS2" s="6"/>
      <c r="SRT2" s="6"/>
      <c r="SRU2" s="6"/>
      <c r="SRV2" s="6"/>
      <c r="SRW2" s="6"/>
      <c r="SRX2" s="6"/>
      <c r="SRY2" s="6"/>
      <c r="SRZ2" s="6"/>
      <c r="SSA2" s="6"/>
      <c r="SSB2" s="6"/>
      <c r="SSC2" s="6"/>
      <c r="SSD2" s="6"/>
      <c r="SSE2" s="6"/>
      <c r="SSF2" s="6"/>
      <c r="SSG2" s="6"/>
      <c r="SSH2" s="6"/>
      <c r="SSI2" s="6"/>
      <c r="SSJ2" s="6"/>
      <c r="SSK2" s="6"/>
      <c r="SSL2" s="6"/>
      <c r="SSM2" s="6"/>
      <c r="SSN2" s="6"/>
      <c r="SSO2" s="6"/>
      <c r="SSP2" s="6"/>
      <c r="SSQ2" s="6"/>
      <c r="SSR2" s="6"/>
      <c r="SSS2" s="6"/>
      <c r="SST2" s="6"/>
      <c r="SSU2" s="6"/>
      <c r="SSV2" s="6"/>
      <c r="SSW2" s="6"/>
      <c r="SSX2" s="6"/>
      <c r="SSY2" s="6"/>
      <c r="SSZ2" s="6"/>
      <c r="STA2" s="6"/>
      <c r="STB2" s="6"/>
      <c r="STC2" s="6"/>
      <c r="STD2" s="6"/>
      <c r="STE2" s="6"/>
      <c r="STF2" s="6"/>
      <c r="STG2" s="6"/>
      <c r="STH2" s="6"/>
      <c r="STI2" s="6"/>
      <c r="STJ2" s="6"/>
      <c r="STK2" s="6"/>
      <c r="STL2" s="6"/>
      <c r="STM2" s="6"/>
      <c r="STN2" s="6"/>
      <c r="STO2" s="6"/>
      <c r="STP2" s="6"/>
      <c r="STQ2" s="6"/>
      <c r="STR2" s="6"/>
      <c r="STS2" s="6"/>
      <c r="STT2" s="6"/>
      <c r="STU2" s="6"/>
      <c r="STV2" s="6"/>
      <c r="STW2" s="6"/>
      <c r="STX2" s="6"/>
      <c r="STY2" s="6"/>
      <c r="STZ2" s="6"/>
      <c r="SUA2" s="6"/>
      <c r="SUB2" s="6"/>
      <c r="SUC2" s="6"/>
      <c r="SUD2" s="6"/>
      <c r="SUE2" s="6"/>
      <c r="SUF2" s="6"/>
      <c r="SUG2" s="6"/>
      <c r="SUH2" s="6"/>
      <c r="SUI2" s="6"/>
      <c r="SUJ2" s="6"/>
      <c r="SUK2" s="6"/>
      <c r="SUL2" s="6"/>
      <c r="SUM2" s="6"/>
      <c r="SUN2" s="6"/>
      <c r="SUO2" s="6"/>
      <c r="SUP2" s="6"/>
      <c r="SUQ2" s="6"/>
      <c r="SUR2" s="6"/>
      <c r="SUS2" s="6"/>
      <c r="SUT2" s="6"/>
      <c r="SUU2" s="6"/>
      <c r="SUV2" s="6"/>
      <c r="SUW2" s="6"/>
      <c r="SUX2" s="6"/>
      <c r="SUY2" s="6"/>
      <c r="SUZ2" s="6"/>
      <c r="SVA2" s="6"/>
      <c r="SVB2" s="6"/>
      <c r="SVC2" s="6"/>
      <c r="SVD2" s="6"/>
      <c r="SVE2" s="6"/>
      <c r="SVF2" s="6"/>
      <c r="SVG2" s="6"/>
      <c r="SVH2" s="6"/>
      <c r="SVI2" s="6"/>
      <c r="SVJ2" s="6"/>
      <c r="SVK2" s="6"/>
      <c r="SVL2" s="6"/>
      <c r="SVM2" s="6"/>
      <c r="SVN2" s="6"/>
      <c r="SVO2" s="6"/>
      <c r="SVP2" s="6"/>
      <c r="SVQ2" s="6"/>
      <c r="SVR2" s="6"/>
      <c r="SVS2" s="6"/>
      <c r="SVT2" s="6"/>
      <c r="SVU2" s="6"/>
      <c r="SVV2" s="6"/>
      <c r="SVW2" s="6"/>
      <c r="SVX2" s="6"/>
      <c r="SVY2" s="6"/>
      <c r="SVZ2" s="6"/>
      <c r="SWA2" s="6"/>
      <c r="SWB2" s="6"/>
      <c r="SWC2" s="6"/>
      <c r="SWD2" s="6"/>
      <c r="SWE2" s="6"/>
      <c r="SWF2" s="6"/>
      <c r="SWG2" s="6"/>
      <c r="SWH2" s="6"/>
      <c r="SWI2" s="6"/>
      <c r="SWJ2" s="6"/>
      <c r="SWK2" s="6"/>
      <c r="SWL2" s="6"/>
      <c r="SWM2" s="6"/>
      <c r="SWN2" s="6"/>
      <c r="SWO2" s="6"/>
      <c r="SWP2" s="6"/>
      <c r="SWQ2" s="6"/>
      <c r="SWR2" s="6"/>
      <c r="SWS2" s="6"/>
      <c r="SWT2" s="6"/>
      <c r="SWU2" s="6"/>
      <c r="SWV2" s="6"/>
      <c r="SWW2" s="6"/>
      <c r="SWX2" s="6"/>
      <c r="SWY2" s="6"/>
      <c r="SWZ2" s="6"/>
      <c r="SXA2" s="6"/>
      <c r="SXB2" s="6"/>
      <c r="SXC2" s="6"/>
      <c r="SXD2" s="6"/>
      <c r="SXE2" s="6"/>
      <c r="SXF2" s="6"/>
      <c r="SXG2" s="6"/>
      <c r="SXH2" s="6"/>
      <c r="SXI2" s="6"/>
      <c r="SXJ2" s="6"/>
      <c r="SXK2" s="6"/>
      <c r="SXL2" s="6"/>
      <c r="SXM2" s="6"/>
      <c r="SXN2" s="6"/>
      <c r="SXO2" s="6"/>
      <c r="SXP2" s="6"/>
      <c r="SXQ2" s="6"/>
      <c r="SXR2" s="6"/>
      <c r="SXS2" s="6"/>
      <c r="SXT2" s="6"/>
      <c r="SXU2" s="6"/>
      <c r="SXV2" s="6"/>
      <c r="SXW2" s="6"/>
      <c r="SXX2" s="6"/>
      <c r="SXY2" s="6"/>
      <c r="SXZ2" s="6"/>
      <c r="SYA2" s="6"/>
      <c r="SYB2" s="6"/>
      <c r="SYC2" s="6"/>
      <c r="SYD2" s="6"/>
      <c r="SYE2" s="6"/>
      <c r="SYF2" s="6"/>
      <c r="SYG2" s="6"/>
      <c r="SYH2" s="6"/>
      <c r="SYI2" s="6"/>
      <c r="SYJ2" s="6"/>
      <c r="SYK2" s="6"/>
      <c r="SYL2" s="6"/>
      <c r="SYM2" s="6"/>
      <c r="SYN2" s="6"/>
      <c r="SYO2" s="6"/>
      <c r="SYP2" s="6"/>
      <c r="SYQ2" s="6"/>
      <c r="SYR2" s="6"/>
      <c r="SYS2" s="6"/>
      <c r="SYT2" s="6"/>
      <c r="SYU2" s="6"/>
      <c r="SYV2" s="6"/>
      <c r="SYW2" s="6"/>
      <c r="SYX2" s="6"/>
      <c r="SYY2" s="6"/>
      <c r="SYZ2" s="6"/>
      <c r="SZA2" s="6"/>
      <c r="SZB2" s="6"/>
      <c r="SZC2" s="6"/>
      <c r="SZD2" s="6"/>
      <c r="SZE2" s="6"/>
      <c r="SZF2" s="6"/>
      <c r="SZG2" s="6"/>
      <c r="SZH2" s="6"/>
      <c r="SZI2" s="6"/>
      <c r="SZJ2" s="6"/>
      <c r="SZK2" s="6"/>
      <c r="SZL2" s="6"/>
      <c r="SZM2" s="6"/>
      <c r="SZN2" s="6"/>
      <c r="SZO2" s="6"/>
      <c r="SZP2" s="6"/>
      <c r="SZQ2" s="6"/>
      <c r="SZR2" s="6"/>
      <c r="SZS2" s="6"/>
      <c r="SZT2" s="6"/>
      <c r="SZU2" s="6"/>
      <c r="SZV2" s="6"/>
      <c r="SZW2" s="6"/>
      <c r="SZX2" s="6"/>
      <c r="SZY2" s="6"/>
      <c r="SZZ2" s="6"/>
      <c r="TAA2" s="6"/>
      <c r="TAB2" s="6"/>
      <c r="TAC2" s="6"/>
      <c r="TAD2" s="6"/>
      <c r="TAE2" s="6"/>
      <c r="TAF2" s="6"/>
      <c r="TAG2" s="6"/>
      <c r="TAH2" s="6"/>
      <c r="TAI2" s="6"/>
      <c r="TAJ2" s="6"/>
      <c r="TAK2" s="6"/>
      <c r="TAL2" s="6"/>
      <c r="TAM2" s="6"/>
      <c r="TAN2" s="6"/>
      <c r="TAO2" s="6"/>
      <c r="TAP2" s="6"/>
      <c r="TAQ2" s="6"/>
      <c r="TAR2" s="6"/>
      <c r="TAS2" s="6"/>
      <c r="TAT2" s="6"/>
      <c r="TAU2" s="6"/>
      <c r="TAV2" s="6"/>
      <c r="TAW2" s="6"/>
      <c r="TAX2" s="6"/>
      <c r="TAY2" s="6"/>
      <c r="TAZ2" s="6"/>
      <c r="TBA2" s="6"/>
      <c r="TBB2" s="6"/>
      <c r="TBC2" s="6"/>
      <c r="TBD2" s="6"/>
      <c r="TBE2" s="6"/>
      <c r="TBF2" s="6"/>
      <c r="TBG2" s="6"/>
      <c r="TBH2" s="6"/>
      <c r="TBI2" s="6"/>
      <c r="TBJ2" s="6"/>
      <c r="TBK2" s="6"/>
      <c r="TBL2" s="6"/>
      <c r="TBM2" s="6"/>
      <c r="TBN2" s="6"/>
      <c r="TBO2" s="6"/>
      <c r="TBP2" s="6"/>
      <c r="TBQ2" s="6"/>
      <c r="TBR2" s="6"/>
      <c r="TBS2" s="6"/>
      <c r="TBT2" s="6"/>
      <c r="TBU2" s="6"/>
      <c r="TBV2" s="6"/>
      <c r="TBW2" s="6"/>
      <c r="TBX2" s="6"/>
      <c r="TBY2" s="6"/>
      <c r="TBZ2" s="6"/>
      <c r="TCA2" s="6"/>
      <c r="TCB2" s="6"/>
      <c r="TCC2" s="6"/>
      <c r="TCD2" s="6"/>
      <c r="TCE2" s="6"/>
      <c r="TCF2" s="6"/>
      <c r="TCG2" s="6"/>
      <c r="TCH2" s="6"/>
      <c r="TCI2" s="6"/>
      <c r="TCJ2" s="6"/>
      <c r="TCK2" s="6"/>
      <c r="TCL2" s="6"/>
      <c r="TCM2" s="6"/>
      <c r="TCN2" s="6"/>
      <c r="TCO2" s="6"/>
      <c r="TCP2" s="6"/>
      <c r="TCQ2" s="6"/>
      <c r="TCR2" s="6"/>
      <c r="TCS2" s="6"/>
      <c r="TCT2" s="6"/>
      <c r="TCU2" s="6"/>
      <c r="TCV2" s="6"/>
      <c r="TCW2" s="6"/>
      <c r="TCX2" s="6"/>
      <c r="TCY2" s="6"/>
      <c r="TCZ2" s="6"/>
      <c r="TDA2" s="6"/>
      <c r="TDB2" s="6"/>
      <c r="TDC2" s="6"/>
      <c r="TDD2" s="6"/>
      <c r="TDE2" s="6"/>
      <c r="TDF2" s="6"/>
      <c r="TDG2" s="6"/>
      <c r="TDH2" s="6"/>
      <c r="TDI2" s="6"/>
      <c r="TDJ2" s="6"/>
      <c r="TDK2" s="6"/>
      <c r="TDL2" s="6"/>
      <c r="TDM2" s="6"/>
      <c r="TDN2" s="6"/>
      <c r="TDO2" s="6"/>
      <c r="TDP2" s="6"/>
      <c r="TDQ2" s="6"/>
      <c r="TDR2" s="6"/>
      <c r="TDS2" s="6"/>
      <c r="TDT2" s="6"/>
      <c r="TDU2" s="6"/>
      <c r="TDV2" s="6"/>
      <c r="TDW2" s="6"/>
      <c r="TDX2" s="6"/>
      <c r="TDY2" s="6"/>
      <c r="TDZ2" s="6"/>
      <c r="TEA2" s="6"/>
      <c r="TEB2" s="6"/>
      <c r="TEC2" s="6"/>
      <c r="TED2" s="6"/>
      <c r="TEE2" s="6"/>
      <c r="TEF2" s="6"/>
      <c r="TEG2" s="6"/>
      <c r="TEH2" s="6"/>
      <c r="TEI2" s="6"/>
      <c r="TEJ2" s="6"/>
      <c r="TEK2" s="6"/>
      <c r="TEL2" s="6"/>
      <c r="TEM2" s="6"/>
      <c r="TEN2" s="6"/>
      <c r="TEO2" s="6"/>
      <c r="TEP2" s="6"/>
      <c r="TEQ2" s="6"/>
      <c r="TER2" s="6"/>
      <c r="TES2" s="6"/>
      <c r="TET2" s="6"/>
      <c r="TEU2" s="6"/>
      <c r="TEV2" s="6"/>
      <c r="TEW2" s="6"/>
      <c r="TEX2" s="6"/>
      <c r="TEY2" s="6"/>
      <c r="TEZ2" s="6"/>
      <c r="TFA2" s="6"/>
      <c r="TFB2" s="6"/>
      <c r="TFC2" s="6"/>
      <c r="TFD2" s="6"/>
      <c r="TFE2" s="6"/>
      <c r="TFF2" s="6"/>
      <c r="TFG2" s="6"/>
      <c r="TFH2" s="6"/>
      <c r="TFI2" s="6"/>
      <c r="TFJ2" s="6"/>
      <c r="TFK2" s="6"/>
      <c r="TFL2" s="6"/>
      <c r="TFM2" s="6"/>
      <c r="TFN2" s="6"/>
      <c r="TFO2" s="6"/>
      <c r="TFP2" s="6"/>
      <c r="TFQ2" s="6"/>
      <c r="TFR2" s="6"/>
      <c r="TFS2" s="6"/>
      <c r="TFT2" s="6"/>
      <c r="TFU2" s="6"/>
      <c r="TFV2" s="6"/>
      <c r="TFW2" s="6"/>
      <c r="TFX2" s="6"/>
      <c r="TFY2" s="6"/>
      <c r="TFZ2" s="6"/>
      <c r="TGA2" s="6"/>
      <c r="TGB2" s="6"/>
      <c r="TGC2" s="6"/>
      <c r="TGD2" s="6"/>
      <c r="TGE2" s="6"/>
      <c r="TGF2" s="6"/>
      <c r="TGG2" s="6"/>
      <c r="TGH2" s="6"/>
      <c r="TGI2" s="6"/>
      <c r="TGJ2" s="6"/>
      <c r="TGK2" s="6"/>
      <c r="TGL2" s="6"/>
      <c r="TGM2" s="6"/>
      <c r="TGN2" s="6"/>
      <c r="TGO2" s="6"/>
      <c r="TGP2" s="6"/>
      <c r="TGQ2" s="6"/>
      <c r="TGR2" s="6"/>
      <c r="TGS2" s="6"/>
      <c r="TGT2" s="6"/>
      <c r="TGU2" s="6"/>
      <c r="TGV2" s="6"/>
      <c r="TGW2" s="6"/>
      <c r="TGX2" s="6"/>
      <c r="TGY2" s="6"/>
      <c r="TGZ2" s="6"/>
      <c r="THA2" s="6"/>
      <c r="THB2" s="6"/>
      <c r="THC2" s="6"/>
      <c r="THD2" s="6"/>
      <c r="THE2" s="6"/>
      <c r="THF2" s="6"/>
      <c r="THG2" s="6"/>
      <c r="THH2" s="6"/>
      <c r="THI2" s="6"/>
      <c r="THJ2" s="6"/>
      <c r="THK2" s="6"/>
      <c r="THL2" s="6"/>
      <c r="THM2" s="6"/>
      <c r="THN2" s="6"/>
      <c r="THO2" s="6"/>
      <c r="THP2" s="6"/>
      <c r="THQ2" s="6"/>
      <c r="THR2" s="6"/>
      <c r="THS2" s="6"/>
      <c r="THT2" s="6"/>
      <c r="THU2" s="6"/>
      <c r="THV2" s="6"/>
      <c r="THW2" s="6"/>
      <c r="THX2" s="6"/>
      <c r="THY2" s="6"/>
      <c r="THZ2" s="6"/>
      <c r="TIA2" s="6"/>
      <c r="TIB2" s="6"/>
      <c r="TIC2" s="6"/>
      <c r="TID2" s="6"/>
      <c r="TIE2" s="6"/>
      <c r="TIF2" s="6"/>
      <c r="TIG2" s="6"/>
      <c r="TIH2" s="6"/>
      <c r="TII2" s="6"/>
      <c r="TIJ2" s="6"/>
      <c r="TIK2" s="6"/>
      <c r="TIL2" s="6"/>
      <c r="TIM2" s="6"/>
      <c r="TIN2" s="6"/>
      <c r="TIO2" s="6"/>
      <c r="TIP2" s="6"/>
      <c r="TIQ2" s="6"/>
      <c r="TIR2" s="6"/>
      <c r="TIS2" s="6"/>
      <c r="TIT2" s="6"/>
      <c r="TIU2" s="6"/>
      <c r="TIV2" s="6"/>
      <c r="TIW2" s="6"/>
      <c r="TIX2" s="6"/>
      <c r="TIY2" s="6"/>
      <c r="TIZ2" s="6"/>
      <c r="TJA2" s="6"/>
      <c r="TJB2" s="6"/>
      <c r="TJC2" s="6"/>
      <c r="TJD2" s="6"/>
      <c r="TJE2" s="6"/>
      <c r="TJF2" s="6"/>
      <c r="TJG2" s="6"/>
      <c r="TJH2" s="6"/>
      <c r="TJI2" s="6"/>
      <c r="TJJ2" s="6"/>
      <c r="TJK2" s="6"/>
      <c r="TJL2" s="6"/>
      <c r="TJM2" s="6"/>
      <c r="TJN2" s="6"/>
      <c r="TJO2" s="6"/>
      <c r="TJP2" s="6"/>
      <c r="TJQ2" s="6"/>
      <c r="TJR2" s="6"/>
      <c r="TJS2" s="6"/>
      <c r="TJT2" s="6"/>
      <c r="TJU2" s="6"/>
      <c r="TJV2" s="6"/>
      <c r="TJW2" s="6"/>
      <c r="TJX2" s="6"/>
      <c r="TJY2" s="6"/>
      <c r="TJZ2" s="6"/>
      <c r="TKA2" s="6"/>
      <c r="TKB2" s="6"/>
      <c r="TKC2" s="6"/>
      <c r="TKD2" s="6"/>
      <c r="TKE2" s="6"/>
      <c r="TKF2" s="6"/>
      <c r="TKG2" s="6"/>
      <c r="TKH2" s="6"/>
      <c r="TKI2" s="6"/>
      <c r="TKJ2" s="6"/>
      <c r="TKK2" s="6"/>
      <c r="TKL2" s="6"/>
      <c r="TKM2" s="6"/>
      <c r="TKN2" s="6"/>
      <c r="TKO2" s="6"/>
      <c r="TKP2" s="6"/>
      <c r="TKQ2" s="6"/>
      <c r="TKR2" s="6"/>
      <c r="TKS2" s="6"/>
      <c r="TKT2" s="6"/>
      <c r="TKU2" s="6"/>
      <c r="TKV2" s="6"/>
      <c r="TKW2" s="6"/>
      <c r="TKX2" s="6"/>
      <c r="TKY2" s="6"/>
      <c r="TKZ2" s="6"/>
      <c r="TLA2" s="6"/>
      <c r="TLB2" s="6"/>
      <c r="TLC2" s="6"/>
      <c r="TLD2" s="6"/>
      <c r="TLE2" s="6"/>
      <c r="TLF2" s="6"/>
      <c r="TLG2" s="6"/>
      <c r="TLH2" s="6"/>
      <c r="TLI2" s="6"/>
      <c r="TLJ2" s="6"/>
      <c r="TLK2" s="6"/>
      <c r="TLL2" s="6"/>
      <c r="TLM2" s="6"/>
      <c r="TLN2" s="6"/>
      <c r="TLO2" s="6"/>
      <c r="TLP2" s="6"/>
      <c r="TLQ2" s="6"/>
      <c r="TLR2" s="6"/>
      <c r="TLS2" s="6"/>
      <c r="TLT2" s="6"/>
      <c r="TLU2" s="6"/>
      <c r="TLV2" s="6"/>
      <c r="TLW2" s="6"/>
      <c r="TLX2" s="6"/>
      <c r="TLY2" s="6"/>
      <c r="TLZ2" s="6"/>
      <c r="TMA2" s="6"/>
      <c r="TMB2" s="6"/>
      <c r="TMC2" s="6"/>
      <c r="TMD2" s="6"/>
      <c r="TME2" s="6"/>
      <c r="TMF2" s="6"/>
      <c r="TMG2" s="6"/>
      <c r="TMH2" s="6"/>
      <c r="TMI2" s="6"/>
      <c r="TMJ2" s="6"/>
      <c r="TMK2" s="6"/>
      <c r="TML2" s="6"/>
      <c r="TMM2" s="6"/>
      <c r="TMN2" s="6"/>
      <c r="TMO2" s="6"/>
      <c r="TMP2" s="6"/>
      <c r="TMQ2" s="6"/>
      <c r="TMR2" s="6"/>
      <c r="TMS2" s="6"/>
      <c r="TMT2" s="6"/>
      <c r="TMU2" s="6"/>
      <c r="TMV2" s="6"/>
      <c r="TMW2" s="6"/>
      <c r="TMX2" s="6"/>
      <c r="TMY2" s="6"/>
      <c r="TMZ2" s="6"/>
      <c r="TNA2" s="6"/>
      <c r="TNB2" s="6"/>
      <c r="TNC2" s="6"/>
      <c r="TND2" s="6"/>
      <c r="TNE2" s="6"/>
      <c r="TNF2" s="6"/>
      <c r="TNG2" s="6"/>
      <c r="TNH2" s="6"/>
      <c r="TNI2" s="6"/>
      <c r="TNJ2" s="6"/>
      <c r="TNK2" s="6"/>
      <c r="TNL2" s="6"/>
      <c r="TNM2" s="6"/>
      <c r="TNN2" s="6"/>
      <c r="TNO2" s="6"/>
      <c r="TNP2" s="6"/>
      <c r="TNQ2" s="6"/>
      <c r="TNR2" s="6"/>
      <c r="TNS2" s="6"/>
      <c r="TNT2" s="6"/>
      <c r="TNU2" s="6"/>
      <c r="TNV2" s="6"/>
      <c r="TNW2" s="6"/>
      <c r="TNX2" s="6"/>
      <c r="TNY2" s="6"/>
      <c r="TNZ2" s="6"/>
      <c r="TOA2" s="6"/>
      <c r="TOB2" s="6"/>
      <c r="TOC2" s="6"/>
      <c r="TOD2" s="6"/>
      <c r="TOE2" s="6"/>
      <c r="TOF2" s="6"/>
      <c r="TOG2" s="6"/>
      <c r="TOH2" s="6"/>
      <c r="TOI2" s="6"/>
      <c r="TOJ2" s="6"/>
      <c r="TOK2" s="6"/>
      <c r="TOL2" s="6"/>
      <c r="TOM2" s="6"/>
      <c r="TON2" s="6"/>
      <c r="TOO2" s="6"/>
      <c r="TOP2" s="6"/>
      <c r="TOQ2" s="6"/>
      <c r="TOR2" s="6"/>
      <c r="TOS2" s="6"/>
      <c r="TOT2" s="6"/>
      <c r="TOU2" s="6"/>
      <c r="TOV2" s="6"/>
      <c r="TOW2" s="6"/>
      <c r="TOX2" s="6"/>
      <c r="TOY2" s="6"/>
      <c r="TOZ2" s="6"/>
      <c r="TPA2" s="6"/>
      <c r="TPB2" s="6"/>
      <c r="TPC2" s="6"/>
      <c r="TPD2" s="6"/>
      <c r="TPE2" s="6"/>
      <c r="TPF2" s="6"/>
      <c r="TPG2" s="6"/>
      <c r="TPH2" s="6"/>
      <c r="TPI2" s="6"/>
      <c r="TPJ2" s="6"/>
      <c r="TPK2" s="6"/>
      <c r="TPL2" s="6"/>
      <c r="TPM2" s="6"/>
      <c r="TPN2" s="6"/>
      <c r="TPO2" s="6"/>
      <c r="TPP2" s="6"/>
      <c r="TPQ2" s="6"/>
      <c r="TPR2" s="6"/>
      <c r="TPS2" s="6"/>
      <c r="TPT2" s="6"/>
      <c r="TPU2" s="6"/>
      <c r="TPV2" s="6"/>
      <c r="TPW2" s="6"/>
      <c r="TPX2" s="6"/>
      <c r="TPY2" s="6"/>
      <c r="TPZ2" s="6"/>
      <c r="TQA2" s="6"/>
      <c r="TQB2" s="6"/>
      <c r="TQC2" s="6"/>
      <c r="TQD2" s="6"/>
      <c r="TQE2" s="6"/>
      <c r="TQF2" s="6"/>
      <c r="TQG2" s="6"/>
      <c r="TQH2" s="6"/>
      <c r="TQI2" s="6"/>
      <c r="TQJ2" s="6"/>
      <c r="TQK2" s="6"/>
      <c r="TQL2" s="6"/>
      <c r="TQM2" s="6"/>
      <c r="TQN2" s="6"/>
      <c r="TQO2" s="6"/>
      <c r="TQP2" s="6"/>
      <c r="TQQ2" s="6"/>
      <c r="TQR2" s="6"/>
      <c r="TQS2" s="6"/>
      <c r="TQT2" s="6"/>
      <c r="TQU2" s="6"/>
      <c r="TQV2" s="6"/>
      <c r="TQW2" s="6"/>
      <c r="TQX2" s="6"/>
      <c r="TQY2" s="6"/>
      <c r="TQZ2" s="6"/>
      <c r="TRA2" s="6"/>
      <c r="TRB2" s="6"/>
      <c r="TRC2" s="6"/>
      <c r="TRD2" s="6"/>
      <c r="TRE2" s="6"/>
      <c r="TRF2" s="6"/>
      <c r="TRG2" s="6"/>
      <c r="TRH2" s="6"/>
      <c r="TRI2" s="6"/>
      <c r="TRJ2" s="6"/>
      <c r="TRK2" s="6"/>
      <c r="TRL2" s="6"/>
      <c r="TRM2" s="6"/>
      <c r="TRN2" s="6"/>
      <c r="TRO2" s="6"/>
      <c r="TRP2" s="6"/>
      <c r="TRQ2" s="6"/>
      <c r="TRR2" s="6"/>
      <c r="TRS2" s="6"/>
      <c r="TRT2" s="6"/>
      <c r="TRU2" s="6"/>
      <c r="TRV2" s="6"/>
      <c r="TRW2" s="6"/>
      <c r="TRX2" s="6"/>
      <c r="TRY2" s="6"/>
      <c r="TRZ2" s="6"/>
      <c r="TSA2" s="6"/>
      <c r="TSB2" s="6"/>
      <c r="TSC2" s="6"/>
      <c r="TSD2" s="6"/>
      <c r="TSE2" s="6"/>
      <c r="TSF2" s="6"/>
      <c r="TSG2" s="6"/>
      <c r="TSH2" s="6"/>
      <c r="TSI2" s="6"/>
      <c r="TSJ2" s="6"/>
      <c r="TSK2" s="6"/>
      <c r="TSL2" s="6"/>
      <c r="TSM2" s="6"/>
      <c r="TSN2" s="6"/>
      <c r="TSO2" s="6"/>
      <c r="TSP2" s="6"/>
      <c r="TSQ2" s="6"/>
      <c r="TSR2" s="6"/>
      <c r="TSS2" s="6"/>
      <c r="TST2" s="6"/>
      <c r="TSU2" s="6"/>
      <c r="TSV2" s="6"/>
      <c r="TSW2" s="6"/>
      <c r="TSX2" s="6"/>
      <c r="TSY2" s="6"/>
      <c r="TSZ2" s="6"/>
      <c r="TTA2" s="6"/>
      <c r="TTB2" s="6"/>
      <c r="TTC2" s="6"/>
      <c r="TTD2" s="6"/>
      <c r="TTE2" s="6"/>
      <c r="TTF2" s="6"/>
      <c r="TTG2" s="6"/>
      <c r="TTH2" s="6"/>
      <c r="TTI2" s="6"/>
      <c r="TTJ2" s="6"/>
      <c r="TTK2" s="6"/>
      <c r="TTL2" s="6"/>
      <c r="TTM2" s="6"/>
      <c r="TTN2" s="6"/>
      <c r="TTO2" s="6"/>
      <c r="TTP2" s="6"/>
      <c r="TTQ2" s="6"/>
      <c r="TTR2" s="6"/>
      <c r="TTS2" s="6"/>
      <c r="TTT2" s="6"/>
      <c r="TTU2" s="6"/>
      <c r="TTV2" s="6"/>
      <c r="TTW2" s="6"/>
      <c r="TTX2" s="6"/>
      <c r="TTY2" s="6"/>
      <c r="TTZ2" s="6"/>
      <c r="TUA2" s="6"/>
      <c r="TUB2" s="6"/>
      <c r="TUC2" s="6"/>
      <c r="TUD2" s="6"/>
      <c r="TUE2" s="6"/>
      <c r="TUF2" s="6"/>
      <c r="TUG2" s="6"/>
      <c r="TUH2" s="6"/>
      <c r="TUI2" s="6"/>
      <c r="TUJ2" s="6"/>
      <c r="TUK2" s="6"/>
      <c r="TUL2" s="6"/>
      <c r="TUM2" s="6"/>
      <c r="TUN2" s="6"/>
      <c r="TUO2" s="6"/>
      <c r="TUP2" s="6"/>
      <c r="TUQ2" s="6"/>
      <c r="TUR2" s="6"/>
      <c r="TUS2" s="6"/>
      <c r="TUT2" s="6"/>
      <c r="TUU2" s="6"/>
      <c r="TUV2" s="6"/>
      <c r="TUW2" s="6"/>
      <c r="TUX2" s="6"/>
      <c r="TUY2" s="6"/>
      <c r="TUZ2" s="6"/>
      <c r="TVA2" s="6"/>
      <c r="TVB2" s="6"/>
      <c r="TVC2" s="6"/>
      <c r="TVD2" s="6"/>
      <c r="TVE2" s="6"/>
      <c r="TVF2" s="6"/>
      <c r="TVG2" s="6"/>
      <c r="TVH2" s="6"/>
      <c r="TVI2" s="6"/>
      <c r="TVJ2" s="6"/>
      <c r="TVK2" s="6"/>
      <c r="TVL2" s="6"/>
      <c r="TVM2" s="6"/>
      <c r="TVN2" s="6"/>
      <c r="TVO2" s="6"/>
      <c r="TVP2" s="6"/>
      <c r="TVQ2" s="6"/>
      <c r="TVR2" s="6"/>
      <c r="TVS2" s="6"/>
      <c r="TVT2" s="6"/>
      <c r="TVU2" s="6"/>
      <c r="TVV2" s="6"/>
      <c r="TVW2" s="6"/>
      <c r="TVX2" s="6"/>
      <c r="TVY2" s="6"/>
      <c r="TVZ2" s="6"/>
      <c r="TWA2" s="6"/>
      <c r="TWB2" s="6"/>
      <c r="TWC2" s="6"/>
      <c r="TWD2" s="6"/>
      <c r="TWE2" s="6"/>
      <c r="TWF2" s="6"/>
      <c r="TWG2" s="6"/>
      <c r="TWH2" s="6"/>
      <c r="TWI2" s="6"/>
      <c r="TWJ2" s="6"/>
      <c r="TWK2" s="6"/>
      <c r="TWL2" s="6"/>
      <c r="TWM2" s="6"/>
      <c r="TWN2" s="6"/>
      <c r="TWO2" s="6"/>
      <c r="TWP2" s="6"/>
      <c r="TWQ2" s="6"/>
      <c r="TWR2" s="6"/>
      <c r="TWS2" s="6"/>
      <c r="TWT2" s="6"/>
      <c r="TWU2" s="6"/>
      <c r="TWV2" s="6"/>
      <c r="TWW2" s="6"/>
      <c r="TWX2" s="6"/>
      <c r="TWY2" s="6"/>
      <c r="TWZ2" s="6"/>
      <c r="TXA2" s="6"/>
      <c r="TXB2" s="6"/>
      <c r="TXC2" s="6"/>
      <c r="TXD2" s="6"/>
      <c r="TXE2" s="6"/>
      <c r="TXF2" s="6"/>
      <c r="TXG2" s="6"/>
      <c r="TXH2" s="6"/>
      <c r="TXI2" s="6"/>
      <c r="TXJ2" s="6"/>
      <c r="TXK2" s="6"/>
      <c r="TXL2" s="6"/>
      <c r="TXM2" s="6"/>
      <c r="TXN2" s="6"/>
      <c r="TXO2" s="6"/>
      <c r="TXP2" s="6"/>
      <c r="TXQ2" s="6"/>
      <c r="TXR2" s="6"/>
      <c r="TXS2" s="6"/>
      <c r="TXT2" s="6"/>
      <c r="TXU2" s="6"/>
      <c r="TXV2" s="6"/>
      <c r="TXW2" s="6"/>
      <c r="TXX2" s="6"/>
      <c r="TXY2" s="6"/>
      <c r="TXZ2" s="6"/>
      <c r="TYA2" s="6"/>
      <c r="TYB2" s="6"/>
      <c r="TYC2" s="6"/>
      <c r="TYD2" s="6"/>
      <c r="TYE2" s="6"/>
      <c r="TYF2" s="6"/>
      <c r="TYG2" s="6"/>
      <c r="TYH2" s="6"/>
      <c r="TYI2" s="6"/>
      <c r="TYJ2" s="6"/>
      <c r="TYK2" s="6"/>
      <c r="TYL2" s="6"/>
      <c r="TYM2" s="6"/>
      <c r="TYN2" s="6"/>
      <c r="TYO2" s="6"/>
      <c r="TYP2" s="6"/>
      <c r="TYQ2" s="6"/>
      <c r="TYR2" s="6"/>
      <c r="TYS2" s="6"/>
      <c r="TYT2" s="6"/>
      <c r="TYU2" s="6"/>
      <c r="TYV2" s="6"/>
      <c r="TYW2" s="6"/>
      <c r="TYX2" s="6"/>
      <c r="TYY2" s="6"/>
      <c r="TYZ2" s="6"/>
      <c r="TZA2" s="6"/>
      <c r="TZB2" s="6"/>
      <c r="TZC2" s="6"/>
      <c r="TZD2" s="6"/>
      <c r="TZE2" s="6"/>
      <c r="TZF2" s="6"/>
      <c r="TZG2" s="6"/>
      <c r="TZH2" s="6"/>
      <c r="TZI2" s="6"/>
      <c r="TZJ2" s="6"/>
      <c r="TZK2" s="6"/>
      <c r="TZL2" s="6"/>
      <c r="TZM2" s="6"/>
      <c r="TZN2" s="6"/>
      <c r="TZO2" s="6"/>
      <c r="TZP2" s="6"/>
      <c r="TZQ2" s="6"/>
      <c r="TZR2" s="6"/>
      <c r="TZS2" s="6"/>
      <c r="TZT2" s="6"/>
      <c r="TZU2" s="6"/>
      <c r="TZV2" s="6"/>
      <c r="TZW2" s="6"/>
      <c r="TZX2" s="6"/>
      <c r="TZY2" s="6"/>
      <c r="TZZ2" s="6"/>
      <c r="UAA2" s="6"/>
      <c r="UAB2" s="6"/>
      <c r="UAC2" s="6"/>
      <c r="UAD2" s="6"/>
      <c r="UAE2" s="6"/>
      <c r="UAF2" s="6"/>
      <c r="UAG2" s="6"/>
      <c r="UAH2" s="6"/>
      <c r="UAI2" s="6"/>
      <c r="UAJ2" s="6"/>
      <c r="UAK2" s="6"/>
      <c r="UAL2" s="6"/>
      <c r="UAM2" s="6"/>
      <c r="UAN2" s="6"/>
      <c r="UAO2" s="6"/>
      <c r="UAP2" s="6"/>
      <c r="UAQ2" s="6"/>
      <c r="UAR2" s="6"/>
      <c r="UAS2" s="6"/>
      <c r="UAT2" s="6"/>
      <c r="UAU2" s="6"/>
      <c r="UAV2" s="6"/>
      <c r="UAW2" s="6"/>
      <c r="UAX2" s="6"/>
      <c r="UAY2" s="6"/>
      <c r="UAZ2" s="6"/>
      <c r="UBA2" s="6"/>
      <c r="UBB2" s="6"/>
      <c r="UBC2" s="6"/>
      <c r="UBD2" s="6"/>
      <c r="UBE2" s="6"/>
      <c r="UBF2" s="6"/>
      <c r="UBG2" s="6"/>
      <c r="UBH2" s="6"/>
      <c r="UBI2" s="6"/>
      <c r="UBJ2" s="6"/>
      <c r="UBK2" s="6"/>
      <c r="UBL2" s="6"/>
      <c r="UBM2" s="6"/>
      <c r="UBN2" s="6"/>
      <c r="UBO2" s="6"/>
      <c r="UBP2" s="6"/>
      <c r="UBQ2" s="6"/>
      <c r="UBR2" s="6"/>
      <c r="UBS2" s="6"/>
      <c r="UBT2" s="6"/>
      <c r="UBU2" s="6"/>
      <c r="UBV2" s="6"/>
      <c r="UBW2" s="6"/>
      <c r="UBX2" s="6"/>
      <c r="UBY2" s="6"/>
      <c r="UBZ2" s="6"/>
      <c r="UCA2" s="6"/>
      <c r="UCB2" s="6"/>
      <c r="UCC2" s="6"/>
      <c r="UCD2" s="6"/>
      <c r="UCE2" s="6"/>
      <c r="UCF2" s="6"/>
      <c r="UCG2" s="6"/>
      <c r="UCH2" s="6"/>
      <c r="UCI2" s="6"/>
      <c r="UCJ2" s="6"/>
      <c r="UCK2" s="6"/>
      <c r="UCL2" s="6"/>
      <c r="UCM2" s="6"/>
      <c r="UCN2" s="6"/>
      <c r="UCO2" s="6"/>
      <c r="UCP2" s="6"/>
      <c r="UCQ2" s="6"/>
      <c r="UCR2" s="6"/>
      <c r="UCS2" s="6"/>
      <c r="UCT2" s="6"/>
      <c r="UCU2" s="6"/>
      <c r="UCV2" s="6"/>
      <c r="UCW2" s="6"/>
      <c r="UCX2" s="6"/>
      <c r="UCY2" s="6"/>
      <c r="UCZ2" s="6"/>
      <c r="UDA2" s="6"/>
      <c r="UDB2" s="6"/>
      <c r="UDC2" s="6"/>
      <c r="UDD2" s="6"/>
      <c r="UDE2" s="6"/>
      <c r="UDF2" s="6"/>
      <c r="UDG2" s="6"/>
      <c r="UDH2" s="6"/>
      <c r="UDI2" s="6"/>
      <c r="UDJ2" s="6"/>
      <c r="UDK2" s="6"/>
      <c r="UDL2" s="6"/>
      <c r="UDM2" s="6"/>
      <c r="UDN2" s="6"/>
      <c r="UDO2" s="6"/>
      <c r="UDP2" s="6"/>
      <c r="UDQ2" s="6"/>
      <c r="UDR2" s="6"/>
      <c r="UDS2" s="6"/>
      <c r="UDT2" s="6"/>
      <c r="UDU2" s="6"/>
      <c r="UDV2" s="6"/>
      <c r="UDW2" s="6"/>
      <c r="UDX2" s="6"/>
      <c r="UDY2" s="6"/>
      <c r="UDZ2" s="6"/>
      <c r="UEA2" s="6"/>
      <c r="UEB2" s="6"/>
      <c r="UEC2" s="6"/>
      <c r="UED2" s="6"/>
      <c r="UEE2" s="6"/>
      <c r="UEF2" s="6"/>
      <c r="UEG2" s="6"/>
      <c r="UEH2" s="6"/>
      <c r="UEI2" s="6"/>
      <c r="UEJ2" s="6"/>
      <c r="UEK2" s="6"/>
      <c r="UEL2" s="6"/>
      <c r="UEM2" s="6"/>
      <c r="UEN2" s="6"/>
      <c r="UEO2" s="6"/>
      <c r="UEP2" s="6"/>
      <c r="UEQ2" s="6"/>
      <c r="UER2" s="6"/>
      <c r="UES2" s="6"/>
      <c r="UET2" s="6"/>
      <c r="UEU2" s="6"/>
      <c r="UEV2" s="6"/>
      <c r="UEW2" s="6"/>
      <c r="UEX2" s="6"/>
      <c r="UEY2" s="6"/>
      <c r="UEZ2" s="6"/>
      <c r="UFA2" s="6"/>
      <c r="UFB2" s="6"/>
      <c r="UFC2" s="6"/>
      <c r="UFD2" s="6"/>
      <c r="UFE2" s="6"/>
      <c r="UFF2" s="6"/>
      <c r="UFG2" s="6"/>
      <c r="UFH2" s="6"/>
      <c r="UFI2" s="6"/>
      <c r="UFJ2" s="6"/>
      <c r="UFK2" s="6"/>
      <c r="UFL2" s="6"/>
      <c r="UFM2" s="6"/>
      <c r="UFN2" s="6"/>
      <c r="UFO2" s="6"/>
      <c r="UFP2" s="6"/>
      <c r="UFQ2" s="6"/>
      <c r="UFR2" s="6"/>
      <c r="UFS2" s="6"/>
      <c r="UFT2" s="6"/>
      <c r="UFU2" s="6"/>
      <c r="UFV2" s="6"/>
      <c r="UFW2" s="6"/>
      <c r="UFX2" s="6"/>
      <c r="UFY2" s="6"/>
      <c r="UFZ2" s="6"/>
      <c r="UGA2" s="6"/>
      <c r="UGB2" s="6"/>
      <c r="UGC2" s="6"/>
      <c r="UGD2" s="6"/>
      <c r="UGE2" s="6"/>
      <c r="UGF2" s="6"/>
      <c r="UGG2" s="6"/>
      <c r="UGH2" s="6"/>
      <c r="UGI2" s="6"/>
      <c r="UGJ2" s="6"/>
      <c r="UGK2" s="6"/>
      <c r="UGL2" s="6"/>
      <c r="UGM2" s="6"/>
      <c r="UGN2" s="6"/>
      <c r="UGO2" s="6"/>
      <c r="UGP2" s="6"/>
      <c r="UGQ2" s="6"/>
      <c r="UGR2" s="6"/>
      <c r="UGS2" s="6"/>
      <c r="UGT2" s="6"/>
      <c r="UGU2" s="6"/>
      <c r="UGV2" s="6"/>
      <c r="UGW2" s="6"/>
      <c r="UGX2" s="6"/>
      <c r="UGY2" s="6"/>
      <c r="UGZ2" s="6"/>
      <c r="UHA2" s="6"/>
      <c r="UHB2" s="6"/>
      <c r="UHC2" s="6"/>
      <c r="UHD2" s="6"/>
      <c r="UHE2" s="6"/>
      <c r="UHF2" s="6"/>
      <c r="UHG2" s="6"/>
      <c r="UHH2" s="6"/>
      <c r="UHI2" s="6"/>
      <c r="UHJ2" s="6"/>
      <c r="UHK2" s="6"/>
      <c r="UHL2" s="6"/>
      <c r="UHM2" s="6"/>
      <c r="UHN2" s="6"/>
      <c r="UHO2" s="6"/>
      <c r="UHP2" s="6"/>
      <c r="UHQ2" s="6"/>
      <c r="UHR2" s="6"/>
      <c r="UHS2" s="6"/>
      <c r="UHT2" s="6"/>
      <c r="UHU2" s="6"/>
      <c r="UHV2" s="6"/>
      <c r="UHW2" s="6"/>
      <c r="UHX2" s="6"/>
      <c r="UHY2" s="6"/>
      <c r="UHZ2" s="6"/>
      <c r="UIA2" s="6"/>
      <c r="UIB2" s="6"/>
      <c r="UIC2" s="6"/>
      <c r="UID2" s="6"/>
      <c r="UIE2" s="6"/>
      <c r="UIF2" s="6"/>
      <c r="UIG2" s="6"/>
      <c r="UIH2" s="6"/>
      <c r="UII2" s="6"/>
      <c r="UIJ2" s="6"/>
      <c r="UIK2" s="6"/>
      <c r="UIL2" s="6"/>
      <c r="UIM2" s="6"/>
      <c r="UIN2" s="6"/>
      <c r="UIO2" s="6"/>
      <c r="UIP2" s="6"/>
      <c r="UIQ2" s="6"/>
      <c r="UIR2" s="6"/>
      <c r="UIS2" s="6"/>
      <c r="UIT2" s="6"/>
      <c r="UIU2" s="6"/>
      <c r="UIV2" s="6"/>
      <c r="UIW2" s="6"/>
      <c r="UIX2" s="6"/>
      <c r="UIY2" s="6"/>
      <c r="UIZ2" s="6"/>
      <c r="UJA2" s="6"/>
      <c r="UJB2" s="6"/>
      <c r="UJC2" s="6"/>
      <c r="UJD2" s="6"/>
      <c r="UJE2" s="6"/>
      <c r="UJF2" s="6"/>
      <c r="UJG2" s="6"/>
      <c r="UJH2" s="6"/>
      <c r="UJI2" s="6"/>
      <c r="UJJ2" s="6"/>
      <c r="UJK2" s="6"/>
      <c r="UJL2" s="6"/>
      <c r="UJM2" s="6"/>
      <c r="UJN2" s="6"/>
      <c r="UJO2" s="6"/>
      <c r="UJP2" s="6"/>
      <c r="UJQ2" s="6"/>
      <c r="UJR2" s="6"/>
      <c r="UJS2" s="6"/>
      <c r="UJT2" s="6"/>
      <c r="UJU2" s="6"/>
      <c r="UJV2" s="6"/>
      <c r="UJW2" s="6"/>
      <c r="UJX2" s="6"/>
      <c r="UJY2" s="6"/>
      <c r="UJZ2" s="6"/>
      <c r="UKA2" s="6"/>
      <c r="UKB2" s="6"/>
      <c r="UKC2" s="6"/>
      <c r="UKD2" s="6"/>
      <c r="UKE2" s="6"/>
      <c r="UKF2" s="6"/>
      <c r="UKG2" s="6"/>
      <c r="UKH2" s="6"/>
      <c r="UKI2" s="6"/>
      <c r="UKJ2" s="6"/>
      <c r="UKK2" s="6"/>
      <c r="UKL2" s="6"/>
      <c r="UKM2" s="6"/>
      <c r="UKN2" s="6"/>
      <c r="UKO2" s="6"/>
      <c r="UKP2" s="6"/>
      <c r="UKQ2" s="6"/>
      <c r="UKR2" s="6"/>
      <c r="UKS2" s="6"/>
      <c r="UKT2" s="6"/>
      <c r="UKU2" s="6"/>
      <c r="UKV2" s="6"/>
      <c r="UKW2" s="6"/>
      <c r="UKX2" s="6"/>
      <c r="UKY2" s="6"/>
      <c r="UKZ2" s="6"/>
      <c r="ULA2" s="6"/>
      <c r="ULB2" s="6"/>
      <c r="ULC2" s="6"/>
      <c r="ULD2" s="6"/>
      <c r="ULE2" s="6"/>
      <c r="ULF2" s="6"/>
      <c r="ULG2" s="6"/>
      <c r="ULH2" s="6"/>
      <c r="ULI2" s="6"/>
      <c r="ULJ2" s="6"/>
      <c r="ULK2" s="6"/>
      <c r="ULL2" s="6"/>
      <c r="ULM2" s="6"/>
      <c r="ULN2" s="6"/>
      <c r="ULO2" s="6"/>
      <c r="ULP2" s="6"/>
      <c r="ULQ2" s="6"/>
      <c r="ULR2" s="6"/>
      <c r="ULS2" s="6"/>
      <c r="ULT2" s="6"/>
      <c r="ULU2" s="6"/>
      <c r="ULV2" s="6"/>
      <c r="ULW2" s="6"/>
      <c r="ULX2" s="6"/>
      <c r="ULY2" s="6"/>
      <c r="ULZ2" s="6"/>
      <c r="UMA2" s="6"/>
      <c r="UMB2" s="6"/>
      <c r="UMC2" s="6"/>
      <c r="UMD2" s="6"/>
      <c r="UME2" s="6"/>
      <c r="UMF2" s="6"/>
      <c r="UMG2" s="6"/>
      <c r="UMH2" s="6"/>
      <c r="UMI2" s="6"/>
      <c r="UMJ2" s="6"/>
      <c r="UMK2" s="6"/>
      <c r="UML2" s="6"/>
      <c r="UMM2" s="6"/>
      <c r="UMN2" s="6"/>
      <c r="UMO2" s="6"/>
      <c r="UMP2" s="6"/>
      <c r="UMQ2" s="6"/>
      <c r="UMR2" s="6"/>
      <c r="UMS2" s="6"/>
      <c r="UMT2" s="6"/>
      <c r="UMU2" s="6"/>
      <c r="UMV2" s="6"/>
      <c r="UMW2" s="6"/>
      <c r="UMX2" s="6"/>
      <c r="UMY2" s="6"/>
      <c r="UMZ2" s="6"/>
      <c r="UNA2" s="6"/>
      <c r="UNB2" s="6"/>
      <c r="UNC2" s="6"/>
      <c r="UND2" s="6"/>
      <c r="UNE2" s="6"/>
      <c r="UNF2" s="6"/>
      <c r="UNG2" s="6"/>
      <c r="UNH2" s="6"/>
      <c r="UNI2" s="6"/>
      <c r="UNJ2" s="6"/>
      <c r="UNK2" s="6"/>
      <c r="UNL2" s="6"/>
      <c r="UNM2" s="6"/>
      <c r="UNN2" s="6"/>
      <c r="UNO2" s="6"/>
      <c r="UNP2" s="6"/>
      <c r="UNQ2" s="6"/>
      <c r="UNR2" s="6"/>
      <c r="UNS2" s="6"/>
      <c r="UNT2" s="6"/>
      <c r="UNU2" s="6"/>
      <c r="UNV2" s="6"/>
      <c r="UNW2" s="6"/>
      <c r="UNX2" s="6"/>
      <c r="UNY2" s="6"/>
      <c r="UNZ2" s="6"/>
      <c r="UOA2" s="6"/>
      <c r="UOB2" s="6"/>
      <c r="UOC2" s="6"/>
      <c r="UOD2" s="6"/>
      <c r="UOE2" s="6"/>
      <c r="UOF2" s="6"/>
      <c r="UOG2" s="6"/>
      <c r="UOH2" s="6"/>
      <c r="UOI2" s="6"/>
      <c r="UOJ2" s="6"/>
      <c r="UOK2" s="6"/>
      <c r="UOL2" s="6"/>
      <c r="UOM2" s="6"/>
      <c r="UON2" s="6"/>
      <c r="UOO2" s="6"/>
      <c r="UOP2" s="6"/>
      <c r="UOQ2" s="6"/>
      <c r="UOR2" s="6"/>
      <c r="UOS2" s="6"/>
      <c r="UOT2" s="6"/>
      <c r="UOU2" s="6"/>
      <c r="UOV2" s="6"/>
      <c r="UOW2" s="6"/>
      <c r="UOX2" s="6"/>
      <c r="UOY2" s="6"/>
      <c r="UOZ2" s="6"/>
      <c r="UPA2" s="6"/>
      <c r="UPB2" s="6"/>
      <c r="UPC2" s="6"/>
      <c r="UPD2" s="6"/>
      <c r="UPE2" s="6"/>
      <c r="UPF2" s="6"/>
      <c r="UPG2" s="6"/>
      <c r="UPH2" s="6"/>
      <c r="UPI2" s="6"/>
      <c r="UPJ2" s="6"/>
      <c r="UPK2" s="6"/>
      <c r="UPL2" s="6"/>
      <c r="UPM2" s="6"/>
      <c r="UPN2" s="6"/>
      <c r="UPO2" s="6"/>
      <c r="UPP2" s="6"/>
      <c r="UPQ2" s="6"/>
      <c r="UPR2" s="6"/>
      <c r="UPS2" s="6"/>
      <c r="UPT2" s="6"/>
      <c r="UPU2" s="6"/>
      <c r="UPV2" s="6"/>
      <c r="UPW2" s="6"/>
      <c r="UPX2" s="6"/>
      <c r="UPY2" s="6"/>
      <c r="UPZ2" s="6"/>
      <c r="UQA2" s="6"/>
      <c r="UQB2" s="6"/>
      <c r="UQC2" s="6"/>
      <c r="UQD2" s="6"/>
      <c r="UQE2" s="6"/>
      <c r="UQF2" s="6"/>
      <c r="UQG2" s="6"/>
      <c r="UQH2" s="6"/>
      <c r="UQI2" s="6"/>
      <c r="UQJ2" s="6"/>
      <c r="UQK2" s="6"/>
      <c r="UQL2" s="6"/>
      <c r="UQM2" s="6"/>
      <c r="UQN2" s="6"/>
      <c r="UQO2" s="6"/>
      <c r="UQP2" s="6"/>
      <c r="UQQ2" s="6"/>
      <c r="UQR2" s="6"/>
      <c r="UQS2" s="6"/>
      <c r="UQT2" s="6"/>
      <c r="UQU2" s="6"/>
      <c r="UQV2" s="6"/>
      <c r="UQW2" s="6"/>
      <c r="UQX2" s="6"/>
      <c r="UQY2" s="6"/>
      <c r="UQZ2" s="6"/>
      <c r="URA2" s="6"/>
      <c r="URB2" s="6"/>
      <c r="URC2" s="6"/>
      <c r="URD2" s="6"/>
      <c r="URE2" s="6"/>
      <c r="URF2" s="6"/>
      <c r="URG2" s="6"/>
      <c r="URH2" s="6"/>
      <c r="URI2" s="6"/>
      <c r="URJ2" s="6"/>
      <c r="URK2" s="6"/>
      <c r="URL2" s="6"/>
      <c r="URM2" s="6"/>
      <c r="URN2" s="6"/>
      <c r="URO2" s="6"/>
      <c r="URP2" s="6"/>
      <c r="URQ2" s="6"/>
      <c r="URR2" s="6"/>
      <c r="URS2" s="6"/>
      <c r="URT2" s="6"/>
      <c r="URU2" s="6"/>
      <c r="URV2" s="6"/>
      <c r="URW2" s="6"/>
      <c r="URX2" s="6"/>
      <c r="URY2" s="6"/>
      <c r="URZ2" s="6"/>
      <c r="USA2" s="6"/>
      <c r="USB2" s="6"/>
      <c r="USC2" s="6"/>
      <c r="USD2" s="6"/>
      <c r="USE2" s="6"/>
      <c r="USF2" s="6"/>
      <c r="USG2" s="6"/>
      <c r="USH2" s="6"/>
      <c r="USI2" s="6"/>
      <c r="USJ2" s="6"/>
      <c r="USK2" s="6"/>
      <c r="USL2" s="6"/>
      <c r="USM2" s="6"/>
      <c r="USN2" s="6"/>
      <c r="USO2" s="6"/>
      <c r="USP2" s="6"/>
      <c r="USQ2" s="6"/>
      <c r="USR2" s="6"/>
      <c r="USS2" s="6"/>
      <c r="UST2" s="6"/>
      <c r="USU2" s="6"/>
      <c r="USV2" s="6"/>
      <c r="USW2" s="6"/>
      <c r="USX2" s="6"/>
      <c r="USY2" s="6"/>
      <c r="USZ2" s="6"/>
      <c r="UTA2" s="6"/>
      <c r="UTB2" s="6"/>
      <c r="UTC2" s="6"/>
      <c r="UTD2" s="6"/>
      <c r="UTE2" s="6"/>
      <c r="UTF2" s="6"/>
      <c r="UTG2" s="6"/>
      <c r="UTH2" s="6"/>
      <c r="UTI2" s="6"/>
      <c r="UTJ2" s="6"/>
      <c r="UTK2" s="6"/>
      <c r="UTL2" s="6"/>
      <c r="UTM2" s="6"/>
      <c r="UTN2" s="6"/>
      <c r="UTO2" s="6"/>
      <c r="UTP2" s="6"/>
      <c r="UTQ2" s="6"/>
      <c r="UTR2" s="6"/>
      <c r="UTS2" s="6"/>
      <c r="UTT2" s="6"/>
      <c r="UTU2" s="6"/>
      <c r="UTV2" s="6"/>
      <c r="UTW2" s="6"/>
      <c r="UTX2" s="6"/>
      <c r="UTY2" s="6"/>
      <c r="UTZ2" s="6"/>
      <c r="UUA2" s="6"/>
      <c r="UUB2" s="6"/>
      <c r="UUC2" s="6"/>
      <c r="UUD2" s="6"/>
      <c r="UUE2" s="6"/>
      <c r="UUF2" s="6"/>
      <c r="UUG2" s="6"/>
      <c r="UUH2" s="6"/>
      <c r="UUI2" s="6"/>
      <c r="UUJ2" s="6"/>
      <c r="UUK2" s="6"/>
      <c r="UUL2" s="6"/>
      <c r="UUM2" s="6"/>
      <c r="UUN2" s="6"/>
      <c r="UUO2" s="6"/>
      <c r="UUP2" s="6"/>
      <c r="UUQ2" s="6"/>
      <c r="UUR2" s="6"/>
      <c r="UUS2" s="6"/>
      <c r="UUT2" s="6"/>
      <c r="UUU2" s="6"/>
      <c r="UUV2" s="6"/>
      <c r="UUW2" s="6"/>
      <c r="UUX2" s="6"/>
      <c r="UUY2" s="6"/>
      <c r="UUZ2" s="6"/>
      <c r="UVA2" s="6"/>
      <c r="UVB2" s="6"/>
      <c r="UVC2" s="6"/>
      <c r="UVD2" s="6"/>
      <c r="UVE2" s="6"/>
      <c r="UVF2" s="6"/>
      <c r="UVG2" s="6"/>
      <c r="UVH2" s="6"/>
      <c r="UVI2" s="6"/>
      <c r="UVJ2" s="6"/>
      <c r="UVK2" s="6"/>
      <c r="UVL2" s="6"/>
      <c r="UVM2" s="6"/>
      <c r="UVN2" s="6"/>
      <c r="UVO2" s="6"/>
      <c r="UVP2" s="6"/>
      <c r="UVQ2" s="6"/>
      <c r="UVR2" s="6"/>
      <c r="UVS2" s="6"/>
      <c r="UVT2" s="6"/>
      <c r="UVU2" s="6"/>
      <c r="UVV2" s="6"/>
      <c r="UVW2" s="6"/>
      <c r="UVX2" s="6"/>
      <c r="UVY2" s="6"/>
      <c r="UVZ2" s="6"/>
      <c r="UWA2" s="6"/>
      <c r="UWB2" s="6"/>
      <c r="UWC2" s="6"/>
      <c r="UWD2" s="6"/>
      <c r="UWE2" s="6"/>
      <c r="UWF2" s="6"/>
      <c r="UWG2" s="6"/>
      <c r="UWH2" s="6"/>
      <c r="UWI2" s="6"/>
      <c r="UWJ2" s="6"/>
      <c r="UWK2" s="6"/>
      <c r="UWL2" s="6"/>
      <c r="UWM2" s="6"/>
      <c r="UWN2" s="6"/>
      <c r="UWO2" s="6"/>
      <c r="UWP2" s="6"/>
      <c r="UWQ2" s="6"/>
      <c r="UWR2" s="6"/>
      <c r="UWS2" s="6"/>
      <c r="UWT2" s="6"/>
      <c r="UWU2" s="6"/>
      <c r="UWV2" s="6"/>
      <c r="UWW2" s="6"/>
      <c r="UWX2" s="6"/>
      <c r="UWY2" s="6"/>
      <c r="UWZ2" s="6"/>
      <c r="UXA2" s="6"/>
      <c r="UXB2" s="6"/>
      <c r="UXC2" s="6"/>
      <c r="UXD2" s="6"/>
      <c r="UXE2" s="6"/>
      <c r="UXF2" s="6"/>
      <c r="UXG2" s="6"/>
      <c r="UXH2" s="6"/>
      <c r="UXI2" s="6"/>
      <c r="UXJ2" s="6"/>
      <c r="UXK2" s="6"/>
      <c r="UXL2" s="6"/>
      <c r="UXM2" s="6"/>
      <c r="UXN2" s="6"/>
      <c r="UXO2" s="6"/>
      <c r="UXP2" s="6"/>
      <c r="UXQ2" s="6"/>
      <c r="UXR2" s="6"/>
      <c r="UXS2" s="6"/>
      <c r="UXT2" s="6"/>
      <c r="UXU2" s="6"/>
      <c r="UXV2" s="6"/>
      <c r="UXW2" s="6"/>
      <c r="UXX2" s="6"/>
      <c r="UXY2" s="6"/>
      <c r="UXZ2" s="6"/>
      <c r="UYA2" s="6"/>
      <c r="UYB2" s="6"/>
      <c r="UYC2" s="6"/>
      <c r="UYD2" s="6"/>
      <c r="UYE2" s="6"/>
      <c r="UYF2" s="6"/>
      <c r="UYG2" s="6"/>
      <c r="UYH2" s="6"/>
      <c r="UYI2" s="6"/>
      <c r="UYJ2" s="6"/>
      <c r="UYK2" s="6"/>
      <c r="UYL2" s="6"/>
      <c r="UYM2" s="6"/>
      <c r="UYN2" s="6"/>
      <c r="UYO2" s="6"/>
      <c r="UYP2" s="6"/>
      <c r="UYQ2" s="6"/>
      <c r="UYR2" s="6"/>
      <c r="UYS2" s="6"/>
      <c r="UYT2" s="6"/>
      <c r="UYU2" s="6"/>
      <c r="UYV2" s="6"/>
      <c r="UYW2" s="6"/>
      <c r="UYX2" s="6"/>
      <c r="UYY2" s="6"/>
      <c r="UYZ2" s="6"/>
      <c r="UZA2" s="6"/>
      <c r="UZB2" s="6"/>
      <c r="UZC2" s="6"/>
      <c r="UZD2" s="6"/>
      <c r="UZE2" s="6"/>
      <c r="UZF2" s="6"/>
      <c r="UZG2" s="6"/>
      <c r="UZH2" s="6"/>
      <c r="UZI2" s="6"/>
      <c r="UZJ2" s="6"/>
      <c r="UZK2" s="6"/>
      <c r="UZL2" s="6"/>
      <c r="UZM2" s="6"/>
      <c r="UZN2" s="6"/>
      <c r="UZO2" s="6"/>
      <c r="UZP2" s="6"/>
      <c r="UZQ2" s="6"/>
      <c r="UZR2" s="6"/>
      <c r="UZS2" s="6"/>
      <c r="UZT2" s="6"/>
      <c r="UZU2" s="6"/>
      <c r="UZV2" s="6"/>
      <c r="UZW2" s="6"/>
      <c r="UZX2" s="6"/>
      <c r="UZY2" s="6"/>
      <c r="UZZ2" s="6"/>
      <c r="VAA2" s="6"/>
      <c r="VAB2" s="6"/>
      <c r="VAC2" s="6"/>
      <c r="VAD2" s="6"/>
      <c r="VAE2" s="6"/>
      <c r="VAF2" s="6"/>
      <c r="VAG2" s="6"/>
      <c r="VAH2" s="6"/>
      <c r="VAI2" s="6"/>
      <c r="VAJ2" s="6"/>
      <c r="VAK2" s="6"/>
      <c r="VAL2" s="6"/>
      <c r="VAM2" s="6"/>
      <c r="VAN2" s="6"/>
      <c r="VAO2" s="6"/>
      <c r="VAP2" s="6"/>
      <c r="VAQ2" s="6"/>
      <c r="VAR2" s="6"/>
      <c r="VAS2" s="6"/>
      <c r="VAT2" s="6"/>
      <c r="VAU2" s="6"/>
      <c r="VAV2" s="6"/>
      <c r="VAW2" s="6"/>
      <c r="VAX2" s="6"/>
      <c r="VAY2" s="6"/>
      <c r="VAZ2" s="6"/>
      <c r="VBA2" s="6"/>
      <c r="VBB2" s="6"/>
      <c r="VBC2" s="6"/>
      <c r="VBD2" s="6"/>
      <c r="VBE2" s="6"/>
      <c r="VBF2" s="6"/>
      <c r="VBG2" s="6"/>
      <c r="VBH2" s="6"/>
      <c r="VBI2" s="6"/>
      <c r="VBJ2" s="6"/>
      <c r="VBK2" s="6"/>
      <c r="VBL2" s="6"/>
      <c r="VBM2" s="6"/>
      <c r="VBN2" s="6"/>
      <c r="VBO2" s="6"/>
      <c r="VBP2" s="6"/>
      <c r="VBQ2" s="6"/>
      <c r="VBR2" s="6"/>
      <c r="VBS2" s="6"/>
      <c r="VBT2" s="6"/>
      <c r="VBU2" s="6"/>
      <c r="VBV2" s="6"/>
      <c r="VBW2" s="6"/>
      <c r="VBX2" s="6"/>
      <c r="VBY2" s="6"/>
      <c r="VBZ2" s="6"/>
      <c r="VCA2" s="6"/>
      <c r="VCB2" s="6"/>
      <c r="VCC2" s="6"/>
      <c r="VCD2" s="6"/>
      <c r="VCE2" s="6"/>
      <c r="VCF2" s="6"/>
      <c r="VCG2" s="6"/>
      <c r="VCH2" s="6"/>
      <c r="VCI2" s="6"/>
      <c r="VCJ2" s="6"/>
      <c r="VCK2" s="6"/>
      <c r="VCL2" s="6"/>
      <c r="VCM2" s="6"/>
      <c r="VCN2" s="6"/>
      <c r="VCO2" s="6"/>
      <c r="VCP2" s="6"/>
      <c r="VCQ2" s="6"/>
      <c r="VCR2" s="6"/>
      <c r="VCS2" s="6"/>
      <c r="VCT2" s="6"/>
      <c r="VCU2" s="6"/>
      <c r="VCV2" s="6"/>
      <c r="VCW2" s="6"/>
      <c r="VCX2" s="6"/>
      <c r="VCY2" s="6"/>
      <c r="VCZ2" s="6"/>
      <c r="VDA2" s="6"/>
      <c r="VDB2" s="6"/>
      <c r="VDC2" s="6"/>
      <c r="VDD2" s="6"/>
      <c r="VDE2" s="6"/>
      <c r="VDF2" s="6"/>
      <c r="VDG2" s="6"/>
      <c r="VDH2" s="6"/>
      <c r="VDI2" s="6"/>
      <c r="VDJ2" s="6"/>
      <c r="VDK2" s="6"/>
      <c r="VDL2" s="6"/>
      <c r="VDM2" s="6"/>
      <c r="VDN2" s="6"/>
      <c r="VDO2" s="6"/>
      <c r="VDP2" s="6"/>
      <c r="VDQ2" s="6"/>
      <c r="VDR2" s="6"/>
      <c r="VDS2" s="6"/>
      <c r="VDT2" s="6"/>
      <c r="VDU2" s="6"/>
      <c r="VDV2" s="6"/>
      <c r="VDW2" s="6"/>
      <c r="VDX2" s="6"/>
      <c r="VDY2" s="6"/>
      <c r="VDZ2" s="6"/>
      <c r="VEA2" s="6"/>
      <c r="VEB2" s="6"/>
      <c r="VEC2" s="6"/>
      <c r="VED2" s="6"/>
      <c r="VEE2" s="6"/>
      <c r="VEF2" s="6"/>
      <c r="VEG2" s="6"/>
      <c r="VEH2" s="6"/>
      <c r="VEI2" s="6"/>
      <c r="VEJ2" s="6"/>
      <c r="VEK2" s="6"/>
      <c r="VEL2" s="6"/>
      <c r="VEM2" s="6"/>
      <c r="VEN2" s="6"/>
      <c r="VEO2" s="6"/>
      <c r="VEP2" s="6"/>
      <c r="VEQ2" s="6"/>
      <c r="VER2" s="6"/>
      <c r="VES2" s="6"/>
      <c r="VET2" s="6"/>
      <c r="VEU2" s="6"/>
      <c r="VEV2" s="6"/>
      <c r="VEW2" s="6"/>
      <c r="VEX2" s="6"/>
      <c r="VEY2" s="6"/>
      <c r="VEZ2" s="6"/>
      <c r="VFA2" s="6"/>
      <c r="VFB2" s="6"/>
      <c r="VFC2" s="6"/>
      <c r="VFD2" s="6"/>
      <c r="VFE2" s="6"/>
      <c r="VFF2" s="6"/>
      <c r="VFG2" s="6"/>
      <c r="VFH2" s="6"/>
      <c r="VFI2" s="6"/>
      <c r="VFJ2" s="6"/>
      <c r="VFK2" s="6"/>
      <c r="VFL2" s="6"/>
      <c r="VFM2" s="6"/>
      <c r="VFN2" s="6"/>
      <c r="VFO2" s="6"/>
      <c r="VFP2" s="6"/>
      <c r="VFQ2" s="6"/>
      <c r="VFR2" s="6"/>
      <c r="VFS2" s="6"/>
      <c r="VFT2" s="6"/>
      <c r="VFU2" s="6"/>
      <c r="VFV2" s="6"/>
      <c r="VFW2" s="6"/>
      <c r="VFX2" s="6"/>
      <c r="VFY2" s="6"/>
      <c r="VFZ2" s="6"/>
      <c r="VGA2" s="6"/>
      <c r="VGB2" s="6"/>
      <c r="VGC2" s="6"/>
      <c r="VGD2" s="6"/>
      <c r="VGE2" s="6"/>
      <c r="VGF2" s="6"/>
      <c r="VGG2" s="6"/>
      <c r="VGH2" s="6"/>
      <c r="VGI2" s="6"/>
      <c r="VGJ2" s="6"/>
      <c r="VGK2" s="6"/>
      <c r="VGL2" s="6"/>
      <c r="VGM2" s="6"/>
      <c r="VGN2" s="6"/>
      <c r="VGO2" s="6"/>
      <c r="VGP2" s="6"/>
      <c r="VGQ2" s="6"/>
      <c r="VGR2" s="6"/>
      <c r="VGS2" s="6"/>
      <c r="VGT2" s="6"/>
      <c r="VGU2" s="6"/>
      <c r="VGV2" s="6"/>
      <c r="VGW2" s="6"/>
      <c r="VGX2" s="6"/>
      <c r="VGY2" s="6"/>
      <c r="VGZ2" s="6"/>
      <c r="VHA2" s="6"/>
      <c r="VHB2" s="6"/>
      <c r="VHC2" s="6"/>
      <c r="VHD2" s="6"/>
      <c r="VHE2" s="6"/>
      <c r="VHF2" s="6"/>
      <c r="VHG2" s="6"/>
      <c r="VHH2" s="6"/>
      <c r="VHI2" s="6"/>
      <c r="VHJ2" s="6"/>
      <c r="VHK2" s="6"/>
      <c r="VHL2" s="6"/>
      <c r="VHM2" s="6"/>
      <c r="VHN2" s="6"/>
      <c r="VHO2" s="6"/>
      <c r="VHP2" s="6"/>
      <c r="VHQ2" s="6"/>
      <c r="VHR2" s="6"/>
      <c r="VHS2" s="6"/>
      <c r="VHT2" s="6"/>
      <c r="VHU2" s="6"/>
      <c r="VHV2" s="6"/>
      <c r="VHW2" s="6"/>
      <c r="VHX2" s="6"/>
      <c r="VHY2" s="6"/>
      <c r="VHZ2" s="6"/>
      <c r="VIA2" s="6"/>
      <c r="VIB2" s="6"/>
      <c r="VIC2" s="6"/>
      <c r="VID2" s="6"/>
      <c r="VIE2" s="6"/>
      <c r="VIF2" s="6"/>
      <c r="VIG2" s="6"/>
      <c r="VIH2" s="6"/>
      <c r="VII2" s="6"/>
      <c r="VIJ2" s="6"/>
      <c r="VIK2" s="6"/>
      <c r="VIL2" s="6"/>
      <c r="VIM2" s="6"/>
      <c r="VIN2" s="6"/>
      <c r="VIO2" s="6"/>
      <c r="VIP2" s="6"/>
      <c r="VIQ2" s="6"/>
      <c r="VIR2" s="6"/>
      <c r="VIS2" s="6"/>
      <c r="VIT2" s="6"/>
      <c r="VIU2" s="6"/>
      <c r="VIV2" s="6"/>
      <c r="VIW2" s="6"/>
      <c r="VIX2" s="6"/>
      <c r="VIY2" s="6"/>
      <c r="VIZ2" s="6"/>
      <c r="VJA2" s="6"/>
      <c r="VJB2" s="6"/>
      <c r="VJC2" s="6"/>
      <c r="VJD2" s="6"/>
      <c r="VJE2" s="6"/>
      <c r="VJF2" s="6"/>
      <c r="VJG2" s="6"/>
      <c r="VJH2" s="6"/>
      <c r="VJI2" s="6"/>
      <c r="VJJ2" s="6"/>
      <c r="VJK2" s="6"/>
      <c r="VJL2" s="6"/>
      <c r="VJM2" s="6"/>
      <c r="VJN2" s="6"/>
      <c r="VJO2" s="6"/>
      <c r="VJP2" s="6"/>
      <c r="VJQ2" s="6"/>
      <c r="VJR2" s="6"/>
      <c r="VJS2" s="6"/>
      <c r="VJT2" s="6"/>
      <c r="VJU2" s="6"/>
      <c r="VJV2" s="6"/>
      <c r="VJW2" s="6"/>
      <c r="VJX2" s="6"/>
      <c r="VJY2" s="6"/>
      <c r="VJZ2" s="6"/>
      <c r="VKA2" s="6"/>
      <c r="VKB2" s="6"/>
      <c r="VKC2" s="6"/>
      <c r="VKD2" s="6"/>
      <c r="VKE2" s="6"/>
      <c r="VKF2" s="6"/>
      <c r="VKG2" s="6"/>
      <c r="VKH2" s="6"/>
      <c r="VKI2" s="6"/>
      <c r="VKJ2" s="6"/>
      <c r="VKK2" s="6"/>
      <c r="VKL2" s="6"/>
      <c r="VKM2" s="6"/>
      <c r="VKN2" s="6"/>
      <c r="VKO2" s="6"/>
      <c r="VKP2" s="6"/>
      <c r="VKQ2" s="6"/>
      <c r="VKR2" s="6"/>
      <c r="VKS2" s="6"/>
      <c r="VKT2" s="6"/>
      <c r="VKU2" s="6"/>
      <c r="VKV2" s="6"/>
      <c r="VKW2" s="6"/>
      <c r="VKX2" s="6"/>
      <c r="VKY2" s="6"/>
      <c r="VKZ2" s="6"/>
      <c r="VLA2" s="6"/>
      <c r="VLB2" s="6"/>
      <c r="VLC2" s="6"/>
      <c r="VLD2" s="6"/>
      <c r="VLE2" s="6"/>
      <c r="VLF2" s="6"/>
      <c r="VLG2" s="6"/>
      <c r="VLH2" s="6"/>
      <c r="VLI2" s="6"/>
      <c r="VLJ2" s="6"/>
      <c r="VLK2" s="6"/>
      <c r="VLL2" s="6"/>
      <c r="VLM2" s="6"/>
      <c r="VLN2" s="6"/>
      <c r="VLO2" s="6"/>
      <c r="VLP2" s="6"/>
      <c r="VLQ2" s="6"/>
      <c r="VLR2" s="6"/>
      <c r="VLS2" s="6"/>
      <c r="VLT2" s="6"/>
      <c r="VLU2" s="6"/>
      <c r="VLV2" s="6"/>
      <c r="VLW2" s="6"/>
      <c r="VLX2" s="6"/>
      <c r="VLY2" s="6"/>
      <c r="VLZ2" s="6"/>
      <c r="VMA2" s="6"/>
      <c r="VMB2" s="6"/>
      <c r="VMC2" s="6"/>
      <c r="VMD2" s="6"/>
      <c r="VME2" s="6"/>
      <c r="VMF2" s="6"/>
      <c r="VMG2" s="6"/>
      <c r="VMH2" s="6"/>
      <c r="VMI2" s="6"/>
      <c r="VMJ2" s="6"/>
      <c r="VMK2" s="6"/>
      <c r="VML2" s="6"/>
      <c r="VMM2" s="6"/>
      <c r="VMN2" s="6"/>
      <c r="VMO2" s="6"/>
      <c r="VMP2" s="6"/>
      <c r="VMQ2" s="6"/>
      <c r="VMR2" s="6"/>
      <c r="VMS2" s="6"/>
      <c r="VMT2" s="6"/>
      <c r="VMU2" s="6"/>
      <c r="VMV2" s="6"/>
      <c r="VMW2" s="6"/>
      <c r="VMX2" s="6"/>
      <c r="VMY2" s="6"/>
      <c r="VMZ2" s="6"/>
      <c r="VNA2" s="6"/>
      <c r="VNB2" s="6"/>
      <c r="VNC2" s="6"/>
      <c r="VND2" s="6"/>
      <c r="VNE2" s="6"/>
      <c r="VNF2" s="6"/>
      <c r="VNG2" s="6"/>
      <c r="VNH2" s="6"/>
      <c r="VNI2" s="6"/>
      <c r="VNJ2" s="6"/>
      <c r="VNK2" s="6"/>
      <c r="VNL2" s="6"/>
      <c r="VNM2" s="6"/>
      <c r="VNN2" s="6"/>
      <c r="VNO2" s="6"/>
      <c r="VNP2" s="6"/>
      <c r="VNQ2" s="6"/>
      <c r="VNR2" s="6"/>
      <c r="VNS2" s="6"/>
      <c r="VNT2" s="6"/>
      <c r="VNU2" s="6"/>
      <c r="VNV2" s="6"/>
      <c r="VNW2" s="6"/>
      <c r="VNX2" s="6"/>
      <c r="VNY2" s="6"/>
      <c r="VNZ2" s="6"/>
      <c r="VOA2" s="6"/>
      <c r="VOB2" s="6"/>
      <c r="VOC2" s="6"/>
      <c r="VOD2" s="6"/>
      <c r="VOE2" s="6"/>
      <c r="VOF2" s="6"/>
      <c r="VOG2" s="6"/>
      <c r="VOH2" s="6"/>
      <c r="VOI2" s="6"/>
      <c r="VOJ2" s="6"/>
      <c r="VOK2" s="6"/>
      <c r="VOL2" s="6"/>
      <c r="VOM2" s="6"/>
      <c r="VON2" s="6"/>
      <c r="VOO2" s="6"/>
      <c r="VOP2" s="6"/>
      <c r="VOQ2" s="6"/>
      <c r="VOR2" s="6"/>
      <c r="VOS2" s="6"/>
      <c r="VOT2" s="6"/>
      <c r="VOU2" s="6"/>
      <c r="VOV2" s="6"/>
      <c r="VOW2" s="6"/>
      <c r="VOX2" s="6"/>
      <c r="VOY2" s="6"/>
      <c r="VOZ2" s="6"/>
      <c r="VPA2" s="6"/>
      <c r="VPB2" s="6"/>
      <c r="VPC2" s="6"/>
      <c r="VPD2" s="6"/>
      <c r="VPE2" s="6"/>
      <c r="VPF2" s="6"/>
      <c r="VPG2" s="6"/>
      <c r="VPH2" s="6"/>
      <c r="VPI2" s="6"/>
      <c r="VPJ2" s="6"/>
      <c r="VPK2" s="6"/>
      <c r="VPL2" s="6"/>
      <c r="VPM2" s="6"/>
      <c r="VPN2" s="6"/>
      <c r="VPO2" s="6"/>
      <c r="VPP2" s="6"/>
      <c r="VPQ2" s="6"/>
      <c r="VPR2" s="6"/>
      <c r="VPS2" s="6"/>
      <c r="VPT2" s="6"/>
      <c r="VPU2" s="6"/>
      <c r="VPV2" s="6"/>
      <c r="VPW2" s="6"/>
      <c r="VPX2" s="6"/>
      <c r="VPY2" s="6"/>
      <c r="VPZ2" s="6"/>
      <c r="VQA2" s="6"/>
      <c r="VQB2" s="6"/>
      <c r="VQC2" s="6"/>
      <c r="VQD2" s="6"/>
      <c r="VQE2" s="6"/>
      <c r="VQF2" s="6"/>
      <c r="VQG2" s="6"/>
      <c r="VQH2" s="6"/>
      <c r="VQI2" s="6"/>
      <c r="VQJ2" s="6"/>
      <c r="VQK2" s="6"/>
      <c r="VQL2" s="6"/>
      <c r="VQM2" s="6"/>
      <c r="VQN2" s="6"/>
      <c r="VQO2" s="6"/>
      <c r="VQP2" s="6"/>
      <c r="VQQ2" s="6"/>
      <c r="VQR2" s="6"/>
      <c r="VQS2" s="6"/>
      <c r="VQT2" s="6"/>
      <c r="VQU2" s="6"/>
      <c r="VQV2" s="6"/>
      <c r="VQW2" s="6"/>
      <c r="VQX2" s="6"/>
      <c r="VQY2" s="6"/>
      <c r="VQZ2" s="6"/>
      <c r="VRA2" s="6"/>
      <c r="VRB2" s="6"/>
      <c r="VRC2" s="6"/>
      <c r="VRD2" s="6"/>
      <c r="VRE2" s="6"/>
      <c r="VRF2" s="6"/>
      <c r="VRG2" s="6"/>
      <c r="VRH2" s="6"/>
      <c r="VRI2" s="6"/>
      <c r="VRJ2" s="6"/>
      <c r="VRK2" s="6"/>
      <c r="VRL2" s="6"/>
      <c r="VRM2" s="6"/>
      <c r="VRN2" s="6"/>
      <c r="VRO2" s="6"/>
      <c r="VRP2" s="6"/>
      <c r="VRQ2" s="6"/>
      <c r="VRR2" s="6"/>
      <c r="VRS2" s="6"/>
      <c r="VRT2" s="6"/>
      <c r="VRU2" s="6"/>
      <c r="VRV2" s="6"/>
      <c r="VRW2" s="6"/>
      <c r="VRX2" s="6"/>
      <c r="VRY2" s="6"/>
      <c r="VRZ2" s="6"/>
      <c r="VSA2" s="6"/>
      <c r="VSB2" s="6"/>
      <c r="VSC2" s="6"/>
      <c r="VSD2" s="6"/>
      <c r="VSE2" s="6"/>
      <c r="VSF2" s="6"/>
      <c r="VSG2" s="6"/>
      <c r="VSH2" s="6"/>
      <c r="VSI2" s="6"/>
      <c r="VSJ2" s="6"/>
      <c r="VSK2" s="6"/>
      <c r="VSL2" s="6"/>
      <c r="VSM2" s="6"/>
      <c r="VSN2" s="6"/>
      <c r="VSO2" s="6"/>
      <c r="VSP2" s="6"/>
      <c r="VSQ2" s="6"/>
      <c r="VSR2" s="6"/>
      <c r="VSS2" s="6"/>
      <c r="VST2" s="6"/>
      <c r="VSU2" s="6"/>
      <c r="VSV2" s="6"/>
      <c r="VSW2" s="6"/>
      <c r="VSX2" s="6"/>
      <c r="VSY2" s="6"/>
      <c r="VSZ2" s="6"/>
      <c r="VTA2" s="6"/>
      <c r="VTB2" s="6"/>
      <c r="VTC2" s="6"/>
      <c r="VTD2" s="6"/>
      <c r="VTE2" s="6"/>
      <c r="VTF2" s="6"/>
      <c r="VTG2" s="6"/>
      <c r="VTH2" s="6"/>
      <c r="VTI2" s="6"/>
      <c r="VTJ2" s="6"/>
      <c r="VTK2" s="6"/>
      <c r="VTL2" s="6"/>
      <c r="VTM2" s="6"/>
      <c r="VTN2" s="6"/>
      <c r="VTO2" s="6"/>
      <c r="VTP2" s="6"/>
      <c r="VTQ2" s="6"/>
      <c r="VTR2" s="6"/>
      <c r="VTS2" s="6"/>
      <c r="VTT2" s="6"/>
      <c r="VTU2" s="6"/>
      <c r="VTV2" s="6"/>
      <c r="VTW2" s="6"/>
      <c r="VTX2" s="6"/>
      <c r="VTY2" s="6"/>
      <c r="VTZ2" s="6"/>
      <c r="VUA2" s="6"/>
      <c r="VUB2" s="6"/>
      <c r="VUC2" s="6"/>
      <c r="VUD2" s="6"/>
      <c r="VUE2" s="6"/>
      <c r="VUF2" s="6"/>
      <c r="VUG2" s="6"/>
      <c r="VUH2" s="6"/>
      <c r="VUI2" s="6"/>
      <c r="VUJ2" s="6"/>
      <c r="VUK2" s="6"/>
      <c r="VUL2" s="6"/>
      <c r="VUM2" s="6"/>
      <c r="VUN2" s="6"/>
      <c r="VUO2" s="6"/>
      <c r="VUP2" s="6"/>
      <c r="VUQ2" s="6"/>
      <c r="VUR2" s="6"/>
      <c r="VUS2" s="6"/>
      <c r="VUT2" s="6"/>
      <c r="VUU2" s="6"/>
      <c r="VUV2" s="6"/>
      <c r="VUW2" s="6"/>
      <c r="VUX2" s="6"/>
      <c r="VUY2" s="6"/>
      <c r="VUZ2" s="6"/>
      <c r="VVA2" s="6"/>
      <c r="VVB2" s="6"/>
      <c r="VVC2" s="6"/>
      <c r="VVD2" s="6"/>
      <c r="VVE2" s="6"/>
      <c r="VVF2" s="6"/>
      <c r="VVG2" s="6"/>
      <c r="VVH2" s="6"/>
      <c r="VVI2" s="6"/>
      <c r="VVJ2" s="6"/>
      <c r="VVK2" s="6"/>
      <c r="VVL2" s="6"/>
      <c r="VVM2" s="6"/>
      <c r="VVN2" s="6"/>
      <c r="VVO2" s="6"/>
      <c r="VVP2" s="6"/>
      <c r="VVQ2" s="6"/>
      <c r="VVR2" s="6"/>
      <c r="VVS2" s="6"/>
      <c r="VVT2" s="6"/>
      <c r="VVU2" s="6"/>
      <c r="VVV2" s="6"/>
      <c r="VVW2" s="6"/>
      <c r="VVX2" s="6"/>
      <c r="VVY2" s="6"/>
      <c r="VVZ2" s="6"/>
      <c r="VWA2" s="6"/>
      <c r="VWB2" s="6"/>
      <c r="VWC2" s="6"/>
      <c r="VWD2" s="6"/>
      <c r="VWE2" s="6"/>
      <c r="VWF2" s="6"/>
      <c r="VWG2" s="6"/>
      <c r="VWH2" s="6"/>
      <c r="VWI2" s="6"/>
      <c r="VWJ2" s="6"/>
      <c r="VWK2" s="6"/>
      <c r="VWL2" s="6"/>
      <c r="VWM2" s="6"/>
      <c r="VWN2" s="6"/>
      <c r="VWO2" s="6"/>
      <c r="VWP2" s="6"/>
      <c r="VWQ2" s="6"/>
      <c r="VWR2" s="6"/>
      <c r="VWS2" s="6"/>
      <c r="VWT2" s="6"/>
      <c r="VWU2" s="6"/>
      <c r="VWV2" s="6"/>
      <c r="VWW2" s="6"/>
      <c r="VWX2" s="6"/>
      <c r="VWY2" s="6"/>
      <c r="VWZ2" s="6"/>
      <c r="VXA2" s="6"/>
      <c r="VXB2" s="6"/>
      <c r="VXC2" s="6"/>
      <c r="VXD2" s="6"/>
      <c r="VXE2" s="6"/>
      <c r="VXF2" s="6"/>
      <c r="VXG2" s="6"/>
      <c r="VXH2" s="6"/>
      <c r="VXI2" s="6"/>
      <c r="VXJ2" s="6"/>
      <c r="VXK2" s="6"/>
      <c r="VXL2" s="6"/>
      <c r="VXM2" s="6"/>
      <c r="VXN2" s="6"/>
      <c r="VXO2" s="6"/>
      <c r="VXP2" s="6"/>
      <c r="VXQ2" s="6"/>
      <c r="VXR2" s="6"/>
      <c r="VXS2" s="6"/>
      <c r="VXT2" s="6"/>
      <c r="VXU2" s="6"/>
      <c r="VXV2" s="6"/>
      <c r="VXW2" s="6"/>
      <c r="VXX2" s="6"/>
      <c r="VXY2" s="6"/>
      <c r="VXZ2" s="6"/>
      <c r="VYA2" s="6"/>
      <c r="VYB2" s="6"/>
      <c r="VYC2" s="6"/>
      <c r="VYD2" s="6"/>
      <c r="VYE2" s="6"/>
      <c r="VYF2" s="6"/>
      <c r="VYG2" s="6"/>
      <c r="VYH2" s="6"/>
      <c r="VYI2" s="6"/>
      <c r="VYJ2" s="6"/>
      <c r="VYK2" s="6"/>
      <c r="VYL2" s="6"/>
      <c r="VYM2" s="6"/>
      <c r="VYN2" s="6"/>
      <c r="VYO2" s="6"/>
      <c r="VYP2" s="6"/>
      <c r="VYQ2" s="6"/>
      <c r="VYR2" s="6"/>
      <c r="VYS2" s="6"/>
      <c r="VYT2" s="6"/>
      <c r="VYU2" s="6"/>
      <c r="VYV2" s="6"/>
      <c r="VYW2" s="6"/>
      <c r="VYX2" s="6"/>
      <c r="VYY2" s="6"/>
      <c r="VYZ2" s="6"/>
      <c r="VZA2" s="6"/>
      <c r="VZB2" s="6"/>
      <c r="VZC2" s="6"/>
      <c r="VZD2" s="6"/>
      <c r="VZE2" s="6"/>
      <c r="VZF2" s="6"/>
      <c r="VZG2" s="6"/>
      <c r="VZH2" s="6"/>
      <c r="VZI2" s="6"/>
      <c r="VZJ2" s="6"/>
      <c r="VZK2" s="6"/>
      <c r="VZL2" s="6"/>
      <c r="VZM2" s="6"/>
      <c r="VZN2" s="6"/>
      <c r="VZO2" s="6"/>
      <c r="VZP2" s="6"/>
      <c r="VZQ2" s="6"/>
      <c r="VZR2" s="6"/>
      <c r="VZS2" s="6"/>
      <c r="VZT2" s="6"/>
      <c r="VZU2" s="6"/>
      <c r="VZV2" s="6"/>
      <c r="VZW2" s="6"/>
      <c r="VZX2" s="6"/>
      <c r="VZY2" s="6"/>
      <c r="VZZ2" s="6"/>
      <c r="WAA2" s="6"/>
      <c r="WAB2" s="6"/>
      <c r="WAC2" s="6"/>
      <c r="WAD2" s="6"/>
      <c r="WAE2" s="6"/>
      <c r="WAF2" s="6"/>
      <c r="WAG2" s="6"/>
      <c r="WAH2" s="6"/>
      <c r="WAI2" s="6"/>
      <c r="WAJ2" s="6"/>
      <c r="WAK2" s="6"/>
      <c r="WAL2" s="6"/>
      <c r="WAM2" s="6"/>
      <c r="WAN2" s="6"/>
      <c r="WAO2" s="6"/>
      <c r="WAP2" s="6"/>
      <c r="WAQ2" s="6"/>
      <c r="WAR2" s="6"/>
      <c r="WAS2" s="6"/>
      <c r="WAT2" s="6"/>
      <c r="WAU2" s="6"/>
      <c r="WAV2" s="6"/>
      <c r="WAW2" s="6"/>
      <c r="WAX2" s="6"/>
      <c r="WAY2" s="6"/>
      <c r="WAZ2" s="6"/>
      <c r="WBA2" s="6"/>
      <c r="WBB2" s="6"/>
      <c r="WBC2" s="6"/>
      <c r="WBD2" s="6"/>
      <c r="WBE2" s="6"/>
      <c r="WBF2" s="6"/>
      <c r="WBG2" s="6"/>
      <c r="WBH2" s="6"/>
      <c r="WBI2" s="6"/>
      <c r="WBJ2" s="6"/>
      <c r="WBK2" s="6"/>
      <c r="WBL2" s="6"/>
      <c r="WBM2" s="6"/>
      <c r="WBN2" s="6"/>
      <c r="WBO2" s="6"/>
      <c r="WBP2" s="6"/>
      <c r="WBQ2" s="6"/>
      <c r="WBR2" s="6"/>
      <c r="WBS2" s="6"/>
      <c r="WBT2" s="6"/>
      <c r="WBU2" s="6"/>
      <c r="WBV2" s="6"/>
      <c r="WBW2" s="6"/>
      <c r="WBX2" s="6"/>
      <c r="WBY2" s="6"/>
      <c r="WBZ2" s="6"/>
      <c r="WCA2" s="6"/>
      <c r="WCB2" s="6"/>
      <c r="WCC2" s="6"/>
      <c r="WCD2" s="6"/>
      <c r="WCE2" s="6"/>
      <c r="WCF2" s="6"/>
      <c r="WCG2" s="6"/>
      <c r="WCH2" s="6"/>
      <c r="WCI2" s="6"/>
      <c r="WCJ2" s="6"/>
      <c r="WCK2" s="6"/>
      <c r="WCL2" s="6"/>
      <c r="WCM2" s="6"/>
      <c r="WCN2" s="6"/>
      <c r="WCO2" s="6"/>
      <c r="WCP2" s="6"/>
      <c r="WCQ2" s="6"/>
      <c r="WCR2" s="6"/>
      <c r="WCS2" s="6"/>
      <c r="WCT2" s="6"/>
      <c r="WCU2" s="6"/>
      <c r="WCV2" s="6"/>
      <c r="WCW2" s="6"/>
      <c r="WCX2" s="6"/>
      <c r="WCY2" s="6"/>
      <c r="WCZ2" s="6"/>
      <c r="WDA2" s="6"/>
      <c r="WDB2" s="6"/>
      <c r="WDC2" s="6"/>
      <c r="WDD2" s="6"/>
      <c r="WDE2" s="6"/>
      <c r="WDF2" s="6"/>
      <c r="WDG2" s="6"/>
      <c r="WDH2" s="6"/>
      <c r="WDI2" s="6"/>
      <c r="WDJ2" s="6"/>
      <c r="WDK2" s="6"/>
      <c r="WDL2" s="6"/>
      <c r="WDM2" s="6"/>
      <c r="WDN2" s="6"/>
      <c r="WDO2" s="6"/>
      <c r="WDP2" s="6"/>
      <c r="WDQ2" s="6"/>
      <c r="WDR2" s="6"/>
      <c r="WDS2" s="6"/>
      <c r="WDT2" s="6"/>
      <c r="WDU2" s="6"/>
      <c r="WDV2" s="6"/>
      <c r="WDW2" s="6"/>
      <c r="WDX2" s="6"/>
      <c r="WDY2" s="6"/>
      <c r="WDZ2" s="6"/>
      <c r="WEA2" s="6"/>
      <c r="WEB2" s="6"/>
      <c r="WEC2" s="6"/>
      <c r="WED2" s="6"/>
      <c r="WEE2" s="6"/>
      <c r="WEF2" s="6"/>
      <c r="WEG2" s="6"/>
      <c r="WEH2" s="6"/>
      <c r="WEI2" s="6"/>
      <c r="WEJ2" s="6"/>
      <c r="WEK2" s="6"/>
      <c r="WEL2" s="6"/>
      <c r="WEM2" s="6"/>
      <c r="WEN2" s="6"/>
      <c r="WEO2" s="6"/>
      <c r="WEP2" s="6"/>
      <c r="WEQ2" s="6"/>
      <c r="WER2" s="6"/>
      <c r="WES2" s="6"/>
      <c r="WET2" s="6"/>
      <c r="WEU2" s="6"/>
      <c r="WEV2" s="6"/>
      <c r="WEW2" s="6"/>
      <c r="WEX2" s="6"/>
      <c r="WEY2" s="6"/>
      <c r="WEZ2" s="6"/>
      <c r="WFA2" s="6"/>
      <c r="WFB2" s="6"/>
      <c r="WFC2" s="6"/>
      <c r="WFD2" s="6"/>
      <c r="WFE2" s="6"/>
      <c r="WFF2" s="6"/>
      <c r="WFG2" s="6"/>
      <c r="WFH2" s="6"/>
      <c r="WFI2" s="6"/>
      <c r="WFJ2" s="6"/>
      <c r="WFK2" s="6"/>
      <c r="WFL2" s="6"/>
      <c r="WFM2" s="6"/>
      <c r="WFN2" s="6"/>
      <c r="WFO2" s="6"/>
      <c r="WFP2" s="6"/>
      <c r="WFQ2" s="6"/>
      <c r="WFR2" s="6"/>
      <c r="WFS2" s="6"/>
      <c r="WFT2" s="6"/>
      <c r="WFU2" s="6"/>
      <c r="WFV2" s="6"/>
      <c r="WFW2" s="6"/>
      <c r="WFX2" s="6"/>
      <c r="WFY2" s="6"/>
      <c r="WFZ2" s="6"/>
      <c r="WGA2" s="6"/>
      <c r="WGB2" s="6"/>
      <c r="WGC2" s="6"/>
      <c r="WGD2" s="6"/>
      <c r="WGE2" s="6"/>
      <c r="WGF2" s="6"/>
      <c r="WGG2" s="6"/>
      <c r="WGH2" s="6"/>
      <c r="WGI2" s="6"/>
      <c r="WGJ2" s="6"/>
      <c r="WGK2" s="6"/>
      <c r="WGL2" s="6"/>
      <c r="WGM2" s="6"/>
      <c r="WGN2" s="6"/>
      <c r="WGO2" s="6"/>
      <c r="WGP2" s="6"/>
      <c r="WGQ2" s="6"/>
      <c r="WGR2" s="6"/>
      <c r="WGS2" s="6"/>
      <c r="WGT2" s="6"/>
      <c r="WGU2" s="6"/>
      <c r="WGV2" s="6"/>
      <c r="WGW2" s="6"/>
      <c r="WGX2" s="6"/>
      <c r="WGY2" s="6"/>
      <c r="WGZ2" s="6"/>
      <c r="WHA2" s="6"/>
      <c r="WHB2" s="6"/>
      <c r="WHC2" s="6"/>
      <c r="WHD2" s="6"/>
      <c r="WHE2" s="6"/>
      <c r="WHF2" s="6"/>
      <c r="WHG2" s="6"/>
      <c r="WHH2" s="6"/>
      <c r="WHI2" s="6"/>
      <c r="WHJ2" s="6"/>
      <c r="WHK2" s="6"/>
      <c r="WHL2" s="6"/>
      <c r="WHM2" s="6"/>
      <c r="WHN2" s="6"/>
      <c r="WHO2" s="6"/>
      <c r="WHP2" s="6"/>
      <c r="WHQ2" s="6"/>
      <c r="WHR2" s="6"/>
      <c r="WHS2" s="6"/>
      <c r="WHT2" s="6"/>
      <c r="WHU2" s="6"/>
      <c r="WHV2" s="6"/>
      <c r="WHW2" s="6"/>
      <c r="WHX2" s="6"/>
      <c r="WHY2" s="6"/>
      <c r="WHZ2" s="6"/>
      <c r="WIA2" s="6"/>
      <c r="WIB2" s="6"/>
      <c r="WIC2" s="6"/>
      <c r="WID2" s="6"/>
      <c r="WIE2" s="6"/>
      <c r="WIF2" s="6"/>
      <c r="WIG2" s="6"/>
      <c r="WIH2" s="6"/>
      <c r="WII2" s="6"/>
      <c r="WIJ2" s="6"/>
      <c r="WIK2" s="6"/>
      <c r="WIL2" s="6"/>
      <c r="WIM2" s="6"/>
      <c r="WIN2" s="6"/>
      <c r="WIO2" s="6"/>
      <c r="WIP2" s="6"/>
      <c r="WIQ2" s="6"/>
      <c r="WIR2" s="6"/>
      <c r="WIS2" s="6"/>
      <c r="WIT2" s="6"/>
      <c r="WIU2" s="6"/>
      <c r="WIV2" s="6"/>
      <c r="WIW2" s="6"/>
      <c r="WIX2" s="6"/>
      <c r="WIY2" s="6"/>
      <c r="WIZ2" s="6"/>
      <c r="WJA2" s="6"/>
      <c r="WJB2" s="6"/>
      <c r="WJC2" s="6"/>
      <c r="WJD2" s="6"/>
      <c r="WJE2" s="6"/>
      <c r="WJF2" s="6"/>
      <c r="WJG2" s="6"/>
      <c r="WJH2" s="6"/>
      <c r="WJI2" s="6"/>
      <c r="WJJ2" s="6"/>
      <c r="WJK2" s="6"/>
      <c r="WJL2" s="6"/>
      <c r="WJM2" s="6"/>
      <c r="WJN2" s="6"/>
      <c r="WJO2" s="6"/>
      <c r="WJP2" s="6"/>
      <c r="WJQ2" s="6"/>
      <c r="WJR2" s="6"/>
      <c r="WJS2" s="6"/>
      <c r="WJT2" s="6"/>
      <c r="WJU2" s="6"/>
      <c r="WJV2" s="6"/>
      <c r="WJW2" s="6"/>
      <c r="WJX2" s="6"/>
      <c r="WJY2" s="6"/>
      <c r="WJZ2" s="6"/>
      <c r="WKA2" s="6"/>
      <c r="WKB2" s="6"/>
      <c r="WKC2" s="6"/>
      <c r="WKD2" s="6"/>
      <c r="WKE2" s="6"/>
      <c r="WKF2" s="6"/>
      <c r="WKG2" s="6"/>
      <c r="WKH2" s="6"/>
      <c r="WKI2" s="6"/>
      <c r="WKJ2" s="6"/>
      <c r="WKK2" s="6"/>
      <c r="WKL2" s="6"/>
      <c r="WKM2" s="6"/>
      <c r="WKN2" s="6"/>
      <c r="WKO2" s="6"/>
      <c r="WKP2" s="6"/>
      <c r="WKQ2" s="6"/>
      <c r="WKR2" s="6"/>
      <c r="WKS2" s="6"/>
      <c r="WKT2" s="6"/>
      <c r="WKU2" s="6"/>
      <c r="WKV2" s="6"/>
      <c r="WKW2" s="6"/>
      <c r="WKX2" s="6"/>
      <c r="WKY2" s="6"/>
      <c r="WKZ2" s="6"/>
      <c r="WLA2" s="6"/>
      <c r="WLB2" s="6"/>
      <c r="WLC2" s="6"/>
      <c r="WLD2" s="6"/>
      <c r="WLE2" s="6"/>
      <c r="WLF2" s="6"/>
      <c r="WLG2" s="6"/>
      <c r="WLH2" s="6"/>
      <c r="WLI2" s="6"/>
      <c r="WLJ2" s="6"/>
      <c r="WLK2" s="6"/>
      <c r="WLL2" s="6"/>
      <c r="WLM2" s="6"/>
      <c r="WLN2" s="6"/>
      <c r="WLO2" s="6"/>
      <c r="WLP2" s="6"/>
      <c r="WLQ2" s="6"/>
      <c r="WLR2" s="6"/>
      <c r="WLS2" s="6"/>
      <c r="WLT2" s="6"/>
      <c r="WLU2" s="6"/>
      <c r="WLV2" s="6"/>
      <c r="WLW2" s="6"/>
      <c r="WLX2" s="6"/>
      <c r="WLY2" s="6"/>
      <c r="WLZ2" s="6"/>
      <c r="WMA2" s="6"/>
      <c r="WMB2" s="6"/>
      <c r="WMC2" s="6"/>
      <c r="WMD2" s="6"/>
      <c r="WME2" s="6"/>
      <c r="WMF2" s="6"/>
      <c r="WMG2" s="6"/>
      <c r="WMH2" s="6"/>
      <c r="WMI2" s="6"/>
      <c r="WMJ2" s="6"/>
      <c r="WMK2" s="6"/>
      <c r="WML2" s="6"/>
      <c r="WMM2" s="6"/>
      <c r="WMN2" s="6"/>
      <c r="WMO2" s="6"/>
      <c r="WMP2" s="6"/>
      <c r="WMQ2" s="6"/>
      <c r="WMR2" s="6"/>
      <c r="WMS2" s="6"/>
      <c r="WMT2" s="6"/>
      <c r="WMU2" s="6"/>
      <c r="WMV2" s="6"/>
      <c r="WMW2" s="6"/>
      <c r="WMX2" s="6"/>
      <c r="WMY2" s="6"/>
      <c r="WMZ2" s="6"/>
      <c r="WNA2" s="6"/>
      <c r="WNB2" s="6"/>
      <c r="WNC2" s="6"/>
      <c r="WND2" s="6"/>
      <c r="WNE2" s="6"/>
      <c r="WNF2" s="6"/>
      <c r="WNG2" s="6"/>
      <c r="WNH2" s="6"/>
      <c r="WNI2" s="6"/>
      <c r="WNJ2" s="6"/>
      <c r="WNK2" s="6"/>
      <c r="WNL2" s="6"/>
      <c r="WNM2" s="6"/>
      <c r="WNN2" s="6"/>
      <c r="WNO2" s="6"/>
      <c r="WNP2" s="6"/>
      <c r="WNQ2" s="6"/>
      <c r="WNR2" s="6"/>
      <c r="WNS2" s="6"/>
      <c r="WNT2" s="6"/>
      <c r="WNU2" s="6"/>
      <c r="WNV2" s="6"/>
      <c r="WNW2" s="6"/>
      <c r="WNX2" s="6"/>
      <c r="WNY2" s="6"/>
      <c r="WNZ2" s="6"/>
      <c r="WOA2" s="6"/>
      <c r="WOB2" s="6"/>
      <c r="WOC2" s="6"/>
      <c r="WOD2" s="6"/>
      <c r="WOE2" s="6"/>
      <c r="WOF2" s="6"/>
      <c r="WOG2" s="6"/>
      <c r="WOH2" s="6"/>
      <c r="WOI2" s="6"/>
      <c r="WOJ2" s="6"/>
      <c r="WOK2" s="6"/>
      <c r="WOL2" s="6"/>
      <c r="WOM2" s="6"/>
      <c r="WON2" s="6"/>
      <c r="WOO2" s="6"/>
      <c r="WOP2" s="6"/>
      <c r="WOQ2" s="6"/>
      <c r="WOR2" s="6"/>
      <c r="WOS2" s="6"/>
      <c r="WOT2" s="6"/>
      <c r="WOU2" s="6"/>
      <c r="WOV2" s="6"/>
      <c r="WOW2" s="6"/>
      <c r="WOX2" s="6"/>
      <c r="WOY2" s="6"/>
      <c r="WOZ2" s="6"/>
      <c r="WPA2" s="6"/>
      <c r="WPB2" s="6"/>
      <c r="WPC2" s="6"/>
      <c r="WPD2" s="6"/>
      <c r="WPE2" s="6"/>
      <c r="WPF2" s="6"/>
      <c r="WPG2" s="6"/>
      <c r="WPH2" s="6"/>
      <c r="WPI2" s="6"/>
      <c r="WPJ2" s="6"/>
      <c r="WPK2" s="6"/>
      <c r="WPL2" s="6"/>
      <c r="WPM2" s="6"/>
      <c r="WPN2" s="6"/>
      <c r="WPO2" s="6"/>
      <c r="WPP2" s="6"/>
      <c r="WPQ2" s="6"/>
      <c r="WPR2" s="6"/>
      <c r="WPS2" s="6"/>
      <c r="WPT2" s="6"/>
      <c r="WPU2" s="6"/>
      <c r="WPV2" s="6"/>
      <c r="WPW2" s="6"/>
      <c r="WPX2" s="6"/>
      <c r="WPY2" s="6"/>
      <c r="WPZ2" s="6"/>
      <c r="WQA2" s="6"/>
      <c r="WQB2" s="6"/>
      <c r="WQC2" s="6"/>
      <c r="WQD2" s="6"/>
      <c r="WQE2" s="6"/>
      <c r="WQF2" s="6"/>
      <c r="WQG2" s="6"/>
      <c r="WQH2" s="6"/>
      <c r="WQI2" s="6"/>
      <c r="WQJ2" s="6"/>
      <c r="WQK2" s="6"/>
      <c r="WQL2" s="6"/>
      <c r="WQM2" s="6"/>
      <c r="WQN2" s="6"/>
      <c r="WQO2" s="6"/>
      <c r="WQP2" s="6"/>
      <c r="WQQ2" s="6"/>
      <c r="WQR2" s="6"/>
      <c r="WQS2" s="6"/>
      <c r="WQT2" s="6"/>
      <c r="WQU2" s="6"/>
      <c r="WQV2" s="6"/>
      <c r="WQW2" s="6"/>
      <c r="WQX2" s="6"/>
      <c r="WQY2" s="6"/>
      <c r="WQZ2" s="6"/>
      <c r="WRA2" s="6"/>
      <c r="WRB2" s="6"/>
      <c r="WRC2" s="6"/>
      <c r="WRD2" s="6"/>
      <c r="WRE2" s="6"/>
      <c r="WRF2" s="6"/>
      <c r="WRG2" s="6"/>
      <c r="WRH2" s="6"/>
      <c r="WRI2" s="6"/>
      <c r="WRJ2" s="6"/>
      <c r="WRK2" s="6"/>
      <c r="WRL2" s="6"/>
      <c r="WRM2" s="6"/>
      <c r="WRN2" s="6"/>
      <c r="WRO2" s="6"/>
      <c r="WRP2" s="6"/>
      <c r="WRQ2" s="6"/>
      <c r="WRR2" s="6"/>
      <c r="WRS2" s="6"/>
      <c r="WRT2" s="6"/>
      <c r="WRU2" s="6"/>
      <c r="WRV2" s="6"/>
      <c r="WRW2" s="6"/>
      <c r="WRX2" s="6"/>
      <c r="WRY2" s="6"/>
      <c r="WRZ2" s="6"/>
      <c r="WSA2" s="6"/>
      <c r="WSB2" s="6"/>
      <c r="WSC2" s="6"/>
      <c r="WSD2" s="6"/>
      <c r="WSE2" s="6"/>
      <c r="WSF2" s="6"/>
      <c r="WSG2" s="6"/>
      <c r="WSH2" s="6"/>
      <c r="WSI2" s="6"/>
      <c r="WSJ2" s="6"/>
      <c r="WSK2" s="6"/>
      <c r="WSL2" s="6"/>
      <c r="WSM2" s="6"/>
      <c r="WSN2" s="6"/>
      <c r="WSO2" s="6"/>
      <c r="WSP2" s="6"/>
      <c r="WSQ2" s="6"/>
      <c r="WSR2" s="6"/>
      <c r="WSS2" s="6"/>
      <c r="WST2" s="6"/>
      <c r="WSU2" s="6"/>
      <c r="WSV2" s="6"/>
      <c r="WSW2" s="6"/>
      <c r="WSX2" s="6"/>
      <c r="WSY2" s="6"/>
      <c r="WSZ2" s="6"/>
      <c r="WTA2" s="6"/>
      <c r="WTB2" s="6"/>
      <c r="WTC2" s="6"/>
      <c r="WTD2" s="6"/>
      <c r="WTE2" s="6"/>
      <c r="WTF2" s="6"/>
      <c r="WTG2" s="6"/>
      <c r="WTH2" s="6"/>
      <c r="WTI2" s="6"/>
      <c r="WTJ2" s="6"/>
      <c r="WTK2" s="6"/>
      <c r="WTL2" s="6"/>
      <c r="WTM2" s="6"/>
      <c r="WTN2" s="6"/>
      <c r="WTO2" s="6"/>
      <c r="WTP2" s="6"/>
      <c r="WTQ2" s="6"/>
      <c r="WTR2" s="6"/>
      <c r="WTS2" s="6"/>
      <c r="WTT2" s="6"/>
      <c r="WTU2" s="6"/>
      <c r="WTV2" s="6"/>
      <c r="WTW2" s="6"/>
      <c r="WTX2" s="6"/>
      <c r="WTY2" s="6"/>
      <c r="WTZ2" s="6"/>
      <c r="WUA2" s="6"/>
      <c r="WUB2" s="6"/>
      <c r="WUC2" s="6"/>
      <c r="WUD2" s="6"/>
      <c r="WUE2" s="6"/>
      <c r="WUF2" s="6"/>
      <c r="WUG2" s="6"/>
      <c r="WUH2" s="6"/>
      <c r="WUI2" s="6"/>
      <c r="WUJ2" s="6"/>
      <c r="WUK2" s="6"/>
      <c r="WUL2" s="6"/>
      <c r="WUM2" s="6"/>
      <c r="WUN2" s="6"/>
      <c r="WUO2" s="6"/>
      <c r="WUP2" s="6"/>
      <c r="WUQ2" s="6"/>
      <c r="WUR2" s="6"/>
      <c r="WUS2" s="6"/>
      <c r="WUT2" s="6"/>
      <c r="WUU2" s="6"/>
      <c r="WUV2" s="6"/>
      <c r="WUW2" s="6"/>
      <c r="WUX2" s="6"/>
      <c r="WUY2" s="6"/>
      <c r="WUZ2" s="6"/>
      <c r="WVA2" s="6"/>
      <c r="WVB2" s="6"/>
      <c r="WVC2" s="6"/>
      <c r="WVD2" s="6"/>
      <c r="WVE2" s="6"/>
      <c r="WVF2" s="6"/>
      <c r="WVG2" s="6"/>
      <c r="WVH2" s="6"/>
      <c r="WVI2" s="6"/>
      <c r="WVJ2" s="6"/>
      <c r="WVK2" s="6"/>
      <c r="WVL2" s="6"/>
      <c r="WVM2" s="6"/>
      <c r="WVN2" s="6"/>
      <c r="WVO2" s="6"/>
      <c r="WVP2" s="6"/>
      <c r="WVQ2" s="6"/>
      <c r="WVR2" s="6"/>
      <c r="WVS2" s="6"/>
      <c r="WVT2" s="6"/>
      <c r="WVU2" s="6"/>
      <c r="WVV2" s="6"/>
      <c r="WVW2" s="6"/>
      <c r="WVX2" s="6"/>
      <c r="WVY2" s="6"/>
      <c r="WVZ2" s="6"/>
      <c r="WWA2" s="6"/>
      <c r="WWB2" s="6"/>
      <c r="WWC2" s="6"/>
      <c r="WWD2" s="6"/>
      <c r="WWE2" s="6"/>
      <c r="WWF2" s="6"/>
      <c r="WWG2" s="6"/>
      <c r="WWH2" s="6"/>
      <c r="WWI2" s="6"/>
      <c r="WWJ2" s="6"/>
      <c r="WWK2" s="6"/>
      <c r="WWL2" s="6"/>
      <c r="WWM2" s="6"/>
      <c r="WWN2" s="6"/>
      <c r="WWO2" s="6"/>
      <c r="WWP2" s="6"/>
      <c r="WWQ2" s="6"/>
      <c r="WWR2" s="6"/>
      <c r="WWS2" s="6"/>
      <c r="WWT2" s="6"/>
      <c r="WWU2" s="6"/>
      <c r="WWV2" s="6"/>
      <c r="WWW2" s="6"/>
      <c r="WWX2" s="6"/>
      <c r="WWY2" s="6"/>
      <c r="WWZ2" s="6"/>
      <c r="WXA2" s="6"/>
      <c r="WXB2" s="6"/>
      <c r="WXC2" s="6"/>
      <c r="WXD2" s="6"/>
      <c r="WXE2" s="6"/>
      <c r="WXF2" s="6"/>
      <c r="WXG2" s="6"/>
      <c r="WXH2" s="6"/>
      <c r="WXI2" s="6"/>
      <c r="WXJ2" s="6"/>
      <c r="WXK2" s="6"/>
      <c r="WXL2" s="6"/>
      <c r="WXM2" s="6"/>
      <c r="WXN2" s="6"/>
      <c r="WXO2" s="6"/>
      <c r="WXP2" s="6"/>
      <c r="WXQ2" s="6"/>
      <c r="WXR2" s="6"/>
      <c r="WXS2" s="6"/>
      <c r="WXT2" s="6"/>
      <c r="WXU2" s="6"/>
      <c r="WXV2" s="6"/>
      <c r="WXW2" s="6"/>
      <c r="WXX2" s="6"/>
      <c r="WXY2" s="6"/>
      <c r="WXZ2" s="6"/>
      <c r="WYA2" s="6"/>
      <c r="WYB2" s="6"/>
      <c r="WYC2" s="6"/>
      <c r="WYD2" s="6"/>
      <c r="WYE2" s="6"/>
      <c r="WYF2" s="6"/>
      <c r="WYG2" s="6"/>
      <c r="WYH2" s="6"/>
      <c r="WYI2" s="6"/>
      <c r="WYJ2" s="6"/>
      <c r="WYK2" s="6"/>
      <c r="WYL2" s="6"/>
      <c r="WYM2" s="6"/>
      <c r="WYN2" s="6"/>
      <c r="WYO2" s="6"/>
      <c r="WYP2" s="6"/>
      <c r="WYQ2" s="6"/>
      <c r="WYR2" s="6"/>
      <c r="WYS2" s="6"/>
      <c r="WYT2" s="6"/>
      <c r="WYU2" s="6"/>
      <c r="WYV2" s="6"/>
      <c r="WYW2" s="6"/>
      <c r="WYX2" s="6"/>
      <c r="WYY2" s="6"/>
      <c r="WYZ2" s="6"/>
      <c r="WZA2" s="6"/>
      <c r="WZB2" s="6"/>
      <c r="WZC2" s="6"/>
      <c r="WZD2" s="6"/>
      <c r="WZE2" s="6"/>
      <c r="WZF2" s="6"/>
      <c r="WZG2" s="6"/>
      <c r="WZH2" s="6"/>
      <c r="WZI2" s="6"/>
      <c r="WZJ2" s="6"/>
      <c r="WZK2" s="6"/>
      <c r="WZL2" s="6"/>
      <c r="WZM2" s="6"/>
      <c r="WZN2" s="6"/>
      <c r="WZO2" s="6"/>
      <c r="WZP2" s="6"/>
      <c r="WZQ2" s="6"/>
      <c r="WZR2" s="6"/>
      <c r="WZS2" s="6"/>
      <c r="WZT2" s="6"/>
      <c r="WZU2" s="6"/>
      <c r="WZV2" s="6"/>
      <c r="WZW2" s="6"/>
      <c r="WZX2" s="6"/>
      <c r="WZY2" s="6"/>
      <c r="WZZ2" s="6"/>
      <c r="XAA2" s="6"/>
      <c r="XAB2" s="6"/>
      <c r="XAC2" s="6"/>
      <c r="XAD2" s="6"/>
      <c r="XAE2" s="6"/>
      <c r="XAF2" s="6"/>
      <c r="XAG2" s="6"/>
      <c r="XAH2" s="6"/>
      <c r="XAI2" s="6"/>
      <c r="XAJ2" s="6"/>
      <c r="XAK2" s="6"/>
      <c r="XAL2" s="6"/>
      <c r="XAM2" s="6"/>
      <c r="XAN2" s="6"/>
      <c r="XAO2" s="6"/>
      <c r="XAP2" s="6"/>
      <c r="XAQ2" s="6"/>
      <c r="XAR2" s="6"/>
      <c r="XAS2" s="6"/>
      <c r="XAT2" s="6"/>
      <c r="XAU2" s="6"/>
      <c r="XAV2" s="6"/>
      <c r="XAW2" s="6"/>
      <c r="XAX2" s="6"/>
      <c r="XAY2" s="6"/>
      <c r="XAZ2" s="6"/>
      <c r="XBA2" s="6"/>
      <c r="XBB2" s="6"/>
      <c r="XBC2" s="6"/>
      <c r="XBD2" s="6"/>
      <c r="XBE2" s="6"/>
      <c r="XBF2" s="6"/>
      <c r="XBG2" s="6"/>
      <c r="XBH2" s="6"/>
      <c r="XBI2" s="6"/>
      <c r="XBJ2" s="6"/>
      <c r="XBK2" s="6"/>
      <c r="XBL2" s="6"/>
      <c r="XBM2" s="6"/>
      <c r="XBN2" s="6"/>
      <c r="XBO2" s="6"/>
      <c r="XBP2" s="6"/>
      <c r="XBQ2" s="6"/>
      <c r="XBR2" s="6"/>
      <c r="XBS2" s="6"/>
      <c r="XBT2" s="6"/>
      <c r="XBU2" s="6"/>
      <c r="XBV2" s="6"/>
      <c r="XBW2" s="6"/>
      <c r="XBX2" s="6"/>
      <c r="XBY2" s="6"/>
      <c r="XBZ2" s="6"/>
      <c r="XCA2" s="6"/>
      <c r="XCB2" s="6"/>
      <c r="XCC2" s="6"/>
      <c r="XCD2" s="6"/>
      <c r="XCE2" s="6"/>
      <c r="XCF2" s="6"/>
      <c r="XCG2" s="6"/>
      <c r="XCH2" s="6"/>
      <c r="XCI2" s="6"/>
      <c r="XCJ2" s="6"/>
      <c r="XCK2" s="6"/>
      <c r="XCL2" s="6"/>
      <c r="XCM2" s="6"/>
      <c r="XCN2" s="6"/>
      <c r="XCO2" s="6"/>
      <c r="XCP2" s="6"/>
      <c r="XCQ2" s="6"/>
      <c r="XCR2" s="6"/>
      <c r="XCS2" s="6"/>
      <c r="XCT2" s="6"/>
      <c r="XCU2" s="6"/>
      <c r="XCV2" s="6"/>
      <c r="XCW2" s="6"/>
      <c r="XCX2" s="6"/>
      <c r="XCY2" s="6"/>
      <c r="XCZ2" s="6"/>
      <c r="XDA2" s="6"/>
      <c r="XDB2" s="6"/>
      <c r="XDC2" s="6"/>
      <c r="XDD2" s="6"/>
      <c r="XDE2" s="6"/>
      <c r="XDF2" s="6"/>
      <c r="XDG2" s="6"/>
      <c r="XDH2" s="6"/>
      <c r="XDI2" s="6"/>
      <c r="XDJ2" s="6"/>
      <c r="XDK2" s="6"/>
      <c r="XDL2" s="6"/>
      <c r="XDM2" s="6"/>
      <c r="XDN2" s="6"/>
      <c r="XDO2" s="6"/>
      <c r="XDP2" s="6"/>
      <c r="XDQ2" s="6"/>
      <c r="XDR2" s="6"/>
      <c r="XDS2" s="6"/>
      <c r="XDT2" s="6"/>
      <c r="XDU2" s="6"/>
      <c r="XDV2" s="6"/>
      <c r="XDW2" s="6"/>
      <c r="XDX2" s="6"/>
      <c r="XDY2" s="6"/>
      <c r="XDZ2" s="6"/>
      <c r="XEA2" s="6"/>
      <c r="XEB2" s="6"/>
      <c r="XEC2" s="6"/>
      <c r="XED2" s="6"/>
      <c r="XEE2" s="6"/>
      <c r="XEF2" s="6"/>
      <c r="XEG2" s="6"/>
      <c r="XEH2" s="6"/>
      <c r="XEI2" s="6"/>
      <c r="XEJ2" s="6"/>
      <c r="XEK2" s="6"/>
      <c r="XEL2" s="6"/>
      <c r="XEM2" s="6"/>
      <c r="XEN2" s="6"/>
      <c r="XEO2" s="6"/>
      <c r="XEP2" s="6"/>
      <c r="XEQ2" s="6"/>
      <c r="XER2" s="6"/>
      <c r="XES2" s="6"/>
    </row>
    <row r="3" spans="1:16373" s="1" customFormat="1" ht="23.25" customHeight="1" x14ac:dyDescent="0.45">
      <c r="A3" s="1" t="s">
        <v>68</v>
      </c>
      <c r="D3" s="15"/>
      <c r="E3" s="15"/>
    </row>
    <row r="4" spans="1:16373" s="1" customFormat="1" ht="23.25" customHeight="1" x14ac:dyDescent="0.45">
      <c r="A4" s="1" t="s">
        <v>143</v>
      </c>
      <c r="D4" s="15"/>
      <c r="E4" s="15"/>
    </row>
    <row r="5" spans="1:16373" s="1" customFormat="1" ht="23.25" customHeight="1" x14ac:dyDescent="0.45">
      <c r="A5" s="1" t="s">
        <v>184</v>
      </c>
      <c r="D5" s="15"/>
      <c r="E5" s="15"/>
    </row>
    <row r="6" spans="1:16373" s="1" customFormat="1" ht="12.75" customHeight="1" x14ac:dyDescent="0.45">
      <c r="D6" s="15"/>
      <c r="E6" s="15"/>
    </row>
    <row r="7" spans="1:16373" s="1" customFormat="1" ht="22.9" customHeight="1" x14ac:dyDescent="0.45">
      <c r="D7" s="15"/>
      <c r="E7" s="15"/>
      <c r="F7" s="252" t="s">
        <v>98</v>
      </c>
      <c r="G7" s="252"/>
      <c r="H7" s="252"/>
      <c r="I7" s="252"/>
      <c r="J7" s="252"/>
      <c r="K7" s="252"/>
      <c r="L7" s="252"/>
    </row>
    <row r="8" spans="1:16373" s="1" customFormat="1" ht="23.25" customHeight="1" x14ac:dyDescent="0.45">
      <c r="D8" s="15"/>
      <c r="E8" s="15"/>
      <c r="F8" s="253" t="s">
        <v>69</v>
      </c>
      <c r="G8" s="253"/>
      <c r="H8" s="253"/>
      <c r="I8" s="5"/>
      <c r="J8" s="254" t="s">
        <v>71</v>
      </c>
      <c r="K8" s="254"/>
      <c r="L8" s="254"/>
    </row>
    <row r="9" spans="1:16373" s="1" customFormat="1" ht="23.25" customHeight="1" x14ac:dyDescent="0.45">
      <c r="D9" s="15"/>
      <c r="E9" s="15"/>
      <c r="F9" s="255" t="s">
        <v>70</v>
      </c>
      <c r="G9" s="255"/>
      <c r="H9" s="255"/>
      <c r="I9" s="5"/>
      <c r="J9" s="256" t="s">
        <v>72</v>
      </c>
      <c r="K9" s="256"/>
      <c r="L9" s="256"/>
    </row>
    <row r="10" spans="1:16373" ht="23.25" customHeight="1" x14ac:dyDescent="0.45">
      <c r="A10" s="2"/>
      <c r="D10" s="124" t="s">
        <v>182</v>
      </c>
      <c r="E10" s="4"/>
      <c r="F10" s="126">
        <v>2020</v>
      </c>
      <c r="H10" s="126">
        <v>2019</v>
      </c>
      <c r="J10" s="126">
        <v>2020</v>
      </c>
      <c r="L10" s="126">
        <v>2019</v>
      </c>
    </row>
    <row r="11" spans="1:16373" ht="23.25" customHeight="1" x14ac:dyDescent="0.45">
      <c r="A11" s="2" t="s">
        <v>50</v>
      </c>
    </row>
    <row r="12" spans="1:16373" ht="23.25" customHeight="1" x14ac:dyDescent="0.45">
      <c r="A12" s="3" t="s">
        <v>51</v>
      </c>
      <c r="F12" s="7">
        <v>148493</v>
      </c>
      <c r="H12" s="7">
        <v>197452</v>
      </c>
      <c r="J12" s="7">
        <v>88640</v>
      </c>
      <c r="L12" s="7">
        <v>225234</v>
      </c>
    </row>
    <row r="13" spans="1:16373" ht="23.25" customHeight="1" x14ac:dyDescent="0.45">
      <c r="A13" s="3" t="s">
        <v>58</v>
      </c>
      <c r="F13" s="7">
        <v>31474</v>
      </c>
      <c r="H13" s="7">
        <v>8585</v>
      </c>
      <c r="I13" s="7"/>
      <c r="J13" s="23">
        <v>5665</v>
      </c>
      <c r="K13" s="7"/>
      <c r="L13" s="23">
        <v>0</v>
      </c>
    </row>
    <row r="14" spans="1:16373" ht="23.25" customHeight="1" x14ac:dyDescent="0.45">
      <c r="A14" s="3" t="s">
        <v>25</v>
      </c>
      <c r="F14" s="7">
        <v>8208</v>
      </c>
      <c r="H14" s="7">
        <v>6639</v>
      </c>
      <c r="J14" s="7">
        <v>7404</v>
      </c>
      <c r="L14" s="7">
        <v>6405</v>
      </c>
    </row>
    <row r="15" spans="1:16373" ht="23.25" customHeight="1" x14ac:dyDescent="0.45">
      <c r="A15" s="2" t="s">
        <v>52</v>
      </c>
      <c r="D15" s="125">
        <v>21</v>
      </c>
      <c r="F15" s="232">
        <f>SUM(F12:F14)</f>
        <v>188175</v>
      </c>
      <c r="H15" s="11">
        <f>SUM(H12:H14)</f>
        <v>212676</v>
      </c>
      <c r="J15" s="232">
        <f>SUM(J12:J14)</f>
        <v>101709</v>
      </c>
      <c r="L15" s="11">
        <f>SUM(L12:L14)</f>
        <v>231639</v>
      </c>
    </row>
    <row r="16" spans="1:16373" ht="12.75" customHeight="1" x14ac:dyDescent="0.45">
      <c r="A16" s="2"/>
    </row>
    <row r="17" spans="1:12" ht="23.25" customHeight="1" x14ac:dyDescent="0.45">
      <c r="A17" s="2" t="s">
        <v>26</v>
      </c>
    </row>
    <row r="18" spans="1:12" ht="23.25" customHeight="1" x14ac:dyDescent="0.45">
      <c r="A18" s="3" t="s">
        <v>176</v>
      </c>
      <c r="D18" s="3"/>
      <c r="F18" s="38">
        <v>131779</v>
      </c>
      <c r="G18" s="38"/>
      <c r="H18" s="38">
        <v>165181</v>
      </c>
      <c r="I18" s="39"/>
      <c r="J18" s="39">
        <v>77019</v>
      </c>
      <c r="K18" s="39"/>
      <c r="L18" s="39">
        <v>205871</v>
      </c>
    </row>
    <row r="19" spans="1:12" ht="23.25" customHeight="1" x14ac:dyDescent="0.45">
      <c r="A19" s="3" t="s">
        <v>178</v>
      </c>
      <c r="D19" s="3"/>
      <c r="F19" s="38">
        <v>20524</v>
      </c>
      <c r="G19" s="38"/>
      <c r="H19" s="38">
        <v>6384</v>
      </c>
      <c r="I19" s="39"/>
      <c r="J19" s="40">
        <v>433</v>
      </c>
      <c r="K19" s="19"/>
      <c r="L19" s="40">
        <v>0</v>
      </c>
    </row>
    <row r="20" spans="1:12" ht="23.25" customHeight="1" x14ac:dyDescent="0.45">
      <c r="A20" s="3" t="s">
        <v>75</v>
      </c>
      <c r="D20" s="125">
        <v>20</v>
      </c>
      <c r="F20" s="38">
        <v>37819</v>
      </c>
      <c r="G20" s="38"/>
      <c r="H20" s="38">
        <v>49405</v>
      </c>
      <c r="I20" s="39"/>
      <c r="J20" s="39">
        <v>20534</v>
      </c>
      <c r="K20" s="39"/>
      <c r="L20" s="39">
        <v>34275</v>
      </c>
    </row>
    <row r="21" spans="1:12" ht="23.25" customHeight="1" x14ac:dyDescent="0.45">
      <c r="A21" s="3" t="s">
        <v>27</v>
      </c>
      <c r="F21" s="38">
        <v>66990</v>
      </c>
      <c r="G21" s="38"/>
      <c r="H21" s="38">
        <v>54529</v>
      </c>
      <c r="I21" s="10"/>
      <c r="J21" s="39">
        <v>39951</v>
      </c>
      <c r="K21" s="41"/>
      <c r="L21" s="39">
        <v>46708</v>
      </c>
    </row>
    <row r="22" spans="1:12" ht="23.25" customHeight="1" x14ac:dyDescent="0.45">
      <c r="A22" s="3" t="s">
        <v>83</v>
      </c>
      <c r="F22" s="39">
        <v>7886</v>
      </c>
      <c r="G22" s="38"/>
      <c r="H22" s="38">
        <v>92546</v>
      </c>
      <c r="I22" s="10"/>
      <c r="J22" s="39">
        <v>7886</v>
      </c>
      <c r="K22" s="41"/>
      <c r="L22" s="38">
        <v>92546</v>
      </c>
    </row>
    <row r="23" spans="1:12" ht="23.25" customHeight="1" x14ac:dyDescent="0.45">
      <c r="A23" s="3" t="s">
        <v>28</v>
      </c>
      <c r="F23" s="20">
        <v>519</v>
      </c>
      <c r="G23" s="38"/>
      <c r="H23" s="20">
        <v>219</v>
      </c>
      <c r="I23" s="10"/>
      <c r="J23" s="39">
        <v>153</v>
      </c>
      <c r="K23" s="41"/>
      <c r="L23" s="39">
        <v>134</v>
      </c>
    </row>
    <row r="24" spans="1:12" ht="23.25" customHeight="1" x14ac:dyDescent="0.45">
      <c r="A24" s="2" t="s">
        <v>29</v>
      </c>
      <c r="F24" s="233">
        <f>SUM(F18:F23)</f>
        <v>265517</v>
      </c>
      <c r="H24" s="222">
        <f>SUM(H18:H23)</f>
        <v>368264</v>
      </c>
      <c r="I24" s="12"/>
      <c r="J24" s="233">
        <f>SUM(J18:J23)</f>
        <v>145976</v>
      </c>
      <c r="K24" s="12"/>
      <c r="L24" s="222">
        <f>SUM(L18:L23)</f>
        <v>379534</v>
      </c>
    </row>
    <row r="25" spans="1:12" ht="21" x14ac:dyDescent="0.45">
      <c r="A25" s="2"/>
      <c r="F25" s="24"/>
      <c r="G25" s="24"/>
      <c r="H25" s="24"/>
      <c r="I25" s="24"/>
      <c r="J25" s="24"/>
      <c r="K25" s="24"/>
      <c r="L25" s="24"/>
    </row>
    <row r="26" spans="1:12" ht="23.25" customHeight="1" x14ac:dyDescent="0.45">
      <c r="A26" s="3" t="s">
        <v>144</v>
      </c>
      <c r="F26" s="25">
        <v>-392</v>
      </c>
      <c r="H26" s="100">
        <v>-11514</v>
      </c>
      <c r="I26" s="26"/>
      <c r="J26" s="27">
        <v>0</v>
      </c>
      <c r="K26" s="26"/>
      <c r="L26" s="27">
        <v>0</v>
      </c>
    </row>
    <row r="27" spans="1:12" ht="21" x14ac:dyDescent="0.45">
      <c r="F27" s="28"/>
      <c r="H27" s="28"/>
      <c r="J27" s="28"/>
      <c r="L27" s="28"/>
    </row>
    <row r="28" spans="1:12" ht="23.25" customHeight="1" x14ac:dyDescent="0.45">
      <c r="A28" s="2" t="s">
        <v>167</v>
      </c>
      <c r="B28" s="2"/>
      <c r="F28" s="29">
        <f>F15-F24+F26</f>
        <v>-77734</v>
      </c>
      <c r="G28" s="8"/>
      <c r="H28" s="29">
        <f>H15-H24+H26</f>
        <v>-167102</v>
      </c>
      <c r="I28" s="8"/>
      <c r="J28" s="29">
        <f>J15-J24+J26</f>
        <v>-44267</v>
      </c>
      <c r="K28" s="8"/>
      <c r="L28" s="29">
        <f>L15-L24+L26</f>
        <v>-147895</v>
      </c>
    </row>
    <row r="29" spans="1:12" ht="23.25" customHeight="1" x14ac:dyDescent="0.45">
      <c r="A29" s="3" t="s">
        <v>65</v>
      </c>
      <c r="D29" s="4"/>
      <c r="E29" s="4"/>
      <c r="F29" s="39">
        <v>3630</v>
      </c>
      <c r="G29" s="42"/>
      <c r="H29" s="95">
        <v>-59</v>
      </c>
      <c r="I29" s="42"/>
      <c r="J29" s="234">
        <v>105</v>
      </c>
      <c r="K29" s="42"/>
      <c r="L29" s="95">
        <v>-449</v>
      </c>
    </row>
    <row r="30" spans="1:12" ht="23.25" customHeight="1" thickBot="1" x14ac:dyDescent="0.5">
      <c r="A30" s="2" t="s">
        <v>150</v>
      </c>
      <c r="B30" s="2"/>
      <c r="F30" s="30">
        <f>SUM(F28:F29)</f>
        <v>-74104</v>
      </c>
      <c r="H30" s="30">
        <f>SUM(H28:H29)</f>
        <v>-167161</v>
      </c>
      <c r="I30" s="8"/>
      <c r="J30" s="30">
        <f>SUM(J28:J29)</f>
        <v>-44162</v>
      </c>
      <c r="K30" s="8"/>
      <c r="L30" s="30">
        <f>SUM(L28:L29)</f>
        <v>-148344</v>
      </c>
    </row>
    <row r="31" spans="1:12" ht="12.75" customHeight="1" thickTop="1" x14ac:dyDescent="0.45">
      <c r="A31" s="2"/>
      <c r="J31" s="12"/>
      <c r="K31" s="24"/>
      <c r="L31" s="12"/>
    </row>
    <row r="32" spans="1:12" ht="21" x14ac:dyDescent="0.45">
      <c r="A32" s="3" t="s">
        <v>146</v>
      </c>
      <c r="C32" s="2"/>
      <c r="F32" s="12"/>
      <c r="G32" s="2"/>
      <c r="H32" s="12"/>
      <c r="I32" s="2"/>
      <c r="J32" s="12"/>
      <c r="K32" s="2"/>
      <c r="L32" s="12"/>
    </row>
    <row r="33" spans="1:16373" ht="21" x14ac:dyDescent="0.45">
      <c r="A33" s="3" t="s">
        <v>148</v>
      </c>
      <c r="C33" s="2"/>
      <c r="F33" s="12"/>
      <c r="G33" s="2"/>
      <c r="H33" s="12"/>
      <c r="I33" s="2"/>
      <c r="J33" s="12"/>
      <c r="K33" s="2"/>
      <c r="L33" s="12"/>
    </row>
    <row r="34" spans="1:16373" ht="21" x14ac:dyDescent="0.45">
      <c r="B34" s="102" t="s">
        <v>147</v>
      </c>
      <c r="F34" s="23">
        <v>0</v>
      </c>
      <c r="G34" s="23"/>
      <c r="H34" s="23">
        <v>-1180</v>
      </c>
      <c r="I34" s="23"/>
      <c r="J34" s="23">
        <v>0</v>
      </c>
      <c r="K34" s="23"/>
      <c r="L34" s="23">
        <v>0</v>
      </c>
    </row>
    <row r="35" spans="1:16373" ht="21.75" thickBot="1" x14ac:dyDescent="0.5">
      <c r="A35" s="2" t="s">
        <v>67</v>
      </c>
      <c r="C35" s="2"/>
      <c r="F35" s="30">
        <f>+F30+F34</f>
        <v>-74104</v>
      </c>
      <c r="G35" s="23"/>
      <c r="H35" s="30">
        <f>+H30+H34</f>
        <v>-168341</v>
      </c>
      <c r="I35" s="23"/>
      <c r="J35" s="30">
        <f>+J30+J34</f>
        <v>-44162</v>
      </c>
      <c r="K35" s="23"/>
      <c r="L35" s="30">
        <f>+L30+L34</f>
        <v>-148344</v>
      </c>
    </row>
    <row r="36" spans="1:16373" ht="21.75" thickTop="1" x14ac:dyDescent="0.45">
      <c r="A36" s="101"/>
      <c r="B36" s="2"/>
      <c r="C36" s="2"/>
      <c r="F36" s="12"/>
      <c r="G36" s="2"/>
      <c r="H36" s="12"/>
      <c r="I36" s="2"/>
      <c r="J36" s="12"/>
      <c r="K36" s="2"/>
      <c r="L36" s="12"/>
    </row>
    <row r="37" spans="1:16373" ht="23.25" customHeight="1" x14ac:dyDescent="0.45">
      <c r="D37" s="3"/>
      <c r="E37" s="3"/>
      <c r="L37" s="21" t="s">
        <v>99</v>
      </c>
    </row>
    <row r="38" spans="1:16373" ht="23.25" customHeight="1" x14ac:dyDescent="0.4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22" t="s">
        <v>101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  <c r="CP38" s="6"/>
      <c r="CQ38" s="6"/>
      <c r="CR38" s="6"/>
      <c r="CS38" s="6"/>
      <c r="CT38" s="6"/>
      <c r="CU38" s="6"/>
      <c r="CV38" s="6"/>
      <c r="CW38" s="6"/>
      <c r="CX38" s="6"/>
      <c r="CY38" s="6"/>
      <c r="CZ38" s="6"/>
      <c r="DA38" s="6"/>
      <c r="DB38" s="6"/>
      <c r="DC38" s="6"/>
      <c r="DD38" s="6"/>
      <c r="DE38" s="6"/>
      <c r="DF38" s="6"/>
      <c r="DG38" s="6"/>
      <c r="DH38" s="6"/>
      <c r="DI38" s="6"/>
      <c r="DJ38" s="6"/>
      <c r="DK38" s="6"/>
      <c r="DL38" s="6"/>
      <c r="DM38" s="6"/>
      <c r="DN38" s="6"/>
      <c r="DO38" s="6"/>
      <c r="DP38" s="6"/>
      <c r="DQ38" s="6"/>
      <c r="DR38" s="6"/>
      <c r="DS38" s="6"/>
      <c r="DT38" s="6"/>
      <c r="DU38" s="6"/>
      <c r="DV38" s="6"/>
      <c r="DW38" s="6"/>
      <c r="DX38" s="6"/>
      <c r="DY38" s="6"/>
      <c r="DZ38" s="6"/>
      <c r="EA38" s="6"/>
      <c r="EB38" s="6"/>
      <c r="EC38" s="6"/>
      <c r="ED38" s="6"/>
      <c r="EE38" s="6"/>
      <c r="EF38" s="6"/>
      <c r="EG38" s="6"/>
      <c r="EH38" s="6"/>
      <c r="EI38" s="6"/>
      <c r="EJ38" s="6"/>
      <c r="EK38" s="6"/>
      <c r="EL38" s="6"/>
      <c r="EM38" s="6"/>
      <c r="EN38" s="6"/>
      <c r="EO38" s="6"/>
      <c r="EP38" s="6"/>
      <c r="EQ38" s="6"/>
      <c r="ER38" s="6"/>
      <c r="ES38" s="6"/>
      <c r="ET38" s="6"/>
      <c r="EU38" s="6"/>
      <c r="EV38" s="6"/>
      <c r="EW38" s="6"/>
      <c r="EX38" s="6"/>
      <c r="EY38" s="6"/>
      <c r="EZ38" s="6"/>
      <c r="FA38" s="6"/>
      <c r="FB38" s="6"/>
      <c r="FC38" s="6"/>
      <c r="FD38" s="6"/>
      <c r="FE38" s="6"/>
      <c r="FF38" s="6"/>
      <c r="FG38" s="6"/>
      <c r="FH38" s="6"/>
      <c r="FI38" s="6"/>
      <c r="FJ38" s="6"/>
      <c r="FK38" s="6"/>
      <c r="FL38" s="6"/>
      <c r="FM38" s="6"/>
      <c r="FN38" s="6"/>
      <c r="FO38" s="6"/>
      <c r="FP38" s="6"/>
      <c r="FQ38" s="6"/>
      <c r="FR38" s="6"/>
      <c r="FS38" s="6"/>
      <c r="FT38" s="6"/>
      <c r="FU38" s="6"/>
      <c r="FV38" s="6"/>
      <c r="FW38" s="6"/>
      <c r="FX38" s="6"/>
      <c r="FY38" s="6"/>
      <c r="FZ38" s="6"/>
      <c r="GA38" s="6"/>
      <c r="GB38" s="6"/>
      <c r="GC38" s="6"/>
      <c r="GD38" s="6"/>
      <c r="GE38" s="6"/>
      <c r="GF38" s="6"/>
      <c r="GG38" s="6"/>
      <c r="GH38" s="6"/>
      <c r="GI38" s="6"/>
      <c r="GJ38" s="6"/>
      <c r="GK38" s="6"/>
      <c r="GL38" s="6"/>
      <c r="GM38" s="6"/>
      <c r="GN38" s="6"/>
      <c r="GO38" s="6"/>
      <c r="GP38" s="6"/>
      <c r="GQ38" s="6"/>
      <c r="GR38" s="6"/>
      <c r="GS38" s="6"/>
      <c r="GT38" s="6"/>
      <c r="GU38" s="6"/>
      <c r="GV38" s="6"/>
      <c r="GW38" s="6"/>
      <c r="GX38" s="6"/>
      <c r="GY38" s="6"/>
      <c r="GZ38" s="6"/>
      <c r="HA38" s="6"/>
      <c r="HB38" s="6"/>
      <c r="HC38" s="6"/>
      <c r="HD38" s="6"/>
      <c r="HE38" s="6"/>
      <c r="HF38" s="6"/>
      <c r="HG38" s="6"/>
      <c r="HH38" s="6"/>
      <c r="HI38" s="6"/>
      <c r="HJ38" s="6"/>
      <c r="HK38" s="6"/>
      <c r="HL38" s="6"/>
      <c r="HM38" s="6"/>
      <c r="HN38" s="6"/>
      <c r="HO38" s="6"/>
      <c r="HP38" s="6"/>
      <c r="HQ38" s="6"/>
      <c r="HR38" s="6"/>
      <c r="HS38" s="6"/>
      <c r="HT38" s="6"/>
      <c r="HU38" s="6"/>
      <c r="HV38" s="6"/>
      <c r="HW38" s="6"/>
      <c r="HX38" s="6"/>
      <c r="HY38" s="6"/>
      <c r="HZ38" s="6"/>
      <c r="IA38" s="6"/>
      <c r="IB38" s="6"/>
      <c r="IC38" s="6"/>
      <c r="ID38" s="6"/>
      <c r="IE38" s="6"/>
      <c r="IF38" s="6"/>
      <c r="IG38" s="6"/>
      <c r="IH38" s="6"/>
      <c r="II38" s="6"/>
      <c r="IJ38" s="6"/>
      <c r="IK38" s="6"/>
      <c r="IL38" s="6"/>
      <c r="IM38" s="6"/>
      <c r="IN38" s="6"/>
      <c r="IO38" s="6"/>
      <c r="IP38" s="6"/>
      <c r="IQ38" s="6"/>
      <c r="IR38" s="6"/>
      <c r="IS38" s="6"/>
      <c r="IT38" s="6"/>
      <c r="IU38" s="6"/>
      <c r="IV38" s="6"/>
      <c r="IW38" s="6"/>
      <c r="IX38" s="6"/>
      <c r="IY38" s="6"/>
      <c r="IZ38" s="6"/>
      <c r="JA38" s="6"/>
      <c r="JB38" s="6"/>
      <c r="JC38" s="6"/>
      <c r="JD38" s="6"/>
      <c r="JE38" s="6"/>
      <c r="JF38" s="6"/>
      <c r="JG38" s="6"/>
      <c r="JH38" s="6"/>
      <c r="JI38" s="6"/>
      <c r="JJ38" s="6"/>
      <c r="JK38" s="6"/>
      <c r="JL38" s="6"/>
      <c r="JM38" s="6"/>
      <c r="JN38" s="6"/>
      <c r="JO38" s="6"/>
      <c r="JP38" s="6"/>
      <c r="JQ38" s="6"/>
      <c r="JR38" s="6"/>
      <c r="JS38" s="6"/>
      <c r="JT38" s="6"/>
      <c r="JU38" s="6"/>
      <c r="JV38" s="6"/>
      <c r="JW38" s="6"/>
      <c r="JX38" s="6"/>
      <c r="JY38" s="6"/>
      <c r="JZ38" s="6"/>
      <c r="KA38" s="6"/>
      <c r="KB38" s="6"/>
      <c r="KC38" s="6"/>
      <c r="KD38" s="6"/>
      <c r="KE38" s="6"/>
      <c r="KF38" s="6"/>
      <c r="KG38" s="6"/>
      <c r="KH38" s="6"/>
      <c r="KI38" s="6"/>
      <c r="KJ38" s="6"/>
      <c r="KK38" s="6"/>
      <c r="KL38" s="6"/>
      <c r="KM38" s="6"/>
      <c r="KN38" s="6"/>
      <c r="KO38" s="6"/>
      <c r="KP38" s="6"/>
      <c r="KQ38" s="6"/>
      <c r="KR38" s="6"/>
      <c r="KS38" s="6"/>
      <c r="KT38" s="6"/>
      <c r="KU38" s="6"/>
      <c r="KV38" s="6"/>
      <c r="KW38" s="6"/>
      <c r="KX38" s="6"/>
      <c r="KY38" s="6"/>
      <c r="KZ38" s="6"/>
      <c r="LA38" s="6"/>
      <c r="LB38" s="6"/>
      <c r="LC38" s="6"/>
      <c r="LD38" s="6"/>
      <c r="LE38" s="6"/>
      <c r="LF38" s="6"/>
      <c r="LG38" s="6"/>
      <c r="LH38" s="6"/>
      <c r="LI38" s="6"/>
      <c r="LJ38" s="6"/>
      <c r="LK38" s="6"/>
      <c r="LL38" s="6"/>
      <c r="LM38" s="6"/>
      <c r="LN38" s="6"/>
      <c r="LO38" s="6"/>
      <c r="LP38" s="6"/>
      <c r="LQ38" s="6"/>
      <c r="LR38" s="6"/>
      <c r="LS38" s="6"/>
      <c r="LT38" s="6"/>
      <c r="LU38" s="6"/>
      <c r="LV38" s="6"/>
      <c r="LW38" s="6"/>
      <c r="LX38" s="6"/>
      <c r="LY38" s="6"/>
      <c r="LZ38" s="6"/>
      <c r="MA38" s="6"/>
      <c r="MB38" s="6"/>
      <c r="MC38" s="6"/>
      <c r="MD38" s="6"/>
      <c r="ME38" s="6"/>
      <c r="MF38" s="6"/>
      <c r="MG38" s="6"/>
      <c r="MH38" s="6"/>
      <c r="MI38" s="6"/>
      <c r="MJ38" s="6"/>
      <c r="MK38" s="6"/>
      <c r="ML38" s="6"/>
      <c r="MM38" s="6"/>
      <c r="MN38" s="6"/>
      <c r="MO38" s="6"/>
      <c r="MP38" s="6"/>
      <c r="MQ38" s="6"/>
      <c r="MR38" s="6"/>
      <c r="MS38" s="6"/>
      <c r="MT38" s="6"/>
      <c r="MU38" s="6"/>
      <c r="MV38" s="6"/>
      <c r="MW38" s="6"/>
      <c r="MX38" s="6"/>
      <c r="MY38" s="6"/>
      <c r="MZ38" s="6"/>
      <c r="NA38" s="6"/>
      <c r="NB38" s="6"/>
      <c r="NC38" s="6"/>
      <c r="ND38" s="6"/>
      <c r="NE38" s="6"/>
      <c r="NF38" s="6"/>
      <c r="NG38" s="6"/>
      <c r="NH38" s="6"/>
      <c r="NI38" s="6"/>
      <c r="NJ38" s="6"/>
      <c r="NK38" s="6"/>
      <c r="NL38" s="6"/>
      <c r="NM38" s="6"/>
      <c r="NN38" s="6"/>
      <c r="NO38" s="6"/>
      <c r="NP38" s="6"/>
      <c r="NQ38" s="6"/>
      <c r="NR38" s="6"/>
      <c r="NS38" s="6"/>
      <c r="NT38" s="6"/>
      <c r="NU38" s="6"/>
      <c r="NV38" s="6"/>
      <c r="NW38" s="6"/>
      <c r="NX38" s="6"/>
      <c r="NY38" s="6"/>
      <c r="NZ38" s="6"/>
      <c r="OA38" s="6"/>
      <c r="OB38" s="6"/>
      <c r="OC38" s="6"/>
      <c r="OD38" s="6"/>
      <c r="OE38" s="6"/>
      <c r="OF38" s="6"/>
      <c r="OG38" s="6"/>
      <c r="OH38" s="6"/>
      <c r="OI38" s="6"/>
      <c r="OJ38" s="6"/>
      <c r="OK38" s="6"/>
      <c r="OL38" s="6"/>
      <c r="OM38" s="6"/>
      <c r="ON38" s="6"/>
      <c r="OO38" s="6"/>
      <c r="OP38" s="6"/>
      <c r="OQ38" s="6"/>
      <c r="OR38" s="6"/>
      <c r="OS38" s="6"/>
      <c r="OT38" s="6"/>
      <c r="OU38" s="6"/>
      <c r="OV38" s="6"/>
      <c r="OW38" s="6"/>
      <c r="OX38" s="6"/>
      <c r="OY38" s="6"/>
      <c r="OZ38" s="6"/>
      <c r="PA38" s="6"/>
      <c r="PB38" s="6"/>
      <c r="PC38" s="6"/>
      <c r="PD38" s="6"/>
      <c r="PE38" s="6"/>
      <c r="PF38" s="6"/>
      <c r="PG38" s="6"/>
      <c r="PH38" s="6"/>
      <c r="PI38" s="6"/>
      <c r="PJ38" s="6"/>
      <c r="PK38" s="6"/>
      <c r="PL38" s="6"/>
      <c r="PM38" s="6"/>
      <c r="PN38" s="6"/>
      <c r="PO38" s="6"/>
      <c r="PP38" s="6"/>
      <c r="PQ38" s="6"/>
      <c r="PR38" s="6"/>
      <c r="PS38" s="6"/>
      <c r="PT38" s="6"/>
      <c r="PU38" s="6"/>
      <c r="PV38" s="6"/>
      <c r="PW38" s="6"/>
      <c r="PX38" s="6"/>
      <c r="PY38" s="6"/>
      <c r="PZ38" s="6"/>
      <c r="QA38" s="6"/>
      <c r="QB38" s="6"/>
      <c r="QC38" s="6"/>
      <c r="QD38" s="6"/>
      <c r="QE38" s="6"/>
      <c r="QF38" s="6"/>
      <c r="QG38" s="6"/>
      <c r="QH38" s="6"/>
      <c r="QI38" s="6"/>
      <c r="QJ38" s="6"/>
      <c r="QK38" s="6"/>
      <c r="QL38" s="6"/>
      <c r="QM38" s="6"/>
      <c r="QN38" s="6"/>
      <c r="QO38" s="6"/>
      <c r="QP38" s="6"/>
      <c r="QQ38" s="6"/>
      <c r="QR38" s="6"/>
      <c r="QS38" s="6"/>
      <c r="QT38" s="6"/>
      <c r="QU38" s="6"/>
      <c r="QV38" s="6"/>
      <c r="QW38" s="6"/>
      <c r="QX38" s="6"/>
      <c r="QY38" s="6"/>
      <c r="QZ38" s="6"/>
      <c r="RA38" s="6"/>
      <c r="RB38" s="6"/>
      <c r="RC38" s="6"/>
      <c r="RD38" s="6"/>
      <c r="RE38" s="6"/>
      <c r="RF38" s="6"/>
      <c r="RG38" s="6"/>
      <c r="RH38" s="6"/>
      <c r="RI38" s="6"/>
      <c r="RJ38" s="6"/>
      <c r="RK38" s="6"/>
      <c r="RL38" s="6"/>
      <c r="RM38" s="6"/>
      <c r="RN38" s="6"/>
      <c r="RO38" s="6"/>
      <c r="RP38" s="6"/>
      <c r="RQ38" s="6"/>
      <c r="RR38" s="6"/>
      <c r="RS38" s="6"/>
      <c r="RT38" s="6"/>
      <c r="RU38" s="6"/>
      <c r="RV38" s="6"/>
      <c r="RW38" s="6"/>
      <c r="RX38" s="6"/>
      <c r="RY38" s="6"/>
      <c r="RZ38" s="6"/>
      <c r="SA38" s="6"/>
      <c r="SB38" s="6"/>
      <c r="SC38" s="6"/>
      <c r="SD38" s="6"/>
      <c r="SE38" s="6"/>
      <c r="SF38" s="6"/>
      <c r="SG38" s="6"/>
      <c r="SH38" s="6"/>
      <c r="SI38" s="6"/>
      <c r="SJ38" s="6"/>
      <c r="SK38" s="6"/>
      <c r="SL38" s="6"/>
      <c r="SM38" s="6"/>
      <c r="SN38" s="6"/>
      <c r="SO38" s="6"/>
      <c r="SP38" s="6"/>
      <c r="SQ38" s="6"/>
      <c r="SR38" s="6"/>
      <c r="SS38" s="6"/>
      <c r="ST38" s="6"/>
      <c r="SU38" s="6"/>
      <c r="SV38" s="6"/>
      <c r="SW38" s="6"/>
      <c r="SX38" s="6"/>
      <c r="SY38" s="6"/>
      <c r="SZ38" s="6"/>
      <c r="TA38" s="6"/>
      <c r="TB38" s="6"/>
      <c r="TC38" s="6"/>
      <c r="TD38" s="6"/>
      <c r="TE38" s="6"/>
      <c r="TF38" s="6"/>
      <c r="TG38" s="6"/>
      <c r="TH38" s="6"/>
      <c r="TI38" s="6"/>
      <c r="TJ38" s="6"/>
      <c r="TK38" s="6"/>
      <c r="TL38" s="6"/>
      <c r="TM38" s="6"/>
      <c r="TN38" s="6"/>
      <c r="TO38" s="6"/>
      <c r="TP38" s="6"/>
      <c r="TQ38" s="6"/>
      <c r="TR38" s="6"/>
      <c r="TS38" s="6"/>
      <c r="TT38" s="6"/>
      <c r="TU38" s="6"/>
      <c r="TV38" s="6"/>
      <c r="TW38" s="6"/>
      <c r="TX38" s="6"/>
      <c r="TY38" s="6"/>
      <c r="TZ38" s="6"/>
      <c r="UA38" s="6"/>
      <c r="UB38" s="6"/>
      <c r="UC38" s="6"/>
      <c r="UD38" s="6"/>
      <c r="UE38" s="6"/>
      <c r="UF38" s="6"/>
      <c r="UG38" s="6"/>
      <c r="UH38" s="6"/>
      <c r="UI38" s="6"/>
      <c r="UJ38" s="6"/>
      <c r="UK38" s="6"/>
      <c r="UL38" s="6"/>
      <c r="UM38" s="6"/>
      <c r="UN38" s="6"/>
      <c r="UO38" s="6"/>
      <c r="UP38" s="6"/>
      <c r="UQ38" s="6"/>
      <c r="UR38" s="6"/>
      <c r="US38" s="6"/>
      <c r="UT38" s="6"/>
      <c r="UU38" s="6"/>
      <c r="UV38" s="6"/>
      <c r="UW38" s="6"/>
      <c r="UX38" s="6"/>
      <c r="UY38" s="6"/>
      <c r="UZ38" s="6"/>
      <c r="VA38" s="6"/>
      <c r="VB38" s="6"/>
      <c r="VC38" s="6"/>
      <c r="VD38" s="6"/>
      <c r="VE38" s="6"/>
      <c r="VF38" s="6"/>
      <c r="VG38" s="6"/>
      <c r="VH38" s="6"/>
      <c r="VI38" s="6"/>
      <c r="VJ38" s="6"/>
      <c r="VK38" s="6"/>
      <c r="VL38" s="6"/>
      <c r="VM38" s="6"/>
      <c r="VN38" s="6"/>
      <c r="VO38" s="6"/>
      <c r="VP38" s="6"/>
      <c r="VQ38" s="6"/>
      <c r="VR38" s="6"/>
      <c r="VS38" s="6"/>
      <c r="VT38" s="6"/>
      <c r="VU38" s="6"/>
      <c r="VV38" s="6"/>
      <c r="VW38" s="6"/>
      <c r="VX38" s="6"/>
      <c r="VY38" s="6"/>
      <c r="VZ38" s="6"/>
      <c r="WA38" s="6"/>
      <c r="WB38" s="6"/>
      <c r="WC38" s="6"/>
      <c r="WD38" s="6"/>
      <c r="WE38" s="6"/>
      <c r="WF38" s="6"/>
      <c r="WG38" s="6"/>
      <c r="WH38" s="6"/>
      <c r="WI38" s="6"/>
      <c r="WJ38" s="6"/>
      <c r="WK38" s="6"/>
      <c r="WL38" s="6"/>
      <c r="WM38" s="6"/>
      <c r="WN38" s="6"/>
      <c r="WO38" s="6"/>
      <c r="WP38" s="6"/>
      <c r="WQ38" s="6"/>
      <c r="WR38" s="6"/>
      <c r="WS38" s="6"/>
      <c r="WT38" s="6"/>
      <c r="WU38" s="6"/>
      <c r="WV38" s="6"/>
      <c r="WW38" s="6"/>
      <c r="WX38" s="6"/>
      <c r="WY38" s="6"/>
      <c r="WZ38" s="6"/>
      <c r="XA38" s="6"/>
      <c r="XB38" s="6"/>
      <c r="XC38" s="6"/>
      <c r="XD38" s="6"/>
      <c r="XE38" s="6"/>
      <c r="XF38" s="6"/>
      <c r="XG38" s="6"/>
      <c r="XH38" s="6"/>
      <c r="XI38" s="6"/>
      <c r="XJ38" s="6"/>
      <c r="XK38" s="6"/>
      <c r="XL38" s="6"/>
      <c r="XM38" s="6"/>
      <c r="XN38" s="6"/>
      <c r="XO38" s="6"/>
      <c r="XP38" s="6"/>
      <c r="XQ38" s="6"/>
      <c r="XR38" s="6"/>
      <c r="XS38" s="6"/>
      <c r="XT38" s="6"/>
      <c r="XU38" s="6"/>
      <c r="XV38" s="6"/>
      <c r="XW38" s="6"/>
      <c r="XX38" s="6"/>
      <c r="XY38" s="6"/>
      <c r="XZ38" s="6"/>
      <c r="YA38" s="6"/>
      <c r="YB38" s="6"/>
      <c r="YC38" s="6"/>
      <c r="YD38" s="6"/>
      <c r="YE38" s="6"/>
      <c r="YF38" s="6"/>
      <c r="YG38" s="6"/>
      <c r="YH38" s="6"/>
      <c r="YI38" s="6"/>
      <c r="YJ38" s="6"/>
      <c r="YK38" s="6"/>
      <c r="YL38" s="6"/>
      <c r="YM38" s="6"/>
      <c r="YN38" s="6"/>
      <c r="YO38" s="6"/>
      <c r="YP38" s="6"/>
      <c r="YQ38" s="6"/>
      <c r="YR38" s="6"/>
      <c r="YS38" s="6"/>
      <c r="YT38" s="6"/>
      <c r="YU38" s="6"/>
      <c r="YV38" s="6"/>
      <c r="YW38" s="6"/>
      <c r="YX38" s="6"/>
      <c r="YY38" s="6"/>
      <c r="YZ38" s="6"/>
      <c r="ZA38" s="6"/>
      <c r="ZB38" s="6"/>
      <c r="ZC38" s="6"/>
      <c r="ZD38" s="6"/>
      <c r="ZE38" s="6"/>
      <c r="ZF38" s="6"/>
      <c r="ZG38" s="6"/>
      <c r="ZH38" s="6"/>
      <c r="ZI38" s="6"/>
      <c r="ZJ38" s="6"/>
      <c r="ZK38" s="6"/>
      <c r="ZL38" s="6"/>
      <c r="ZM38" s="6"/>
      <c r="ZN38" s="6"/>
      <c r="ZO38" s="6"/>
      <c r="ZP38" s="6"/>
      <c r="ZQ38" s="6"/>
      <c r="ZR38" s="6"/>
      <c r="ZS38" s="6"/>
      <c r="ZT38" s="6"/>
      <c r="ZU38" s="6"/>
      <c r="ZV38" s="6"/>
      <c r="ZW38" s="6"/>
      <c r="ZX38" s="6"/>
      <c r="ZY38" s="6"/>
      <c r="ZZ38" s="6"/>
      <c r="AAA38" s="6"/>
      <c r="AAB38" s="6"/>
      <c r="AAC38" s="6"/>
      <c r="AAD38" s="6"/>
      <c r="AAE38" s="6"/>
      <c r="AAF38" s="6"/>
      <c r="AAG38" s="6"/>
      <c r="AAH38" s="6"/>
      <c r="AAI38" s="6"/>
      <c r="AAJ38" s="6"/>
      <c r="AAK38" s="6"/>
      <c r="AAL38" s="6"/>
      <c r="AAM38" s="6"/>
      <c r="AAN38" s="6"/>
      <c r="AAO38" s="6"/>
      <c r="AAP38" s="6"/>
      <c r="AAQ38" s="6"/>
      <c r="AAR38" s="6"/>
      <c r="AAS38" s="6"/>
      <c r="AAT38" s="6"/>
      <c r="AAU38" s="6"/>
      <c r="AAV38" s="6"/>
      <c r="AAW38" s="6"/>
      <c r="AAX38" s="6"/>
      <c r="AAY38" s="6"/>
      <c r="AAZ38" s="6"/>
      <c r="ABA38" s="6"/>
      <c r="ABB38" s="6"/>
      <c r="ABC38" s="6"/>
      <c r="ABD38" s="6"/>
      <c r="ABE38" s="6"/>
      <c r="ABF38" s="6"/>
      <c r="ABG38" s="6"/>
      <c r="ABH38" s="6"/>
      <c r="ABI38" s="6"/>
      <c r="ABJ38" s="6"/>
      <c r="ABK38" s="6"/>
      <c r="ABL38" s="6"/>
      <c r="ABM38" s="6"/>
      <c r="ABN38" s="6"/>
      <c r="ABO38" s="6"/>
      <c r="ABP38" s="6"/>
      <c r="ABQ38" s="6"/>
      <c r="ABR38" s="6"/>
      <c r="ABS38" s="6"/>
      <c r="ABT38" s="6"/>
      <c r="ABU38" s="6"/>
      <c r="ABV38" s="6"/>
      <c r="ABW38" s="6"/>
      <c r="ABX38" s="6"/>
      <c r="ABY38" s="6"/>
      <c r="ABZ38" s="6"/>
      <c r="ACA38" s="6"/>
      <c r="ACB38" s="6"/>
      <c r="ACC38" s="6"/>
      <c r="ACD38" s="6"/>
      <c r="ACE38" s="6"/>
      <c r="ACF38" s="6"/>
      <c r="ACG38" s="6"/>
      <c r="ACH38" s="6"/>
      <c r="ACI38" s="6"/>
      <c r="ACJ38" s="6"/>
      <c r="ACK38" s="6"/>
      <c r="ACL38" s="6"/>
      <c r="ACM38" s="6"/>
      <c r="ACN38" s="6"/>
      <c r="ACO38" s="6"/>
      <c r="ACP38" s="6"/>
      <c r="ACQ38" s="6"/>
      <c r="ACR38" s="6"/>
      <c r="ACS38" s="6"/>
      <c r="ACT38" s="6"/>
      <c r="ACU38" s="6"/>
      <c r="ACV38" s="6"/>
      <c r="ACW38" s="6"/>
      <c r="ACX38" s="6"/>
      <c r="ACY38" s="6"/>
      <c r="ACZ38" s="6"/>
      <c r="ADA38" s="6"/>
      <c r="ADB38" s="6"/>
      <c r="ADC38" s="6"/>
      <c r="ADD38" s="6"/>
      <c r="ADE38" s="6"/>
      <c r="ADF38" s="6"/>
      <c r="ADG38" s="6"/>
      <c r="ADH38" s="6"/>
      <c r="ADI38" s="6"/>
      <c r="ADJ38" s="6"/>
      <c r="ADK38" s="6"/>
      <c r="ADL38" s="6"/>
      <c r="ADM38" s="6"/>
      <c r="ADN38" s="6"/>
      <c r="ADO38" s="6"/>
      <c r="ADP38" s="6"/>
      <c r="ADQ38" s="6"/>
      <c r="ADR38" s="6"/>
      <c r="ADS38" s="6"/>
      <c r="ADT38" s="6"/>
      <c r="ADU38" s="6"/>
      <c r="ADV38" s="6"/>
      <c r="ADW38" s="6"/>
      <c r="ADX38" s="6"/>
      <c r="ADY38" s="6"/>
      <c r="ADZ38" s="6"/>
      <c r="AEA38" s="6"/>
      <c r="AEB38" s="6"/>
      <c r="AEC38" s="6"/>
      <c r="AED38" s="6"/>
      <c r="AEE38" s="6"/>
      <c r="AEF38" s="6"/>
      <c r="AEG38" s="6"/>
      <c r="AEH38" s="6"/>
      <c r="AEI38" s="6"/>
      <c r="AEJ38" s="6"/>
      <c r="AEK38" s="6"/>
      <c r="AEL38" s="6"/>
      <c r="AEM38" s="6"/>
      <c r="AEN38" s="6"/>
      <c r="AEO38" s="6"/>
      <c r="AEP38" s="6"/>
      <c r="AEQ38" s="6"/>
      <c r="AER38" s="6"/>
      <c r="AES38" s="6"/>
      <c r="AET38" s="6"/>
      <c r="AEU38" s="6"/>
      <c r="AEV38" s="6"/>
      <c r="AEW38" s="6"/>
      <c r="AEX38" s="6"/>
      <c r="AEY38" s="6"/>
      <c r="AEZ38" s="6"/>
      <c r="AFA38" s="6"/>
      <c r="AFB38" s="6"/>
      <c r="AFC38" s="6"/>
      <c r="AFD38" s="6"/>
      <c r="AFE38" s="6"/>
      <c r="AFF38" s="6"/>
      <c r="AFG38" s="6"/>
      <c r="AFH38" s="6"/>
      <c r="AFI38" s="6"/>
      <c r="AFJ38" s="6"/>
      <c r="AFK38" s="6"/>
      <c r="AFL38" s="6"/>
      <c r="AFM38" s="6"/>
      <c r="AFN38" s="6"/>
      <c r="AFO38" s="6"/>
      <c r="AFP38" s="6"/>
      <c r="AFQ38" s="6"/>
      <c r="AFR38" s="6"/>
      <c r="AFS38" s="6"/>
      <c r="AFT38" s="6"/>
      <c r="AFU38" s="6"/>
      <c r="AFV38" s="6"/>
      <c r="AFW38" s="6"/>
      <c r="AFX38" s="6"/>
      <c r="AFY38" s="6"/>
      <c r="AFZ38" s="6"/>
      <c r="AGA38" s="6"/>
      <c r="AGB38" s="6"/>
      <c r="AGC38" s="6"/>
      <c r="AGD38" s="6"/>
      <c r="AGE38" s="6"/>
      <c r="AGF38" s="6"/>
      <c r="AGG38" s="6"/>
      <c r="AGH38" s="6"/>
      <c r="AGI38" s="6"/>
      <c r="AGJ38" s="6"/>
      <c r="AGK38" s="6"/>
      <c r="AGL38" s="6"/>
      <c r="AGM38" s="6"/>
      <c r="AGN38" s="6"/>
      <c r="AGO38" s="6"/>
      <c r="AGP38" s="6"/>
      <c r="AGQ38" s="6"/>
      <c r="AGR38" s="6"/>
      <c r="AGS38" s="6"/>
      <c r="AGT38" s="6"/>
      <c r="AGU38" s="6"/>
      <c r="AGV38" s="6"/>
      <c r="AGW38" s="6"/>
      <c r="AGX38" s="6"/>
      <c r="AGY38" s="6"/>
      <c r="AGZ38" s="6"/>
      <c r="AHA38" s="6"/>
      <c r="AHB38" s="6"/>
      <c r="AHC38" s="6"/>
      <c r="AHD38" s="6"/>
      <c r="AHE38" s="6"/>
      <c r="AHF38" s="6"/>
      <c r="AHG38" s="6"/>
      <c r="AHH38" s="6"/>
      <c r="AHI38" s="6"/>
      <c r="AHJ38" s="6"/>
      <c r="AHK38" s="6"/>
      <c r="AHL38" s="6"/>
      <c r="AHM38" s="6"/>
      <c r="AHN38" s="6"/>
      <c r="AHO38" s="6"/>
      <c r="AHP38" s="6"/>
      <c r="AHQ38" s="6"/>
      <c r="AHR38" s="6"/>
      <c r="AHS38" s="6"/>
      <c r="AHT38" s="6"/>
      <c r="AHU38" s="6"/>
      <c r="AHV38" s="6"/>
      <c r="AHW38" s="6"/>
      <c r="AHX38" s="6"/>
      <c r="AHY38" s="6"/>
      <c r="AHZ38" s="6"/>
      <c r="AIA38" s="6"/>
      <c r="AIB38" s="6"/>
      <c r="AIC38" s="6"/>
      <c r="AID38" s="6"/>
      <c r="AIE38" s="6"/>
      <c r="AIF38" s="6"/>
      <c r="AIG38" s="6"/>
      <c r="AIH38" s="6"/>
      <c r="AII38" s="6"/>
      <c r="AIJ38" s="6"/>
      <c r="AIK38" s="6"/>
      <c r="AIL38" s="6"/>
      <c r="AIM38" s="6"/>
      <c r="AIN38" s="6"/>
      <c r="AIO38" s="6"/>
      <c r="AIP38" s="6"/>
      <c r="AIQ38" s="6"/>
      <c r="AIR38" s="6"/>
      <c r="AIS38" s="6"/>
      <c r="AIT38" s="6"/>
      <c r="AIU38" s="6"/>
      <c r="AIV38" s="6"/>
      <c r="AIW38" s="6"/>
      <c r="AIX38" s="6"/>
      <c r="AIY38" s="6"/>
      <c r="AIZ38" s="6"/>
      <c r="AJA38" s="6"/>
      <c r="AJB38" s="6"/>
      <c r="AJC38" s="6"/>
      <c r="AJD38" s="6"/>
      <c r="AJE38" s="6"/>
      <c r="AJF38" s="6"/>
      <c r="AJG38" s="6"/>
      <c r="AJH38" s="6"/>
      <c r="AJI38" s="6"/>
      <c r="AJJ38" s="6"/>
      <c r="AJK38" s="6"/>
      <c r="AJL38" s="6"/>
      <c r="AJM38" s="6"/>
      <c r="AJN38" s="6"/>
      <c r="AJO38" s="6"/>
      <c r="AJP38" s="6"/>
      <c r="AJQ38" s="6"/>
      <c r="AJR38" s="6"/>
      <c r="AJS38" s="6"/>
      <c r="AJT38" s="6"/>
      <c r="AJU38" s="6"/>
      <c r="AJV38" s="6"/>
      <c r="AJW38" s="6"/>
      <c r="AJX38" s="6"/>
      <c r="AJY38" s="6"/>
      <c r="AJZ38" s="6"/>
      <c r="AKA38" s="6"/>
      <c r="AKB38" s="6"/>
      <c r="AKC38" s="6"/>
      <c r="AKD38" s="6"/>
      <c r="AKE38" s="6"/>
      <c r="AKF38" s="6"/>
      <c r="AKG38" s="6"/>
      <c r="AKH38" s="6"/>
      <c r="AKI38" s="6"/>
      <c r="AKJ38" s="6"/>
      <c r="AKK38" s="6"/>
      <c r="AKL38" s="6"/>
      <c r="AKM38" s="6"/>
      <c r="AKN38" s="6"/>
      <c r="AKO38" s="6"/>
      <c r="AKP38" s="6"/>
      <c r="AKQ38" s="6"/>
      <c r="AKR38" s="6"/>
      <c r="AKS38" s="6"/>
      <c r="AKT38" s="6"/>
      <c r="AKU38" s="6"/>
      <c r="AKV38" s="6"/>
      <c r="AKW38" s="6"/>
      <c r="AKX38" s="6"/>
      <c r="AKY38" s="6"/>
      <c r="AKZ38" s="6"/>
      <c r="ALA38" s="6"/>
      <c r="ALB38" s="6"/>
      <c r="ALC38" s="6"/>
      <c r="ALD38" s="6"/>
      <c r="ALE38" s="6"/>
      <c r="ALF38" s="6"/>
      <c r="ALG38" s="6"/>
      <c r="ALH38" s="6"/>
      <c r="ALI38" s="6"/>
      <c r="ALJ38" s="6"/>
      <c r="ALK38" s="6"/>
      <c r="ALL38" s="6"/>
      <c r="ALM38" s="6"/>
      <c r="ALN38" s="6"/>
      <c r="ALO38" s="6"/>
      <c r="ALP38" s="6"/>
      <c r="ALQ38" s="6"/>
      <c r="ALR38" s="6"/>
      <c r="ALS38" s="6"/>
      <c r="ALT38" s="6"/>
      <c r="ALU38" s="6"/>
      <c r="ALV38" s="6"/>
      <c r="ALW38" s="6"/>
      <c r="ALX38" s="6"/>
      <c r="ALY38" s="6"/>
      <c r="ALZ38" s="6"/>
      <c r="AMA38" s="6"/>
      <c r="AMB38" s="6"/>
      <c r="AMC38" s="6"/>
      <c r="AMD38" s="6"/>
      <c r="AME38" s="6"/>
      <c r="AMF38" s="6"/>
      <c r="AMG38" s="6"/>
      <c r="AMH38" s="6"/>
      <c r="AMI38" s="6"/>
      <c r="AMJ38" s="6"/>
      <c r="AMK38" s="6"/>
      <c r="AML38" s="6"/>
      <c r="AMM38" s="6"/>
      <c r="AMN38" s="6"/>
      <c r="AMO38" s="6"/>
      <c r="AMP38" s="6"/>
      <c r="AMQ38" s="6"/>
      <c r="AMR38" s="6"/>
      <c r="AMS38" s="6"/>
      <c r="AMT38" s="6"/>
      <c r="AMU38" s="6"/>
      <c r="AMV38" s="6"/>
      <c r="AMW38" s="6"/>
      <c r="AMX38" s="6"/>
      <c r="AMY38" s="6"/>
      <c r="AMZ38" s="6"/>
      <c r="ANA38" s="6"/>
      <c r="ANB38" s="6"/>
      <c r="ANC38" s="6"/>
      <c r="AND38" s="6"/>
      <c r="ANE38" s="6"/>
      <c r="ANF38" s="6"/>
      <c r="ANG38" s="6"/>
      <c r="ANH38" s="6"/>
      <c r="ANI38" s="6"/>
      <c r="ANJ38" s="6"/>
      <c r="ANK38" s="6"/>
      <c r="ANL38" s="6"/>
      <c r="ANM38" s="6"/>
      <c r="ANN38" s="6"/>
      <c r="ANO38" s="6"/>
      <c r="ANP38" s="6"/>
      <c r="ANQ38" s="6"/>
      <c r="ANR38" s="6"/>
      <c r="ANS38" s="6"/>
      <c r="ANT38" s="6"/>
      <c r="ANU38" s="6"/>
      <c r="ANV38" s="6"/>
      <c r="ANW38" s="6"/>
      <c r="ANX38" s="6"/>
      <c r="ANY38" s="6"/>
      <c r="ANZ38" s="6"/>
      <c r="AOA38" s="6"/>
      <c r="AOB38" s="6"/>
      <c r="AOC38" s="6"/>
      <c r="AOD38" s="6"/>
      <c r="AOE38" s="6"/>
      <c r="AOF38" s="6"/>
      <c r="AOG38" s="6"/>
      <c r="AOH38" s="6"/>
      <c r="AOI38" s="6"/>
      <c r="AOJ38" s="6"/>
      <c r="AOK38" s="6"/>
      <c r="AOL38" s="6"/>
      <c r="AOM38" s="6"/>
      <c r="AON38" s="6"/>
      <c r="AOO38" s="6"/>
      <c r="AOP38" s="6"/>
      <c r="AOQ38" s="6"/>
      <c r="AOR38" s="6"/>
      <c r="AOS38" s="6"/>
      <c r="AOT38" s="6"/>
      <c r="AOU38" s="6"/>
      <c r="AOV38" s="6"/>
      <c r="AOW38" s="6"/>
      <c r="AOX38" s="6"/>
      <c r="AOY38" s="6"/>
      <c r="AOZ38" s="6"/>
      <c r="APA38" s="6"/>
      <c r="APB38" s="6"/>
      <c r="APC38" s="6"/>
      <c r="APD38" s="6"/>
      <c r="APE38" s="6"/>
      <c r="APF38" s="6"/>
      <c r="APG38" s="6"/>
      <c r="APH38" s="6"/>
      <c r="API38" s="6"/>
      <c r="APJ38" s="6"/>
      <c r="APK38" s="6"/>
      <c r="APL38" s="6"/>
      <c r="APM38" s="6"/>
      <c r="APN38" s="6"/>
      <c r="APO38" s="6"/>
      <c r="APP38" s="6"/>
      <c r="APQ38" s="6"/>
      <c r="APR38" s="6"/>
      <c r="APS38" s="6"/>
      <c r="APT38" s="6"/>
      <c r="APU38" s="6"/>
      <c r="APV38" s="6"/>
      <c r="APW38" s="6"/>
      <c r="APX38" s="6"/>
      <c r="APY38" s="6"/>
      <c r="APZ38" s="6"/>
      <c r="AQA38" s="6"/>
      <c r="AQB38" s="6"/>
      <c r="AQC38" s="6"/>
      <c r="AQD38" s="6"/>
      <c r="AQE38" s="6"/>
      <c r="AQF38" s="6"/>
      <c r="AQG38" s="6"/>
      <c r="AQH38" s="6"/>
      <c r="AQI38" s="6"/>
      <c r="AQJ38" s="6"/>
      <c r="AQK38" s="6"/>
      <c r="AQL38" s="6"/>
      <c r="AQM38" s="6"/>
      <c r="AQN38" s="6"/>
      <c r="AQO38" s="6"/>
      <c r="AQP38" s="6"/>
      <c r="AQQ38" s="6"/>
      <c r="AQR38" s="6"/>
      <c r="AQS38" s="6"/>
      <c r="AQT38" s="6"/>
      <c r="AQU38" s="6"/>
      <c r="AQV38" s="6"/>
      <c r="AQW38" s="6"/>
      <c r="AQX38" s="6"/>
      <c r="AQY38" s="6"/>
      <c r="AQZ38" s="6"/>
      <c r="ARA38" s="6"/>
      <c r="ARB38" s="6"/>
      <c r="ARC38" s="6"/>
      <c r="ARD38" s="6"/>
      <c r="ARE38" s="6"/>
      <c r="ARF38" s="6"/>
      <c r="ARG38" s="6"/>
      <c r="ARH38" s="6"/>
      <c r="ARI38" s="6"/>
      <c r="ARJ38" s="6"/>
      <c r="ARK38" s="6"/>
      <c r="ARL38" s="6"/>
      <c r="ARM38" s="6"/>
      <c r="ARN38" s="6"/>
      <c r="ARO38" s="6"/>
      <c r="ARP38" s="6"/>
      <c r="ARQ38" s="6"/>
      <c r="ARR38" s="6"/>
      <c r="ARS38" s="6"/>
      <c r="ART38" s="6"/>
      <c r="ARU38" s="6"/>
      <c r="ARV38" s="6"/>
      <c r="ARW38" s="6"/>
      <c r="ARX38" s="6"/>
      <c r="ARY38" s="6"/>
      <c r="ARZ38" s="6"/>
      <c r="ASA38" s="6"/>
      <c r="ASB38" s="6"/>
      <c r="ASC38" s="6"/>
      <c r="ASD38" s="6"/>
      <c r="ASE38" s="6"/>
      <c r="ASF38" s="6"/>
      <c r="ASG38" s="6"/>
      <c r="ASH38" s="6"/>
      <c r="ASI38" s="6"/>
      <c r="ASJ38" s="6"/>
      <c r="ASK38" s="6"/>
      <c r="ASL38" s="6"/>
      <c r="ASM38" s="6"/>
      <c r="ASN38" s="6"/>
      <c r="ASO38" s="6"/>
      <c r="ASP38" s="6"/>
      <c r="ASQ38" s="6"/>
      <c r="ASR38" s="6"/>
      <c r="ASS38" s="6"/>
      <c r="AST38" s="6"/>
      <c r="ASU38" s="6"/>
      <c r="ASV38" s="6"/>
      <c r="ASW38" s="6"/>
      <c r="ASX38" s="6"/>
      <c r="ASY38" s="6"/>
      <c r="ASZ38" s="6"/>
      <c r="ATA38" s="6"/>
      <c r="ATB38" s="6"/>
      <c r="ATC38" s="6"/>
      <c r="ATD38" s="6"/>
      <c r="ATE38" s="6"/>
      <c r="ATF38" s="6"/>
      <c r="ATG38" s="6"/>
      <c r="ATH38" s="6"/>
      <c r="ATI38" s="6"/>
      <c r="ATJ38" s="6"/>
      <c r="ATK38" s="6"/>
      <c r="ATL38" s="6"/>
      <c r="ATM38" s="6"/>
      <c r="ATN38" s="6"/>
      <c r="ATO38" s="6"/>
      <c r="ATP38" s="6"/>
      <c r="ATQ38" s="6"/>
      <c r="ATR38" s="6"/>
      <c r="ATS38" s="6"/>
      <c r="ATT38" s="6"/>
      <c r="ATU38" s="6"/>
      <c r="ATV38" s="6"/>
      <c r="ATW38" s="6"/>
      <c r="ATX38" s="6"/>
      <c r="ATY38" s="6"/>
      <c r="ATZ38" s="6"/>
      <c r="AUA38" s="6"/>
      <c r="AUB38" s="6"/>
      <c r="AUC38" s="6"/>
      <c r="AUD38" s="6"/>
      <c r="AUE38" s="6"/>
      <c r="AUF38" s="6"/>
      <c r="AUG38" s="6"/>
      <c r="AUH38" s="6"/>
      <c r="AUI38" s="6"/>
      <c r="AUJ38" s="6"/>
      <c r="AUK38" s="6"/>
      <c r="AUL38" s="6"/>
      <c r="AUM38" s="6"/>
      <c r="AUN38" s="6"/>
      <c r="AUO38" s="6"/>
      <c r="AUP38" s="6"/>
      <c r="AUQ38" s="6"/>
      <c r="AUR38" s="6"/>
      <c r="AUS38" s="6"/>
      <c r="AUT38" s="6"/>
      <c r="AUU38" s="6"/>
      <c r="AUV38" s="6"/>
      <c r="AUW38" s="6"/>
      <c r="AUX38" s="6"/>
      <c r="AUY38" s="6"/>
      <c r="AUZ38" s="6"/>
      <c r="AVA38" s="6"/>
      <c r="AVB38" s="6"/>
      <c r="AVC38" s="6"/>
      <c r="AVD38" s="6"/>
      <c r="AVE38" s="6"/>
      <c r="AVF38" s="6"/>
      <c r="AVG38" s="6"/>
      <c r="AVH38" s="6"/>
      <c r="AVI38" s="6"/>
      <c r="AVJ38" s="6"/>
      <c r="AVK38" s="6"/>
      <c r="AVL38" s="6"/>
      <c r="AVM38" s="6"/>
      <c r="AVN38" s="6"/>
      <c r="AVO38" s="6"/>
      <c r="AVP38" s="6"/>
      <c r="AVQ38" s="6"/>
      <c r="AVR38" s="6"/>
      <c r="AVS38" s="6"/>
      <c r="AVT38" s="6"/>
      <c r="AVU38" s="6"/>
      <c r="AVV38" s="6"/>
      <c r="AVW38" s="6"/>
      <c r="AVX38" s="6"/>
      <c r="AVY38" s="6"/>
      <c r="AVZ38" s="6"/>
      <c r="AWA38" s="6"/>
      <c r="AWB38" s="6"/>
      <c r="AWC38" s="6"/>
      <c r="AWD38" s="6"/>
      <c r="AWE38" s="6"/>
      <c r="AWF38" s="6"/>
      <c r="AWG38" s="6"/>
      <c r="AWH38" s="6"/>
      <c r="AWI38" s="6"/>
      <c r="AWJ38" s="6"/>
      <c r="AWK38" s="6"/>
      <c r="AWL38" s="6"/>
      <c r="AWM38" s="6"/>
      <c r="AWN38" s="6"/>
      <c r="AWO38" s="6"/>
      <c r="AWP38" s="6"/>
      <c r="AWQ38" s="6"/>
      <c r="AWR38" s="6"/>
      <c r="AWS38" s="6"/>
      <c r="AWT38" s="6"/>
      <c r="AWU38" s="6"/>
      <c r="AWV38" s="6"/>
      <c r="AWW38" s="6"/>
      <c r="AWX38" s="6"/>
      <c r="AWY38" s="6"/>
      <c r="AWZ38" s="6"/>
      <c r="AXA38" s="6"/>
      <c r="AXB38" s="6"/>
      <c r="AXC38" s="6"/>
      <c r="AXD38" s="6"/>
      <c r="AXE38" s="6"/>
      <c r="AXF38" s="6"/>
      <c r="AXG38" s="6"/>
      <c r="AXH38" s="6"/>
      <c r="AXI38" s="6"/>
      <c r="AXJ38" s="6"/>
      <c r="AXK38" s="6"/>
      <c r="AXL38" s="6"/>
      <c r="AXM38" s="6"/>
      <c r="AXN38" s="6"/>
      <c r="AXO38" s="6"/>
      <c r="AXP38" s="6"/>
      <c r="AXQ38" s="6"/>
      <c r="AXR38" s="6"/>
      <c r="AXS38" s="6"/>
      <c r="AXT38" s="6"/>
      <c r="AXU38" s="6"/>
      <c r="AXV38" s="6"/>
      <c r="AXW38" s="6"/>
      <c r="AXX38" s="6"/>
      <c r="AXY38" s="6"/>
      <c r="AXZ38" s="6"/>
      <c r="AYA38" s="6"/>
      <c r="AYB38" s="6"/>
      <c r="AYC38" s="6"/>
      <c r="AYD38" s="6"/>
      <c r="AYE38" s="6"/>
      <c r="AYF38" s="6"/>
      <c r="AYG38" s="6"/>
      <c r="AYH38" s="6"/>
      <c r="AYI38" s="6"/>
      <c r="AYJ38" s="6"/>
      <c r="AYK38" s="6"/>
      <c r="AYL38" s="6"/>
      <c r="AYM38" s="6"/>
      <c r="AYN38" s="6"/>
      <c r="AYO38" s="6"/>
      <c r="AYP38" s="6"/>
      <c r="AYQ38" s="6"/>
      <c r="AYR38" s="6"/>
      <c r="AYS38" s="6"/>
      <c r="AYT38" s="6"/>
      <c r="AYU38" s="6"/>
      <c r="AYV38" s="6"/>
      <c r="AYW38" s="6"/>
      <c r="AYX38" s="6"/>
      <c r="AYY38" s="6"/>
      <c r="AYZ38" s="6"/>
      <c r="AZA38" s="6"/>
      <c r="AZB38" s="6"/>
      <c r="AZC38" s="6"/>
      <c r="AZD38" s="6"/>
      <c r="AZE38" s="6"/>
      <c r="AZF38" s="6"/>
      <c r="AZG38" s="6"/>
      <c r="AZH38" s="6"/>
      <c r="AZI38" s="6"/>
      <c r="AZJ38" s="6"/>
      <c r="AZK38" s="6"/>
      <c r="AZL38" s="6"/>
      <c r="AZM38" s="6"/>
      <c r="AZN38" s="6"/>
      <c r="AZO38" s="6"/>
      <c r="AZP38" s="6"/>
      <c r="AZQ38" s="6"/>
      <c r="AZR38" s="6"/>
      <c r="AZS38" s="6"/>
      <c r="AZT38" s="6"/>
      <c r="AZU38" s="6"/>
      <c r="AZV38" s="6"/>
      <c r="AZW38" s="6"/>
      <c r="AZX38" s="6"/>
      <c r="AZY38" s="6"/>
      <c r="AZZ38" s="6"/>
      <c r="BAA38" s="6"/>
      <c r="BAB38" s="6"/>
      <c r="BAC38" s="6"/>
      <c r="BAD38" s="6"/>
      <c r="BAE38" s="6"/>
      <c r="BAF38" s="6"/>
      <c r="BAG38" s="6"/>
      <c r="BAH38" s="6"/>
      <c r="BAI38" s="6"/>
      <c r="BAJ38" s="6"/>
      <c r="BAK38" s="6"/>
      <c r="BAL38" s="6"/>
      <c r="BAM38" s="6"/>
      <c r="BAN38" s="6"/>
      <c r="BAO38" s="6"/>
      <c r="BAP38" s="6"/>
      <c r="BAQ38" s="6"/>
      <c r="BAR38" s="6"/>
      <c r="BAS38" s="6"/>
      <c r="BAT38" s="6"/>
      <c r="BAU38" s="6"/>
      <c r="BAV38" s="6"/>
      <c r="BAW38" s="6"/>
      <c r="BAX38" s="6"/>
      <c r="BAY38" s="6"/>
      <c r="BAZ38" s="6"/>
      <c r="BBA38" s="6"/>
      <c r="BBB38" s="6"/>
      <c r="BBC38" s="6"/>
      <c r="BBD38" s="6"/>
      <c r="BBE38" s="6"/>
      <c r="BBF38" s="6"/>
      <c r="BBG38" s="6"/>
      <c r="BBH38" s="6"/>
      <c r="BBI38" s="6"/>
      <c r="BBJ38" s="6"/>
      <c r="BBK38" s="6"/>
      <c r="BBL38" s="6"/>
      <c r="BBM38" s="6"/>
      <c r="BBN38" s="6"/>
      <c r="BBO38" s="6"/>
      <c r="BBP38" s="6"/>
      <c r="BBQ38" s="6"/>
      <c r="BBR38" s="6"/>
      <c r="BBS38" s="6"/>
      <c r="BBT38" s="6"/>
      <c r="BBU38" s="6"/>
      <c r="BBV38" s="6"/>
      <c r="BBW38" s="6"/>
      <c r="BBX38" s="6"/>
      <c r="BBY38" s="6"/>
      <c r="BBZ38" s="6"/>
      <c r="BCA38" s="6"/>
      <c r="BCB38" s="6"/>
      <c r="BCC38" s="6"/>
      <c r="BCD38" s="6"/>
      <c r="BCE38" s="6"/>
      <c r="BCF38" s="6"/>
      <c r="BCG38" s="6"/>
      <c r="BCH38" s="6"/>
      <c r="BCI38" s="6"/>
      <c r="BCJ38" s="6"/>
      <c r="BCK38" s="6"/>
      <c r="BCL38" s="6"/>
      <c r="BCM38" s="6"/>
      <c r="BCN38" s="6"/>
      <c r="BCO38" s="6"/>
      <c r="BCP38" s="6"/>
      <c r="BCQ38" s="6"/>
      <c r="BCR38" s="6"/>
      <c r="BCS38" s="6"/>
      <c r="BCT38" s="6"/>
      <c r="BCU38" s="6"/>
      <c r="BCV38" s="6"/>
      <c r="BCW38" s="6"/>
      <c r="BCX38" s="6"/>
      <c r="BCY38" s="6"/>
      <c r="BCZ38" s="6"/>
      <c r="BDA38" s="6"/>
      <c r="BDB38" s="6"/>
      <c r="BDC38" s="6"/>
      <c r="BDD38" s="6"/>
      <c r="BDE38" s="6"/>
      <c r="BDF38" s="6"/>
      <c r="BDG38" s="6"/>
      <c r="BDH38" s="6"/>
      <c r="BDI38" s="6"/>
      <c r="BDJ38" s="6"/>
      <c r="BDK38" s="6"/>
      <c r="BDL38" s="6"/>
      <c r="BDM38" s="6"/>
      <c r="BDN38" s="6"/>
      <c r="BDO38" s="6"/>
      <c r="BDP38" s="6"/>
      <c r="BDQ38" s="6"/>
      <c r="BDR38" s="6"/>
      <c r="BDS38" s="6"/>
      <c r="BDT38" s="6"/>
      <c r="BDU38" s="6"/>
      <c r="BDV38" s="6"/>
      <c r="BDW38" s="6"/>
      <c r="BDX38" s="6"/>
      <c r="BDY38" s="6"/>
      <c r="BDZ38" s="6"/>
      <c r="BEA38" s="6"/>
      <c r="BEB38" s="6"/>
      <c r="BEC38" s="6"/>
      <c r="BED38" s="6"/>
      <c r="BEE38" s="6"/>
      <c r="BEF38" s="6"/>
      <c r="BEG38" s="6"/>
      <c r="BEH38" s="6"/>
      <c r="BEI38" s="6"/>
      <c r="BEJ38" s="6"/>
      <c r="BEK38" s="6"/>
      <c r="BEL38" s="6"/>
      <c r="BEM38" s="6"/>
      <c r="BEN38" s="6"/>
      <c r="BEO38" s="6"/>
      <c r="BEP38" s="6"/>
      <c r="BEQ38" s="6"/>
      <c r="BER38" s="6"/>
      <c r="BES38" s="6"/>
      <c r="BET38" s="6"/>
      <c r="BEU38" s="6"/>
      <c r="BEV38" s="6"/>
      <c r="BEW38" s="6"/>
      <c r="BEX38" s="6"/>
      <c r="BEY38" s="6"/>
      <c r="BEZ38" s="6"/>
      <c r="BFA38" s="6"/>
      <c r="BFB38" s="6"/>
      <c r="BFC38" s="6"/>
      <c r="BFD38" s="6"/>
      <c r="BFE38" s="6"/>
      <c r="BFF38" s="6"/>
      <c r="BFG38" s="6"/>
      <c r="BFH38" s="6"/>
      <c r="BFI38" s="6"/>
      <c r="BFJ38" s="6"/>
      <c r="BFK38" s="6"/>
      <c r="BFL38" s="6"/>
      <c r="BFM38" s="6"/>
      <c r="BFN38" s="6"/>
      <c r="BFO38" s="6"/>
      <c r="BFP38" s="6"/>
      <c r="BFQ38" s="6"/>
      <c r="BFR38" s="6"/>
      <c r="BFS38" s="6"/>
      <c r="BFT38" s="6"/>
      <c r="BFU38" s="6"/>
      <c r="BFV38" s="6"/>
      <c r="BFW38" s="6"/>
      <c r="BFX38" s="6"/>
      <c r="BFY38" s="6"/>
      <c r="BFZ38" s="6"/>
      <c r="BGA38" s="6"/>
      <c r="BGB38" s="6"/>
      <c r="BGC38" s="6"/>
      <c r="BGD38" s="6"/>
      <c r="BGE38" s="6"/>
      <c r="BGF38" s="6"/>
      <c r="BGG38" s="6"/>
      <c r="BGH38" s="6"/>
      <c r="BGI38" s="6"/>
      <c r="BGJ38" s="6"/>
      <c r="BGK38" s="6"/>
      <c r="BGL38" s="6"/>
      <c r="BGM38" s="6"/>
      <c r="BGN38" s="6"/>
      <c r="BGO38" s="6"/>
      <c r="BGP38" s="6"/>
      <c r="BGQ38" s="6"/>
      <c r="BGR38" s="6"/>
      <c r="BGS38" s="6"/>
      <c r="BGT38" s="6"/>
      <c r="BGU38" s="6"/>
      <c r="BGV38" s="6"/>
      <c r="BGW38" s="6"/>
      <c r="BGX38" s="6"/>
      <c r="BGY38" s="6"/>
      <c r="BGZ38" s="6"/>
      <c r="BHA38" s="6"/>
      <c r="BHB38" s="6"/>
      <c r="BHC38" s="6"/>
      <c r="BHD38" s="6"/>
      <c r="BHE38" s="6"/>
      <c r="BHF38" s="6"/>
      <c r="BHG38" s="6"/>
      <c r="BHH38" s="6"/>
      <c r="BHI38" s="6"/>
      <c r="BHJ38" s="6"/>
      <c r="BHK38" s="6"/>
      <c r="BHL38" s="6"/>
      <c r="BHM38" s="6"/>
      <c r="BHN38" s="6"/>
      <c r="BHO38" s="6"/>
      <c r="BHP38" s="6"/>
      <c r="BHQ38" s="6"/>
      <c r="BHR38" s="6"/>
      <c r="BHS38" s="6"/>
      <c r="BHT38" s="6"/>
      <c r="BHU38" s="6"/>
      <c r="BHV38" s="6"/>
      <c r="BHW38" s="6"/>
      <c r="BHX38" s="6"/>
      <c r="BHY38" s="6"/>
      <c r="BHZ38" s="6"/>
      <c r="BIA38" s="6"/>
      <c r="BIB38" s="6"/>
      <c r="BIC38" s="6"/>
      <c r="BID38" s="6"/>
      <c r="BIE38" s="6"/>
      <c r="BIF38" s="6"/>
      <c r="BIG38" s="6"/>
      <c r="BIH38" s="6"/>
      <c r="BII38" s="6"/>
      <c r="BIJ38" s="6"/>
      <c r="BIK38" s="6"/>
      <c r="BIL38" s="6"/>
      <c r="BIM38" s="6"/>
      <c r="BIN38" s="6"/>
      <c r="BIO38" s="6"/>
      <c r="BIP38" s="6"/>
      <c r="BIQ38" s="6"/>
      <c r="BIR38" s="6"/>
      <c r="BIS38" s="6"/>
      <c r="BIT38" s="6"/>
      <c r="BIU38" s="6"/>
      <c r="BIV38" s="6"/>
      <c r="BIW38" s="6"/>
      <c r="BIX38" s="6"/>
      <c r="BIY38" s="6"/>
      <c r="BIZ38" s="6"/>
      <c r="BJA38" s="6"/>
      <c r="BJB38" s="6"/>
      <c r="BJC38" s="6"/>
      <c r="BJD38" s="6"/>
      <c r="BJE38" s="6"/>
      <c r="BJF38" s="6"/>
      <c r="BJG38" s="6"/>
      <c r="BJH38" s="6"/>
      <c r="BJI38" s="6"/>
      <c r="BJJ38" s="6"/>
      <c r="BJK38" s="6"/>
      <c r="BJL38" s="6"/>
      <c r="BJM38" s="6"/>
      <c r="BJN38" s="6"/>
      <c r="BJO38" s="6"/>
      <c r="BJP38" s="6"/>
      <c r="BJQ38" s="6"/>
      <c r="BJR38" s="6"/>
      <c r="BJS38" s="6"/>
      <c r="BJT38" s="6"/>
      <c r="BJU38" s="6"/>
      <c r="BJV38" s="6"/>
      <c r="BJW38" s="6"/>
      <c r="BJX38" s="6"/>
      <c r="BJY38" s="6"/>
      <c r="BJZ38" s="6"/>
      <c r="BKA38" s="6"/>
      <c r="BKB38" s="6"/>
      <c r="BKC38" s="6"/>
      <c r="BKD38" s="6"/>
      <c r="BKE38" s="6"/>
      <c r="BKF38" s="6"/>
      <c r="BKG38" s="6"/>
      <c r="BKH38" s="6"/>
      <c r="BKI38" s="6"/>
      <c r="BKJ38" s="6"/>
      <c r="BKK38" s="6"/>
      <c r="BKL38" s="6"/>
      <c r="BKM38" s="6"/>
      <c r="BKN38" s="6"/>
      <c r="BKO38" s="6"/>
      <c r="BKP38" s="6"/>
      <c r="BKQ38" s="6"/>
      <c r="BKR38" s="6"/>
      <c r="BKS38" s="6"/>
      <c r="BKT38" s="6"/>
      <c r="BKU38" s="6"/>
      <c r="BKV38" s="6"/>
      <c r="BKW38" s="6"/>
      <c r="BKX38" s="6"/>
      <c r="BKY38" s="6"/>
      <c r="BKZ38" s="6"/>
      <c r="BLA38" s="6"/>
      <c r="BLB38" s="6"/>
      <c r="BLC38" s="6"/>
      <c r="BLD38" s="6"/>
      <c r="BLE38" s="6"/>
      <c r="BLF38" s="6"/>
      <c r="BLG38" s="6"/>
      <c r="BLH38" s="6"/>
      <c r="BLI38" s="6"/>
      <c r="BLJ38" s="6"/>
      <c r="BLK38" s="6"/>
      <c r="BLL38" s="6"/>
      <c r="BLM38" s="6"/>
      <c r="BLN38" s="6"/>
      <c r="BLO38" s="6"/>
      <c r="BLP38" s="6"/>
      <c r="BLQ38" s="6"/>
      <c r="BLR38" s="6"/>
      <c r="BLS38" s="6"/>
      <c r="BLT38" s="6"/>
      <c r="BLU38" s="6"/>
      <c r="BLV38" s="6"/>
      <c r="BLW38" s="6"/>
      <c r="BLX38" s="6"/>
      <c r="BLY38" s="6"/>
      <c r="BLZ38" s="6"/>
      <c r="BMA38" s="6"/>
      <c r="BMB38" s="6"/>
      <c r="BMC38" s="6"/>
      <c r="BMD38" s="6"/>
      <c r="BME38" s="6"/>
      <c r="BMF38" s="6"/>
      <c r="BMG38" s="6"/>
      <c r="BMH38" s="6"/>
      <c r="BMI38" s="6"/>
      <c r="BMJ38" s="6"/>
      <c r="BMK38" s="6"/>
      <c r="BML38" s="6"/>
      <c r="BMM38" s="6"/>
      <c r="BMN38" s="6"/>
      <c r="BMO38" s="6"/>
      <c r="BMP38" s="6"/>
      <c r="BMQ38" s="6"/>
      <c r="BMR38" s="6"/>
      <c r="BMS38" s="6"/>
      <c r="BMT38" s="6"/>
      <c r="BMU38" s="6"/>
      <c r="BMV38" s="6"/>
      <c r="BMW38" s="6"/>
      <c r="BMX38" s="6"/>
      <c r="BMY38" s="6"/>
      <c r="BMZ38" s="6"/>
      <c r="BNA38" s="6"/>
      <c r="BNB38" s="6"/>
      <c r="BNC38" s="6"/>
      <c r="BND38" s="6"/>
      <c r="BNE38" s="6"/>
      <c r="BNF38" s="6"/>
      <c r="BNG38" s="6"/>
      <c r="BNH38" s="6"/>
      <c r="BNI38" s="6"/>
      <c r="BNJ38" s="6"/>
      <c r="BNK38" s="6"/>
      <c r="BNL38" s="6"/>
      <c r="BNM38" s="6"/>
      <c r="BNN38" s="6"/>
      <c r="BNO38" s="6"/>
      <c r="BNP38" s="6"/>
      <c r="BNQ38" s="6"/>
      <c r="BNR38" s="6"/>
      <c r="BNS38" s="6"/>
      <c r="BNT38" s="6"/>
      <c r="BNU38" s="6"/>
      <c r="BNV38" s="6"/>
      <c r="BNW38" s="6"/>
      <c r="BNX38" s="6"/>
      <c r="BNY38" s="6"/>
      <c r="BNZ38" s="6"/>
      <c r="BOA38" s="6"/>
      <c r="BOB38" s="6"/>
      <c r="BOC38" s="6"/>
      <c r="BOD38" s="6"/>
      <c r="BOE38" s="6"/>
      <c r="BOF38" s="6"/>
      <c r="BOG38" s="6"/>
      <c r="BOH38" s="6"/>
      <c r="BOI38" s="6"/>
      <c r="BOJ38" s="6"/>
      <c r="BOK38" s="6"/>
      <c r="BOL38" s="6"/>
      <c r="BOM38" s="6"/>
      <c r="BON38" s="6"/>
      <c r="BOO38" s="6"/>
      <c r="BOP38" s="6"/>
      <c r="BOQ38" s="6"/>
      <c r="BOR38" s="6"/>
      <c r="BOS38" s="6"/>
      <c r="BOT38" s="6"/>
      <c r="BOU38" s="6"/>
      <c r="BOV38" s="6"/>
      <c r="BOW38" s="6"/>
      <c r="BOX38" s="6"/>
      <c r="BOY38" s="6"/>
      <c r="BOZ38" s="6"/>
      <c r="BPA38" s="6"/>
      <c r="BPB38" s="6"/>
      <c r="BPC38" s="6"/>
      <c r="BPD38" s="6"/>
      <c r="BPE38" s="6"/>
      <c r="BPF38" s="6"/>
      <c r="BPG38" s="6"/>
      <c r="BPH38" s="6"/>
      <c r="BPI38" s="6"/>
      <c r="BPJ38" s="6"/>
      <c r="BPK38" s="6"/>
      <c r="BPL38" s="6"/>
      <c r="BPM38" s="6"/>
      <c r="BPN38" s="6"/>
      <c r="BPO38" s="6"/>
      <c r="BPP38" s="6"/>
      <c r="BPQ38" s="6"/>
      <c r="BPR38" s="6"/>
      <c r="BPS38" s="6"/>
      <c r="BPT38" s="6"/>
      <c r="BPU38" s="6"/>
      <c r="BPV38" s="6"/>
      <c r="BPW38" s="6"/>
      <c r="BPX38" s="6"/>
      <c r="BPY38" s="6"/>
      <c r="BPZ38" s="6"/>
      <c r="BQA38" s="6"/>
      <c r="BQB38" s="6"/>
      <c r="BQC38" s="6"/>
      <c r="BQD38" s="6"/>
      <c r="BQE38" s="6"/>
      <c r="BQF38" s="6"/>
      <c r="BQG38" s="6"/>
      <c r="BQH38" s="6"/>
      <c r="BQI38" s="6"/>
      <c r="BQJ38" s="6"/>
      <c r="BQK38" s="6"/>
      <c r="BQL38" s="6"/>
      <c r="BQM38" s="6"/>
      <c r="BQN38" s="6"/>
      <c r="BQO38" s="6"/>
      <c r="BQP38" s="6"/>
      <c r="BQQ38" s="6"/>
      <c r="BQR38" s="6"/>
      <c r="BQS38" s="6"/>
      <c r="BQT38" s="6"/>
      <c r="BQU38" s="6"/>
      <c r="BQV38" s="6"/>
      <c r="BQW38" s="6"/>
      <c r="BQX38" s="6"/>
      <c r="BQY38" s="6"/>
      <c r="BQZ38" s="6"/>
      <c r="BRA38" s="6"/>
      <c r="BRB38" s="6"/>
      <c r="BRC38" s="6"/>
      <c r="BRD38" s="6"/>
      <c r="BRE38" s="6"/>
      <c r="BRF38" s="6"/>
      <c r="BRG38" s="6"/>
      <c r="BRH38" s="6"/>
      <c r="BRI38" s="6"/>
      <c r="BRJ38" s="6"/>
      <c r="BRK38" s="6"/>
      <c r="BRL38" s="6"/>
      <c r="BRM38" s="6"/>
      <c r="BRN38" s="6"/>
      <c r="BRO38" s="6"/>
      <c r="BRP38" s="6"/>
      <c r="BRQ38" s="6"/>
      <c r="BRR38" s="6"/>
      <c r="BRS38" s="6"/>
      <c r="BRT38" s="6"/>
      <c r="BRU38" s="6"/>
      <c r="BRV38" s="6"/>
      <c r="BRW38" s="6"/>
      <c r="BRX38" s="6"/>
      <c r="BRY38" s="6"/>
      <c r="BRZ38" s="6"/>
      <c r="BSA38" s="6"/>
      <c r="BSB38" s="6"/>
      <c r="BSC38" s="6"/>
      <c r="BSD38" s="6"/>
      <c r="BSE38" s="6"/>
      <c r="BSF38" s="6"/>
      <c r="BSG38" s="6"/>
      <c r="BSH38" s="6"/>
      <c r="BSI38" s="6"/>
      <c r="BSJ38" s="6"/>
      <c r="BSK38" s="6"/>
      <c r="BSL38" s="6"/>
      <c r="BSM38" s="6"/>
      <c r="BSN38" s="6"/>
      <c r="BSO38" s="6"/>
      <c r="BSP38" s="6"/>
      <c r="BSQ38" s="6"/>
      <c r="BSR38" s="6"/>
      <c r="BSS38" s="6"/>
      <c r="BST38" s="6"/>
      <c r="BSU38" s="6"/>
      <c r="BSV38" s="6"/>
      <c r="BSW38" s="6"/>
      <c r="BSX38" s="6"/>
      <c r="BSY38" s="6"/>
      <c r="BSZ38" s="6"/>
      <c r="BTA38" s="6"/>
      <c r="BTB38" s="6"/>
      <c r="BTC38" s="6"/>
      <c r="BTD38" s="6"/>
      <c r="BTE38" s="6"/>
      <c r="BTF38" s="6"/>
      <c r="BTG38" s="6"/>
      <c r="BTH38" s="6"/>
      <c r="BTI38" s="6"/>
      <c r="BTJ38" s="6"/>
      <c r="BTK38" s="6"/>
      <c r="BTL38" s="6"/>
      <c r="BTM38" s="6"/>
      <c r="BTN38" s="6"/>
      <c r="BTO38" s="6"/>
      <c r="BTP38" s="6"/>
      <c r="BTQ38" s="6"/>
      <c r="BTR38" s="6"/>
      <c r="BTS38" s="6"/>
      <c r="BTT38" s="6"/>
      <c r="BTU38" s="6"/>
      <c r="BTV38" s="6"/>
      <c r="BTW38" s="6"/>
      <c r="BTX38" s="6"/>
      <c r="BTY38" s="6"/>
      <c r="BTZ38" s="6"/>
      <c r="BUA38" s="6"/>
      <c r="BUB38" s="6"/>
      <c r="BUC38" s="6"/>
      <c r="BUD38" s="6"/>
      <c r="BUE38" s="6"/>
      <c r="BUF38" s="6"/>
      <c r="BUG38" s="6"/>
      <c r="BUH38" s="6"/>
      <c r="BUI38" s="6"/>
      <c r="BUJ38" s="6"/>
      <c r="BUK38" s="6"/>
      <c r="BUL38" s="6"/>
      <c r="BUM38" s="6"/>
      <c r="BUN38" s="6"/>
      <c r="BUO38" s="6"/>
      <c r="BUP38" s="6"/>
      <c r="BUQ38" s="6"/>
      <c r="BUR38" s="6"/>
      <c r="BUS38" s="6"/>
      <c r="BUT38" s="6"/>
      <c r="BUU38" s="6"/>
      <c r="BUV38" s="6"/>
      <c r="BUW38" s="6"/>
      <c r="BUX38" s="6"/>
      <c r="BUY38" s="6"/>
      <c r="BUZ38" s="6"/>
      <c r="BVA38" s="6"/>
      <c r="BVB38" s="6"/>
      <c r="BVC38" s="6"/>
      <c r="BVD38" s="6"/>
      <c r="BVE38" s="6"/>
      <c r="BVF38" s="6"/>
      <c r="BVG38" s="6"/>
      <c r="BVH38" s="6"/>
      <c r="BVI38" s="6"/>
      <c r="BVJ38" s="6"/>
      <c r="BVK38" s="6"/>
      <c r="BVL38" s="6"/>
      <c r="BVM38" s="6"/>
      <c r="BVN38" s="6"/>
      <c r="BVO38" s="6"/>
      <c r="BVP38" s="6"/>
      <c r="BVQ38" s="6"/>
      <c r="BVR38" s="6"/>
      <c r="BVS38" s="6"/>
      <c r="BVT38" s="6"/>
      <c r="BVU38" s="6"/>
      <c r="BVV38" s="6"/>
      <c r="BVW38" s="6"/>
      <c r="BVX38" s="6"/>
      <c r="BVY38" s="6"/>
      <c r="BVZ38" s="6"/>
      <c r="BWA38" s="6"/>
      <c r="BWB38" s="6"/>
      <c r="BWC38" s="6"/>
      <c r="BWD38" s="6"/>
      <c r="BWE38" s="6"/>
      <c r="BWF38" s="6"/>
      <c r="BWG38" s="6"/>
      <c r="BWH38" s="6"/>
      <c r="BWI38" s="6"/>
      <c r="BWJ38" s="6"/>
      <c r="BWK38" s="6"/>
      <c r="BWL38" s="6"/>
      <c r="BWM38" s="6"/>
      <c r="BWN38" s="6"/>
      <c r="BWO38" s="6"/>
      <c r="BWP38" s="6"/>
      <c r="BWQ38" s="6"/>
      <c r="BWR38" s="6"/>
      <c r="BWS38" s="6"/>
      <c r="BWT38" s="6"/>
      <c r="BWU38" s="6"/>
      <c r="BWV38" s="6"/>
      <c r="BWW38" s="6"/>
      <c r="BWX38" s="6"/>
      <c r="BWY38" s="6"/>
      <c r="BWZ38" s="6"/>
      <c r="BXA38" s="6"/>
      <c r="BXB38" s="6"/>
      <c r="BXC38" s="6"/>
      <c r="BXD38" s="6"/>
      <c r="BXE38" s="6"/>
      <c r="BXF38" s="6"/>
      <c r="BXG38" s="6"/>
      <c r="BXH38" s="6"/>
      <c r="BXI38" s="6"/>
      <c r="BXJ38" s="6"/>
      <c r="BXK38" s="6"/>
      <c r="BXL38" s="6"/>
      <c r="BXM38" s="6"/>
      <c r="BXN38" s="6"/>
      <c r="BXO38" s="6"/>
      <c r="BXP38" s="6"/>
      <c r="BXQ38" s="6"/>
      <c r="BXR38" s="6"/>
      <c r="BXS38" s="6"/>
      <c r="BXT38" s="6"/>
      <c r="BXU38" s="6"/>
      <c r="BXV38" s="6"/>
      <c r="BXW38" s="6"/>
      <c r="BXX38" s="6"/>
      <c r="BXY38" s="6"/>
      <c r="BXZ38" s="6"/>
      <c r="BYA38" s="6"/>
      <c r="BYB38" s="6"/>
      <c r="BYC38" s="6"/>
      <c r="BYD38" s="6"/>
      <c r="BYE38" s="6"/>
      <c r="BYF38" s="6"/>
      <c r="BYG38" s="6"/>
      <c r="BYH38" s="6"/>
      <c r="BYI38" s="6"/>
      <c r="BYJ38" s="6"/>
      <c r="BYK38" s="6"/>
      <c r="BYL38" s="6"/>
      <c r="BYM38" s="6"/>
      <c r="BYN38" s="6"/>
      <c r="BYO38" s="6"/>
      <c r="BYP38" s="6"/>
      <c r="BYQ38" s="6"/>
      <c r="BYR38" s="6"/>
      <c r="BYS38" s="6"/>
      <c r="BYT38" s="6"/>
      <c r="BYU38" s="6"/>
      <c r="BYV38" s="6"/>
      <c r="BYW38" s="6"/>
      <c r="BYX38" s="6"/>
      <c r="BYY38" s="6"/>
      <c r="BYZ38" s="6"/>
      <c r="BZA38" s="6"/>
      <c r="BZB38" s="6"/>
      <c r="BZC38" s="6"/>
      <c r="BZD38" s="6"/>
      <c r="BZE38" s="6"/>
      <c r="BZF38" s="6"/>
      <c r="BZG38" s="6"/>
      <c r="BZH38" s="6"/>
      <c r="BZI38" s="6"/>
      <c r="BZJ38" s="6"/>
      <c r="BZK38" s="6"/>
      <c r="BZL38" s="6"/>
      <c r="BZM38" s="6"/>
      <c r="BZN38" s="6"/>
      <c r="BZO38" s="6"/>
      <c r="BZP38" s="6"/>
      <c r="BZQ38" s="6"/>
      <c r="BZR38" s="6"/>
      <c r="BZS38" s="6"/>
      <c r="BZT38" s="6"/>
      <c r="BZU38" s="6"/>
      <c r="BZV38" s="6"/>
      <c r="BZW38" s="6"/>
      <c r="BZX38" s="6"/>
      <c r="BZY38" s="6"/>
      <c r="BZZ38" s="6"/>
      <c r="CAA38" s="6"/>
      <c r="CAB38" s="6"/>
      <c r="CAC38" s="6"/>
      <c r="CAD38" s="6"/>
      <c r="CAE38" s="6"/>
      <c r="CAF38" s="6"/>
      <c r="CAG38" s="6"/>
      <c r="CAH38" s="6"/>
      <c r="CAI38" s="6"/>
      <c r="CAJ38" s="6"/>
      <c r="CAK38" s="6"/>
      <c r="CAL38" s="6"/>
      <c r="CAM38" s="6"/>
      <c r="CAN38" s="6"/>
      <c r="CAO38" s="6"/>
      <c r="CAP38" s="6"/>
      <c r="CAQ38" s="6"/>
      <c r="CAR38" s="6"/>
      <c r="CAS38" s="6"/>
      <c r="CAT38" s="6"/>
      <c r="CAU38" s="6"/>
      <c r="CAV38" s="6"/>
      <c r="CAW38" s="6"/>
      <c r="CAX38" s="6"/>
      <c r="CAY38" s="6"/>
      <c r="CAZ38" s="6"/>
      <c r="CBA38" s="6"/>
      <c r="CBB38" s="6"/>
      <c r="CBC38" s="6"/>
      <c r="CBD38" s="6"/>
      <c r="CBE38" s="6"/>
      <c r="CBF38" s="6"/>
      <c r="CBG38" s="6"/>
      <c r="CBH38" s="6"/>
      <c r="CBI38" s="6"/>
      <c r="CBJ38" s="6"/>
      <c r="CBK38" s="6"/>
      <c r="CBL38" s="6"/>
      <c r="CBM38" s="6"/>
      <c r="CBN38" s="6"/>
      <c r="CBO38" s="6"/>
      <c r="CBP38" s="6"/>
      <c r="CBQ38" s="6"/>
      <c r="CBR38" s="6"/>
      <c r="CBS38" s="6"/>
      <c r="CBT38" s="6"/>
      <c r="CBU38" s="6"/>
      <c r="CBV38" s="6"/>
      <c r="CBW38" s="6"/>
      <c r="CBX38" s="6"/>
      <c r="CBY38" s="6"/>
      <c r="CBZ38" s="6"/>
      <c r="CCA38" s="6"/>
      <c r="CCB38" s="6"/>
      <c r="CCC38" s="6"/>
      <c r="CCD38" s="6"/>
      <c r="CCE38" s="6"/>
      <c r="CCF38" s="6"/>
      <c r="CCG38" s="6"/>
      <c r="CCH38" s="6"/>
      <c r="CCI38" s="6"/>
      <c r="CCJ38" s="6"/>
      <c r="CCK38" s="6"/>
      <c r="CCL38" s="6"/>
      <c r="CCM38" s="6"/>
      <c r="CCN38" s="6"/>
      <c r="CCO38" s="6"/>
      <c r="CCP38" s="6"/>
      <c r="CCQ38" s="6"/>
      <c r="CCR38" s="6"/>
      <c r="CCS38" s="6"/>
      <c r="CCT38" s="6"/>
      <c r="CCU38" s="6"/>
      <c r="CCV38" s="6"/>
      <c r="CCW38" s="6"/>
      <c r="CCX38" s="6"/>
      <c r="CCY38" s="6"/>
      <c r="CCZ38" s="6"/>
      <c r="CDA38" s="6"/>
      <c r="CDB38" s="6"/>
      <c r="CDC38" s="6"/>
      <c r="CDD38" s="6"/>
      <c r="CDE38" s="6"/>
      <c r="CDF38" s="6"/>
      <c r="CDG38" s="6"/>
      <c r="CDH38" s="6"/>
      <c r="CDI38" s="6"/>
      <c r="CDJ38" s="6"/>
      <c r="CDK38" s="6"/>
      <c r="CDL38" s="6"/>
      <c r="CDM38" s="6"/>
      <c r="CDN38" s="6"/>
      <c r="CDO38" s="6"/>
      <c r="CDP38" s="6"/>
      <c r="CDQ38" s="6"/>
      <c r="CDR38" s="6"/>
      <c r="CDS38" s="6"/>
      <c r="CDT38" s="6"/>
      <c r="CDU38" s="6"/>
      <c r="CDV38" s="6"/>
      <c r="CDW38" s="6"/>
      <c r="CDX38" s="6"/>
      <c r="CDY38" s="6"/>
      <c r="CDZ38" s="6"/>
      <c r="CEA38" s="6"/>
      <c r="CEB38" s="6"/>
      <c r="CEC38" s="6"/>
      <c r="CED38" s="6"/>
      <c r="CEE38" s="6"/>
      <c r="CEF38" s="6"/>
      <c r="CEG38" s="6"/>
      <c r="CEH38" s="6"/>
      <c r="CEI38" s="6"/>
      <c r="CEJ38" s="6"/>
      <c r="CEK38" s="6"/>
      <c r="CEL38" s="6"/>
      <c r="CEM38" s="6"/>
      <c r="CEN38" s="6"/>
      <c r="CEO38" s="6"/>
      <c r="CEP38" s="6"/>
      <c r="CEQ38" s="6"/>
      <c r="CER38" s="6"/>
      <c r="CES38" s="6"/>
      <c r="CET38" s="6"/>
      <c r="CEU38" s="6"/>
      <c r="CEV38" s="6"/>
      <c r="CEW38" s="6"/>
      <c r="CEX38" s="6"/>
      <c r="CEY38" s="6"/>
      <c r="CEZ38" s="6"/>
      <c r="CFA38" s="6"/>
      <c r="CFB38" s="6"/>
      <c r="CFC38" s="6"/>
      <c r="CFD38" s="6"/>
      <c r="CFE38" s="6"/>
      <c r="CFF38" s="6"/>
      <c r="CFG38" s="6"/>
      <c r="CFH38" s="6"/>
      <c r="CFI38" s="6"/>
      <c r="CFJ38" s="6"/>
      <c r="CFK38" s="6"/>
      <c r="CFL38" s="6"/>
      <c r="CFM38" s="6"/>
      <c r="CFN38" s="6"/>
      <c r="CFO38" s="6"/>
      <c r="CFP38" s="6"/>
      <c r="CFQ38" s="6"/>
      <c r="CFR38" s="6"/>
      <c r="CFS38" s="6"/>
      <c r="CFT38" s="6"/>
      <c r="CFU38" s="6"/>
      <c r="CFV38" s="6"/>
      <c r="CFW38" s="6"/>
      <c r="CFX38" s="6"/>
      <c r="CFY38" s="6"/>
      <c r="CFZ38" s="6"/>
      <c r="CGA38" s="6"/>
      <c r="CGB38" s="6"/>
      <c r="CGC38" s="6"/>
      <c r="CGD38" s="6"/>
      <c r="CGE38" s="6"/>
      <c r="CGF38" s="6"/>
      <c r="CGG38" s="6"/>
      <c r="CGH38" s="6"/>
      <c r="CGI38" s="6"/>
      <c r="CGJ38" s="6"/>
      <c r="CGK38" s="6"/>
      <c r="CGL38" s="6"/>
      <c r="CGM38" s="6"/>
      <c r="CGN38" s="6"/>
      <c r="CGO38" s="6"/>
      <c r="CGP38" s="6"/>
      <c r="CGQ38" s="6"/>
      <c r="CGR38" s="6"/>
      <c r="CGS38" s="6"/>
      <c r="CGT38" s="6"/>
      <c r="CGU38" s="6"/>
      <c r="CGV38" s="6"/>
      <c r="CGW38" s="6"/>
      <c r="CGX38" s="6"/>
      <c r="CGY38" s="6"/>
      <c r="CGZ38" s="6"/>
      <c r="CHA38" s="6"/>
      <c r="CHB38" s="6"/>
      <c r="CHC38" s="6"/>
      <c r="CHD38" s="6"/>
      <c r="CHE38" s="6"/>
      <c r="CHF38" s="6"/>
      <c r="CHG38" s="6"/>
      <c r="CHH38" s="6"/>
      <c r="CHI38" s="6"/>
      <c r="CHJ38" s="6"/>
      <c r="CHK38" s="6"/>
      <c r="CHL38" s="6"/>
      <c r="CHM38" s="6"/>
      <c r="CHN38" s="6"/>
      <c r="CHO38" s="6"/>
      <c r="CHP38" s="6"/>
      <c r="CHQ38" s="6"/>
      <c r="CHR38" s="6"/>
      <c r="CHS38" s="6"/>
      <c r="CHT38" s="6"/>
      <c r="CHU38" s="6"/>
      <c r="CHV38" s="6"/>
      <c r="CHW38" s="6"/>
      <c r="CHX38" s="6"/>
      <c r="CHY38" s="6"/>
      <c r="CHZ38" s="6"/>
      <c r="CIA38" s="6"/>
      <c r="CIB38" s="6"/>
      <c r="CIC38" s="6"/>
      <c r="CID38" s="6"/>
      <c r="CIE38" s="6"/>
      <c r="CIF38" s="6"/>
      <c r="CIG38" s="6"/>
      <c r="CIH38" s="6"/>
      <c r="CII38" s="6"/>
      <c r="CIJ38" s="6"/>
      <c r="CIK38" s="6"/>
      <c r="CIL38" s="6"/>
      <c r="CIM38" s="6"/>
      <c r="CIN38" s="6"/>
      <c r="CIO38" s="6"/>
      <c r="CIP38" s="6"/>
      <c r="CIQ38" s="6"/>
      <c r="CIR38" s="6"/>
      <c r="CIS38" s="6"/>
      <c r="CIT38" s="6"/>
      <c r="CIU38" s="6"/>
      <c r="CIV38" s="6"/>
      <c r="CIW38" s="6"/>
      <c r="CIX38" s="6"/>
      <c r="CIY38" s="6"/>
      <c r="CIZ38" s="6"/>
      <c r="CJA38" s="6"/>
      <c r="CJB38" s="6"/>
      <c r="CJC38" s="6"/>
      <c r="CJD38" s="6"/>
      <c r="CJE38" s="6"/>
      <c r="CJF38" s="6"/>
      <c r="CJG38" s="6"/>
      <c r="CJH38" s="6"/>
      <c r="CJI38" s="6"/>
      <c r="CJJ38" s="6"/>
      <c r="CJK38" s="6"/>
      <c r="CJL38" s="6"/>
      <c r="CJM38" s="6"/>
      <c r="CJN38" s="6"/>
      <c r="CJO38" s="6"/>
      <c r="CJP38" s="6"/>
      <c r="CJQ38" s="6"/>
      <c r="CJR38" s="6"/>
      <c r="CJS38" s="6"/>
      <c r="CJT38" s="6"/>
      <c r="CJU38" s="6"/>
      <c r="CJV38" s="6"/>
      <c r="CJW38" s="6"/>
      <c r="CJX38" s="6"/>
      <c r="CJY38" s="6"/>
      <c r="CJZ38" s="6"/>
      <c r="CKA38" s="6"/>
      <c r="CKB38" s="6"/>
      <c r="CKC38" s="6"/>
      <c r="CKD38" s="6"/>
      <c r="CKE38" s="6"/>
      <c r="CKF38" s="6"/>
      <c r="CKG38" s="6"/>
      <c r="CKH38" s="6"/>
      <c r="CKI38" s="6"/>
      <c r="CKJ38" s="6"/>
      <c r="CKK38" s="6"/>
      <c r="CKL38" s="6"/>
      <c r="CKM38" s="6"/>
      <c r="CKN38" s="6"/>
      <c r="CKO38" s="6"/>
      <c r="CKP38" s="6"/>
      <c r="CKQ38" s="6"/>
      <c r="CKR38" s="6"/>
      <c r="CKS38" s="6"/>
      <c r="CKT38" s="6"/>
      <c r="CKU38" s="6"/>
      <c r="CKV38" s="6"/>
      <c r="CKW38" s="6"/>
      <c r="CKX38" s="6"/>
      <c r="CKY38" s="6"/>
      <c r="CKZ38" s="6"/>
      <c r="CLA38" s="6"/>
      <c r="CLB38" s="6"/>
      <c r="CLC38" s="6"/>
      <c r="CLD38" s="6"/>
      <c r="CLE38" s="6"/>
      <c r="CLF38" s="6"/>
      <c r="CLG38" s="6"/>
      <c r="CLH38" s="6"/>
      <c r="CLI38" s="6"/>
      <c r="CLJ38" s="6"/>
      <c r="CLK38" s="6"/>
      <c r="CLL38" s="6"/>
      <c r="CLM38" s="6"/>
      <c r="CLN38" s="6"/>
      <c r="CLO38" s="6"/>
      <c r="CLP38" s="6"/>
      <c r="CLQ38" s="6"/>
      <c r="CLR38" s="6"/>
      <c r="CLS38" s="6"/>
      <c r="CLT38" s="6"/>
      <c r="CLU38" s="6"/>
      <c r="CLV38" s="6"/>
      <c r="CLW38" s="6"/>
      <c r="CLX38" s="6"/>
      <c r="CLY38" s="6"/>
      <c r="CLZ38" s="6"/>
      <c r="CMA38" s="6"/>
      <c r="CMB38" s="6"/>
      <c r="CMC38" s="6"/>
      <c r="CMD38" s="6"/>
      <c r="CME38" s="6"/>
      <c r="CMF38" s="6"/>
      <c r="CMG38" s="6"/>
      <c r="CMH38" s="6"/>
      <c r="CMI38" s="6"/>
      <c r="CMJ38" s="6"/>
      <c r="CMK38" s="6"/>
      <c r="CML38" s="6"/>
      <c r="CMM38" s="6"/>
      <c r="CMN38" s="6"/>
      <c r="CMO38" s="6"/>
      <c r="CMP38" s="6"/>
      <c r="CMQ38" s="6"/>
      <c r="CMR38" s="6"/>
      <c r="CMS38" s="6"/>
      <c r="CMT38" s="6"/>
      <c r="CMU38" s="6"/>
      <c r="CMV38" s="6"/>
      <c r="CMW38" s="6"/>
      <c r="CMX38" s="6"/>
      <c r="CMY38" s="6"/>
      <c r="CMZ38" s="6"/>
      <c r="CNA38" s="6"/>
      <c r="CNB38" s="6"/>
      <c r="CNC38" s="6"/>
      <c r="CND38" s="6"/>
      <c r="CNE38" s="6"/>
      <c r="CNF38" s="6"/>
      <c r="CNG38" s="6"/>
      <c r="CNH38" s="6"/>
      <c r="CNI38" s="6"/>
      <c r="CNJ38" s="6"/>
      <c r="CNK38" s="6"/>
      <c r="CNL38" s="6"/>
      <c r="CNM38" s="6"/>
      <c r="CNN38" s="6"/>
      <c r="CNO38" s="6"/>
      <c r="CNP38" s="6"/>
      <c r="CNQ38" s="6"/>
      <c r="CNR38" s="6"/>
      <c r="CNS38" s="6"/>
      <c r="CNT38" s="6"/>
      <c r="CNU38" s="6"/>
      <c r="CNV38" s="6"/>
      <c r="CNW38" s="6"/>
      <c r="CNX38" s="6"/>
      <c r="CNY38" s="6"/>
      <c r="CNZ38" s="6"/>
      <c r="COA38" s="6"/>
      <c r="COB38" s="6"/>
      <c r="COC38" s="6"/>
      <c r="COD38" s="6"/>
      <c r="COE38" s="6"/>
      <c r="COF38" s="6"/>
      <c r="COG38" s="6"/>
      <c r="COH38" s="6"/>
      <c r="COI38" s="6"/>
      <c r="COJ38" s="6"/>
      <c r="COK38" s="6"/>
      <c r="COL38" s="6"/>
      <c r="COM38" s="6"/>
      <c r="CON38" s="6"/>
      <c r="COO38" s="6"/>
      <c r="COP38" s="6"/>
      <c r="COQ38" s="6"/>
      <c r="COR38" s="6"/>
      <c r="COS38" s="6"/>
      <c r="COT38" s="6"/>
      <c r="COU38" s="6"/>
      <c r="COV38" s="6"/>
      <c r="COW38" s="6"/>
      <c r="COX38" s="6"/>
      <c r="COY38" s="6"/>
      <c r="COZ38" s="6"/>
      <c r="CPA38" s="6"/>
      <c r="CPB38" s="6"/>
      <c r="CPC38" s="6"/>
      <c r="CPD38" s="6"/>
      <c r="CPE38" s="6"/>
      <c r="CPF38" s="6"/>
      <c r="CPG38" s="6"/>
      <c r="CPH38" s="6"/>
      <c r="CPI38" s="6"/>
      <c r="CPJ38" s="6"/>
      <c r="CPK38" s="6"/>
      <c r="CPL38" s="6"/>
      <c r="CPM38" s="6"/>
      <c r="CPN38" s="6"/>
      <c r="CPO38" s="6"/>
      <c r="CPP38" s="6"/>
      <c r="CPQ38" s="6"/>
      <c r="CPR38" s="6"/>
      <c r="CPS38" s="6"/>
      <c r="CPT38" s="6"/>
      <c r="CPU38" s="6"/>
      <c r="CPV38" s="6"/>
      <c r="CPW38" s="6"/>
      <c r="CPX38" s="6"/>
      <c r="CPY38" s="6"/>
      <c r="CPZ38" s="6"/>
      <c r="CQA38" s="6"/>
      <c r="CQB38" s="6"/>
      <c r="CQC38" s="6"/>
      <c r="CQD38" s="6"/>
      <c r="CQE38" s="6"/>
      <c r="CQF38" s="6"/>
      <c r="CQG38" s="6"/>
      <c r="CQH38" s="6"/>
      <c r="CQI38" s="6"/>
      <c r="CQJ38" s="6"/>
      <c r="CQK38" s="6"/>
      <c r="CQL38" s="6"/>
      <c r="CQM38" s="6"/>
      <c r="CQN38" s="6"/>
      <c r="CQO38" s="6"/>
      <c r="CQP38" s="6"/>
      <c r="CQQ38" s="6"/>
      <c r="CQR38" s="6"/>
      <c r="CQS38" s="6"/>
      <c r="CQT38" s="6"/>
      <c r="CQU38" s="6"/>
      <c r="CQV38" s="6"/>
      <c r="CQW38" s="6"/>
      <c r="CQX38" s="6"/>
      <c r="CQY38" s="6"/>
      <c r="CQZ38" s="6"/>
      <c r="CRA38" s="6"/>
      <c r="CRB38" s="6"/>
      <c r="CRC38" s="6"/>
      <c r="CRD38" s="6"/>
      <c r="CRE38" s="6"/>
      <c r="CRF38" s="6"/>
      <c r="CRG38" s="6"/>
      <c r="CRH38" s="6"/>
      <c r="CRI38" s="6"/>
      <c r="CRJ38" s="6"/>
      <c r="CRK38" s="6"/>
      <c r="CRL38" s="6"/>
      <c r="CRM38" s="6"/>
      <c r="CRN38" s="6"/>
      <c r="CRO38" s="6"/>
      <c r="CRP38" s="6"/>
      <c r="CRQ38" s="6"/>
      <c r="CRR38" s="6"/>
      <c r="CRS38" s="6"/>
      <c r="CRT38" s="6"/>
      <c r="CRU38" s="6"/>
      <c r="CRV38" s="6"/>
      <c r="CRW38" s="6"/>
      <c r="CRX38" s="6"/>
      <c r="CRY38" s="6"/>
      <c r="CRZ38" s="6"/>
      <c r="CSA38" s="6"/>
      <c r="CSB38" s="6"/>
      <c r="CSC38" s="6"/>
      <c r="CSD38" s="6"/>
      <c r="CSE38" s="6"/>
      <c r="CSF38" s="6"/>
      <c r="CSG38" s="6"/>
      <c r="CSH38" s="6"/>
      <c r="CSI38" s="6"/>
      <c r="CSJ38" s="6"/>
      <c r="CSK38" s="6"/>
      <c r="CSL38" s="6"/>
      <c r="CSM38" s="6"/>
      <c r="CSN38" s="6"/>
      <c r="CSO38" s="6"/>
      <c r="CSP38" s="6"/>
      <c r="CSQ38" s="6"/>
      <c r="CSR38" s="6"/>
      <c r="CSS38" s="6"/>
      <c r="CST38" s="6"/>
      <c r="CSU38" s="6"/>
      <c r="CSV38" s="6"/>
      <c r="CSW38" s="6"/>
      <c r="CSX38" s="6"/>
      <c r="CSY38" s="6"/>
      <c r="CSZ38" s="6"/>
      <c r="CTA38" s="6"/>
      <c r="CTB38" s="6"/>
      <c r="CTC38" s="6"/>
      <c r="CTD38" s="6"/>
      <c r="CTE38" s="6"/>
      <c r="CTF38" s="6"/>
      <c r="CTG38" s="6"/>
      <c r="CTH38" s="6"/>
      <c r="CTI38" s="6"/>
      <c r="CTJ38" s="6"/>
      <c r="CTK38" s="6"/>
      <c r="CTL38" s="6"/>
      <c r="CTM38" s="6"/>
      <c r="CTN38" s="6"/>
      <c r="CTO38" s="6"/>
      <c r="CTP38" s="6"/>
      <c r="CTQ38" s="6"/>
      <c r="CTR38" s="6"/>
      <c r="CTS38" s="6"/>
      <c r="CTT38" s="6"/>
      <c r="CTU38" s="6"/>
      <c r="CTV38" s="6"/>
      <c r="CTW38" s="6"/>
      <c r="CTX38" s="6"/>
      <c r="CTY38" s="6"/>
      <c r="CTZ38" s="6"/>
      <c r="CUA38" s="6"/>
      <c r="CUB38" s="6"/>
      <c r="CUC38" s="6"/>
      <c r="CUD38" s="6"/>
      <c r="CUE38" s="6"/>
      <c r="CUF38" s="6"/>
      <c r="CUG38" s="6"/>
      <c r="CUH38" s="6"/>
      <c r="CUI38" s="6"/>
      <c r="CUJ38" s="6"/>
      <c r="CUK38" s="6"/>
      <c r="CUL38" s="6"/>
      <c r="CUM38" s="6"/>
      <c r="CUN38" s="6"/>
      <c r="CUO38" s="6"/>
      <c r="CUP38" s="6"/>
      <c r="CUQ38" s="6"/>
      <c r="CUR38" s="6"/>
      <c r="CUS38" s="6"/>
      <c r="CUT38" s="6"/>
      <c r="CUU38" s="6"/>
      <c r="CUV38" s="6"/>
      <c r="CUW38" s="6"/>
      <c r="CUX38" s="6"/>
      <c r="CUY38" s="6"/>
      <c r="CUZ38" s="6"/>
      <c r="CVA38" s="6"/>
      <c r="CVB38" s="6"/>
      <c r="CVC38" s="6"/>
      <c r="CVD38" s="6"/>
      <c r="CVE38" s="6"/>
      <c r="CVF38" s="6"/>
      <c r="CVG38" s="6"/>
      <c r="CVH38" s="6"/>
      <c r="CVI38" s="6"/>
      <c r="CVJ38" s="6"/>
      <c r="CVK38" s="6"/>
      <c r="CVL38" s="6"/>
      <c r="CVM38" s="6"/>
      <c r="CVN38" s="6"/>
      <c r="CVO38" s="6"/>
      <c r="CVP38" s="6"/>
      <c r="CVQ38" s="6"/>
      <c r="CVR38" s="6"/>
      <c r="CVS38" s="6"/>
      <c r="CVT38" s="6"/>
      <c r="CVU38" s="6"/>
      <c r="CVV38" s="6"/>
      <c r="CVW38" s="6"/>
      <c r="CVX38" s="6"/>
      <c r="CVY38" s="6"/>
      <c r="CVZ38" s="6"/>
      <c r="CWA38" s="6"/>
      <c r="CWB38" s="6"/>
      <c r="CWC38" s="6"/>
      <c r="CWD38" s="6"/>
      <c r="CWE38" s="6"/>
      <c r="CWF38" s="6"/>
      <c r="CWG38" s="6"/>
      <c r="CWH38" s="6"/>
      <c r="CWI38" s="6"/>
      <c r="CWJ38" s="6"/>
      <c r="CWK38" s="6"/>
      <c r="CWL38" s="6"/>
      <c r="CWM38" s="6"/>
      <c r="CWN38" s="6"/>
      <c r="CWO38" s="6"/>
      <c r="CWP38" s="6"/>
      <c r="CWQ38" s="6"/>
      <c r="CWR38" s="6"/>
      <c r="CWS38" s="6"/>
      <c r="CWT38" s="6"/>
      <c r="CWU38" s="6"/>
      <c r="CWV38" s="6"/>
      <c r="CWW38" s="6"/>
      <c r="CWX38" s="6"/>
      <c r="CWY38" s="6"/>
      <c r="CWZ38" s="6"/>
      <c r="CXA38" s="6"/>
      <c r="CXB38" s="6"/>
      <c r="CXC38" s="6"/>
      <c r="CXD38" s="6"/>
      <c r="CXE38" s="6"/>
      <c r="CXF38" s="6"/>
      <c r="CXG38" s="6"/>
      <c r="CXH38" s="6"/>
      <c r="CXI38" s="6"/>
      <c r="CXJ38" s="6"/>
      <c r="CXK38" s="6"/>
      <c r="CXL38" s="6"/>
      <c r="CXM38" s="6"/>
      <c r="CXN38" s="6"/>
      <c r="CXO38" s="6"/>
      <c r="CXP38" s="6"/>
      <c r="CXQ38" s="6"/>
      <c r="CXR38" s="6"/>
      <c r="CXS38" s="6"/>
      <c r="CXT38" s="6"/>
      <c r="CXU38" s="6"/>
      <c r="CXV38" s="6"/>
      <c r="CXW38" s="6"/>
      <c r="CXX38" s="6"/>
      <c r="CXY38" s="6"/>
      <c r="CXZ38" s="6"/>
      <c r="CYA38" s="6"/>
      <c r="CYB38" s="6"/>
      <c r="CYC38" s="6"/>
      <c r="CYD38" s="6"/>
      <c r="CYE38" s="6"/>
      <c r="CYF38" s="6"/>
      <c r="CYG38" s="6"/>
      <c r="CYH38" s="6"/>
      <c r="CYI38" s="6"/>
      <c r="CYJ38" s="6"/>
      <c r="CYK38" s="6"/>
      <c r="CYL38" s="6"/>
      <c r="CYM38" s="6"/>
      <c r="CYN38" s="6"/>
      <c r="CYO38" s="6"/>
      <c r="CYP38" s="6"/>
      <c r="CYQ38" s="6"/>
      <c r="CYR38" s="6"/>
      <c r="CYS38" s="6"/>
      <c r="CYT38" s="6"/>
      <c r="CYU38" s="6"/>
      <c r="CYV38" s="6"/>
      <c r="CYW38" s="6"/>
      <c r="CYX38" s="6"/>
      <c r="CYY38" s="6"/>
      <c r="CYZ38" s="6"/>
      <c r="CZA38" s="6"/>
      <c r="CZB38" s="6"/>
      <c r="CZC38" s="6"/>
      <c r="CZD38" s="6"/>
      <c r="CZE38" s="6"/>
      <c r="CZF38" s="6"/>
      <c r="CZG38" s="6"/>
      <c r="CZH38" s="6"/>
      <c r="CZI38" s="6"/>
      <c r="CZJ38" s="6"/>
      <c r="CZK38" s="6"/>
      <c r="CZL38" s="6"/>
      <c r="CZM38" s="6"/>
      <c r="CZN38" s="6"/>
      <c r="CZO38" s="6"/>
      <c r="CZP38" s="6"/>
      <c r="CZQ38" s="6"/>
      <c r="CZR38" s="6"/>
      <c r="CZS38" s="6"/>
      <c r="CZT38" s="6"/>
      <c r="CZU38" s="6"/>
      <c r="CZV38" s="6"/>
      <c r="CZW38" s="6"/>
      <c r="CZX38" s="6"/>
      <c r="CZY38" s="6"/>
      <c r="CZZ38" s="6"/>
      <c r="DAA38" s="6"/>
      <c r="DAB38" s="6"/>
      <c r="DAC38" s="6"/>
      <c r="DAD38" s="6"/>
      <c r="DAE38" s="6"/>
      <c r="DAF38" s="6"/>
      <c r="DAG38" s="6"/>
      <c r="DAH38" s="6"/>
      <c r="DAI38" s="6"/>
      <c r="DAJ38" s="6"/>
      <c r="DAK38" s="6"/>
      <c r="DAL38" s="6"/>
      <c r="DAM38" s="6"/>
      <c r="DAN38" s="6"/>
      <c r="DAO38" s="6"/>
      <c r="DAP38" s="6"/>
      <c r="DAQ38" s="6"/>
      <c r="DAR38" s="6"/>
      <c r="DAS38" s="6"/>
      <c r="DAT38" s="6"/>
      <c r="DAU38" s="6"/>
      <c r="DAV38" s="6"/>
      <c r="DAW38" s="6"/>
      <c r="DAX38" s="6"/>
      <c r="DAY38" s="6"/>
      <c r="DAZ38" s="6"/>
      <c r="DBA38" s="6"/>
      <c r="DBB38" s="6"/>
      <c r="DBC38" s="6"/>
      <c r="DBD38" s="6"/>
      <c r="DBE38" s="6"/>
      <c r="DBF38" s="6"/>
      <c r="DBG38" s="6"/>
      <c r="DBH38" s="6"/>
      <c r="DBI38" s="6"/>
      <c r="DBJ38" s="6"/>
      <c r="DBK38" s="6"/>
      <c r="DBL38" s="6"/>
      <c r="DBM38" s="6"/>
      <c r="DBN38" s="6"/>
      <c r="DBO38" s="6"/>
      <c r="DBP38" s="6"/>
      <c r="DBQ38" s="6"/>
      <c r="DBR38" s="6"/>
      <c r="DBS38" s="6"/>
      <c r="DBT38" s="6"/>
      <c r="DBU38" s="6"/>
      <c r="DBV38" s="6"/>
      <c r="DBW38" s="6"/>
      <c r="DBX38" s="6"/>
      <c r="DBY38" s="6"/>
      <c r="DBZ38" s="6"/>
      <c r="DCA38" s="6"/>
      <c r="DCB38" s="6"/>
      <c r="DCC38" s="6"/>
      <c r="DCD38" s="6"/>
      <c r="DCE38" s="6"/>
      <c r="DCF38" s="6"/>
      <c r="DCG38" s="6"/>
      <c r="DCH38" s="6"/>
      <c r="DCI38" s="6"/>
      <c r="DCJ38" s="6"/>
      <c r="DCK38" s="6"/>
      <c r="DCL38" s="6"/>
      <c r="DCM38" s="6"/>
      <c r="DCN38" s="6"/>
      <c r="DCO38" s="6"/>
      <c r="DCP38" s="6"/>
      <c r="DCQ38" s="6"/>
      <c r="DCR38" s="6"/>
      <c r="DCS38" s="6"/>
      <c r="DCT38" s="6"/>
      <c r="DCU38" s="6"/>
      <c r="DCV38" s="6"/>
      <c r="DCW38" s="6"/>
      <c r="DCX38" s="6"/>
      <c r="DCY38" s="6"/>
      <c r="DCZ38" s="6"/>
      <c r="DDA38" s="6"/>
      <c r="DDB38" s="6"/>
      <c r="DDC38" s="6"/>
      <c r="DDD38" s="6"/>
      <c r="DDE38" s="6"/>
      <c r="DDF38" s="6"/>
      <c r="DDG38" s="6"/>
      <c r="DDH38" s="6"/>
      <c r="DDI38" s="6"/>
      <c r="DDJ38" s="6"/>
      <c r="DDK38" s="6"/>
      <c r="DDL38" s="6"/>
      <c r="DDM38" s="6"/>
      <c r="DDN38" s="6"/>
      <c r="DDO38" s="6"/>
      <c r="DDP38" s="6"/>
      <c r="DDQ38" s="6"/>
      <c r="DDR38" s="6"/>
      <c r="DDS38" s="6"/>
      <c r="DDT38" s="6"/>
      <c r="DDU38" s="6"/>
      <c r="DDV38" s="6"/>
      <c r="DDW38" s="6"/>
      <c r="DDX38" s="6"/>
      <c r="DDY38" s="6"/>
      <c r="DDZ38" s="6"/>
      <c r="DEA38" s="6"/>
      <c r="DEB38" s="6"/>
      <c r="DEC38" s="6"/>
      <c r="DED38" s="6"/>
      <c r="DEE38" s="6"/>
      <c r="DEF38" s="6"/>
      <c r="DEG38" s="6"/>
      <c r="DEH38" s="6"/>
      <c r="DEI38" s="6"/>
      <c r="DEJ38" s="6"/>
      <c r="DEK38" s="6"/>
      <c r="DEL38" s="6"/>
      <c r="DEM38" s="6"/>
      <c r="DEN38" s="6"/>
      <c r="DEO38" s="6"/>
      <c r="DEP38" s="6"/>
      <c r="DEQ38" s="6"/>
      <c r="DER38" s="6"/>
      <c r="DES38" s="6"/>
      <c r="DET38" s="6"/>
      <c r="DEU38" s="6"/>
      <c r="DEV38" s="6"/>
      <c r="DEW38" s="6"/>
      <c r="DEX38" s="6"/>
      <c r="DEY38" s="6"/>
      <c r="DEZ38" s="6"/>
      <c r="DFA38" s="6"/>
      <c r="DFB38" s="6"/>
      <c r="DFC38" s="6"/>
      <c r="DFD38" s="6"/>
      <c r="DFE38" s="6"/>
      <c r="DFF38" s="6"/>
      <c r="DFG38" s="6"/>
      <c r="DFH38" s="6"/>
      <c r="DFI38" s="6"/>
      <c r="DFJ38" s="6"/>
      <c r="DFK38" s="6"/>
      <c r="DFL38" s="6"/>
      <c r="DFM38" s="6"/>
      <c r="DFN38" s="6"/>
      <c r="DFO38" s="6"/>
      <c r="DFP38" s="6"/>
      <c r="DFQ38" s="6"/>
      <c r="DFR38" s="6"/>
      <c r="DFS38" s="6"/>
      <c r="DFT38" s="6"/>
      <c r="DFU38" s="6"/>
      <c r="DFV38" s="6"/>
      <c r="DFW38" s="6"/>
      <c r="DFX38" s="6"/>
      <c r="DFY38" s="6"/>
      <c r="DFZ38" s="6"/>
      <c r="DGA38" s="6"/>
      <c r="DGB38" s="6"/>
      <c r="DGC38" s="6"/>
      <c r="DGD38" s="6"/>
      <c r="DGE38" s="6"/>
      <c r="DGF38" s="6"/>
      <c r="DGG38" s="6"/>
      <c r="DGH38" s="6"/>
      <c r="DGI38" s="6"/>
      <c r="DGJ38" s="6"/>
      <c r="DGK38" s="6"/>
      <c r="DGL38" s="6"/>
      <c r="DGM38" s="6"/>
      <c r="DGN38" s="6"/>
      <c r="DGO38" s="6"/>
      <c r="DGP38" s="6"/>
      <c r="DGQ38" s="6"/>
      <c r="DGR38" s="6"/>
      <c r="DGS38" s="6"/>
      <c r="DGT38" s="6"/>
      <c r="DGU38" s="6"/>
      <c r="DGV38" s="6"/>
      <c r="DGW38" s="6"/>
      <c r="DGX38" s="6"/>
      <c r="DGY38" s="6"/>
      <c r="DGZ38" s="6"/>
      <c r="DHA38" s="6"/>
      <c r="DHB38" s="6"/>
      <c r="DHC38" s="6"/>
      <c r="DHD38" s="6"/>
      <c r="DHE38" s="6"/>
      <c r="DHF38" s="6"/>
      <c r="DHG38" s="6"/>
      <c r="DHH38" s="6"/>
      <c r="DHI38" s="6"/>
      <c r="DHJ38" s="6"/>
      <c r="DHK38" s="6"/>
      <c r="DHL38" s="6"/>
      <c r="DHM38" s="6"/>
      <c r="DHN38" s="6"/>
      <c r="DHO38" s="6"/>
      <c r="DHP38" s="6"/>
      <c r="DHQ38" s="6"/>
      <c r="DHR38" s="6"/>
      <c r="DHS38" s="6"/>
      <c r="DHT38" s="6"/>
      <c r="DHU38" s="6"/>
      <c r="DHV38" s="6"/>
      <c r="DHW38" s="6"/>
      <c r="DHX38" s="6"/>
      <c r="DHY38" s="6"/>
      <c r="DHZ38" s="6"/>
      <c r="DIA38" s="6"/>
      <c r="DIB38" s="6"/>
      <c r="DIC38" s="6"/>
      <c r="DID38" s="6"/>
      <c r="DIE38" s="6"/>
      <c r="DIF38" s="6"/>
      <c r="DIG38" s="6"/>
      <c r="DIH38" s="6"/>
      <c r="DII38" s="6"/>
      <c r="DIJ38" s="6"/>
      <c r="DIK38" s="6"/>
      <c r="DIL38" s="6"/>
      <c r="DIM38" s="6"/>
      <c r="DIN38" s="6"/>
      <c r="DIO38" s="6"/>
      <c r="DIP38" s="6"/>
      <c r="DIQ38" s="6"/>
      <c r="DIR38" s="6"/>
      <c r="DIS38" s="6"/>
      <c r="DIT38" s="6"/>
      <c r="DIU38" s="6"/>
      <c r="DIV38" s="6"/>
      <c r="DIW38" s="6"/>
      <c r="DIX38" s="6"/>
      <c r="DIY38" s="6"/>
      <c r="DIZ38" s="6"/>
      <c r="DJA38" s="6"/>
      <c r="DJB38" s="6"/>
      <c r="DJC38" s="6"/>
      <c r="DJD38" s="6"/>
      <c r="DJE38" s="6"/>
      <c r="DJF38" s="6"/>
      <c r="DJG38" s="6"/>
      <c r="DJH38" s="6"/>
      <c r="DJI38" s="6"/>
      <c r="DJJ38" s="6"/>
      <c r="DJK38" s="6"/>
      <c r="DJL38" s="6"/>
      <c r="DJM38" s="6"/>
      <c r="DJN38" s="6"/>
      <c r="DJO38" s="6"/>
      <c r="DJP38" s="6"/>
      <c r="DJQ38" s="6"/>
      <c r="DJR38" s="6"/>
      <c r="DJS38" s="6"/>
      <c r="DJT38" s="6"/>
      <c r="DJU38" s="6"/>
      <c r="DJV38" s="6"/>
      <c r="DJW38" s="6"/>
      <c r="DJX38" s="6"/>
      <c r="DJY38" s="6"/>
      <c r="DJZ38" s="6"/>
      <c r="DKA38" s="6"/>
      <c r="DKB38" s="6"/>
      <c r="DKC38" s="6"/>
      <c r="DKD38" s="6"/>
      <c r="DKE38" s="6"/>
      <c r="DKF38" s="6"/>
      <c r="DKG38" s="6"/>
      <c r="DKH38" s="6"/>
      <c r="DKI38" s="6"/>
      <c r="DKJ38" s="6"/>
      <c r="DKK38" s="6"/>
      <c r="DKL38" s="6"/>
      <c r="DKM38" s="6"/>
      <c r="DKN38" s="6"/>
      <c r="DKO38" s="6"/>
      <c r="DKP38" s="6"/>
      <c r="DKQ38" s="6"/>
      <c r="DKR38" s="6"/>
      <c r="DKS38" s="6"/>
      <c r="DKT38" s="6"/>
      <c r="DKU38" s="6"/>
      <c r="DKV38" s="6"/>
      <c r="DKW38" s="6"/>
      <c r="DKX38" s="6"/>
      <c r="DKY38" s="6"/>
      <c r="DKZ38" s="6"/>
      <c r="DLA38" s="6"/>
      <c r="DLB38" s="6"/>
      <c r="DLC38" s="6"/>
      <c r="DLD38" s="6"/>
      <c r="DLE38" s="6"/>
      <c r="DLF38" s="6"/>
      <c r="DLG38" s="6"/>
      <c r="DLH38" s="6"/>
      <c r="DLI38" s="6"/>
      <c r="DLJ38" s="6"/>
      <c r="DLK38" s="6"/>
      <c r="DLL38" s="6"/>
      <c r="DLM38" s="6"/>
      <c r="DLN38" s="6"/>
      <c r="DLO38" s="6"/>
      <c r="DLP38" s="6"/>
      <c r="DLQ38" s="6"/>
      <c r="DLR38" s="6"/>
      <c r="DLS38" s="6"/>
      <c r="DLT38" s="6"/>
      <c r="DLU38" s="6"/>
      <c r="DLV38" s="6"/>
      <c r="DLW38" s="6"/>
      <c r="DLX38" s="6"/>
      <c r="DLY38" s="6"/>
      <c r="DLZ38" s="6"/>
      <c r="DMA38" s="6"/>
      <c r="DMB38" s="6"/>
      <c r="DMC38" s="6"/>
      <c r="DMD38" s="6"/>
      <c r="DME38" s="6"/>
      <c r="DMF38" s="6"/>
      <c r="DMG38" s="6"/>
      <c r="DMH38" s="6"/>
      <c r="DMI38" s="6"/>
      <c r="DMJ38" s="6"/>
      <c r="DMK38" s="6"/>
      <c r="DML38" s="6"/>
      <c r="DMM38" s="6"/>
      <c r="DMN38" s="6"/>
      <c r="DMO38" s="6"/>
      <c r="DMP38" s="6"/>
      <c r="DMQ38" s="6"/>
      <c r="DMR38" s="6"/>
      <c r="DMS38" s="6"/>
      <c r="DMT38" s="6"/>
      <c r="DMU38" s="6"/>
      <c r="DMV38" s="6"/>
      <c r="DMW38" s="6"/>
      <c r="DMX38" s="6"/>
      <c r="DMY38" s="6"/>
      <c r="DMZ38" s="6"/>
      <c r="DNA38" s="6"/>
      <c r="DNB38" s="6"/>
      <c r="DNC38" s="6"/>
      <c r="DND38" s="6"/>
      <c r="DNE38" s="6"/>
      <c r="DNF38" s="6"/>
      <c r="DNG38" s="6"/>
      <c r="DNH38" s="6"/>
      <c r="DNI38" s="6"/>
      <c r="DNJ38" s="6"/>
      <c r="DNK38" s="6"/>
      <c r="DNL38" s="6"/>
      <c r="DNM38" s="6"/>
      <c r="DNN38" s="6"/>
      <c r="DNO38" s="6"/>
      <c r="DNP38" s="6"/>
      <c r="DNQ38" s="6"/>
      <c r="DNR38" s="6"/>
      <c r="DNS38" s="6"/>
      <c r="DNT38" s="6"/>
      <c r="DNU38" s="6"/>
      <c r="DNV38" s="6"/>
      <c r="DNW38" s="6"/>
      <c r="DNX38" s="6"/>
      <c r="DNY38" s="6"/>
      <c r="DNZ38" s="6"/>
      <c r="DOA38" s="6"/>
      <c r="DOB38" s="6"/>
      <c r="DOC38" s="6"/>
      <c r="DOD38" s="6"/>
      <c r="DOE38" s="6"/>
      <c r="DOF38" s="6"/>
      <c r="DOG38" s="6"/>
      <c r="DOH38" s="6"/>
      <c r="DOI38" s="6"/>
      <c r="DOJ38" s="6"/>
      <c r="DOK38" s="6"/>
      <c r="DOL38" s="6"/>
      <c r="DOM38" s="6"/>
      <c r="DON38" s="6"/>
      <c r="DOO38" s="6"/>
      <c r="DOP38" s="6"/>
      <c r="DOQ38" s="6"/>
      <c r="DOR38" s="6"/>
      <c r="DOS38" s="6"/>
      <c r="DOT38" s="6"/>
      <c r="DOU38" s="6"/>
      <c r="DOV38" s="6"/>
      <c r="DOW38" s="6"/>
      <c r="DOX38" s="6"/>
      <c r="DOY38" s="6"/>
      <c r="DOZ38" s="6"/>
      <c r="DPA38" s="6"/>
      <c r="DPB38" s="6"/>
      <c r="DPC38" s="6"/>
      <c r="DPD38" s="6"/>
      <c r="DPE38" s="6"/>
      <c r="DPF38" s="6"/>
      <c r="DPG38" s="6"/>
      <c r="DPH38" s="6"/>
      <c r="DPI38" s="6"/>
      <c r="DPJ38" s="6"/>
      <c r="DPK38" s="6"/>
      <c r="DPL38" s="6"/>
      <c r="DPM38" s="6"/>
      <c r="DPN38" s="6"/>
      <c r="DPO38" s="6"/>
      <c r="DPP38" s="6"/>
      <c r="DPQ38" s="6"/>
      <c r="DPR38" s="6"/>
      <c r="DPS38" s="6"/>
      <c r="DPT38" s="6"/>
      <c r="DPU38" s="6"/>
      <c r="DPV38" s="6"/>
      <c r="DPW38" s="6"/>
      <c r="DPX38" s="6"/>
      <c r="DPY38" s="6"/>
      <c r="DPZ38" s="6"/>
      <c r="DQA38" s="6"/>
      <c r="DQB38" s="6"/>
      <c r="DQC38" s="6"/>
      <c r="DQD38" s="6"/>
      <c r="DQE38" s="6"/>
      <c r="DQF38" s="6"/>
      <c r="DQG38" s="6"/>
      <c r="DQH38" s="6"/>
      <c r="DQI38" s="6"/>
      <c r="DQJ38" s="6"/>
      <c r="DQK38" s="6"/>
      <c r="DQL38" s="6"/>
      <c r="DQM38" s="6"/>
      <c r="DQN38" s="6"/>
      <c r="DQO38" s="6"/>
      <c r="DQP38" s="6"/>
      <c r="DQQ38" s="6"/>
      <c r="DQR38" s="6"/>
      <c r="DQS38" s="6"/>
      <c r="DQT38" s="6"/>
      <c r="DQU38" s="6"/>
      <c r="DQV38" s="6"/>
      <c r="DQW38" s="6"/>
      <c r="DQX38" s="6"/>
      <c r="DQY38" s="6"/>
      <c r="DQZ38" s="6"/>
      <c r="DRA38" s="6"/>
      <c r="DRB38" s="6"/>
      <c r="DRC38" s="6"/>
      <c r="DRD38" s="6"/>
      <c r="DRE38" s="6"/>
      <c r="DRF38" s="6"/>
      <c r="DRG38" s="6"/>
      <c r="DRH38" s="6"/>
      <c r="DRI38" s="6"/>
      <c r="DRJ38" s="6"/>
      <c r="DRK38" s="6"/>
      <c r="DRL38" s="6"/>
      <c r="DRM38" s="6"/>
      <c r="DRN38" s="6"/>
      <c r="DRO38" s="6"/>
      <c r="DRP38" s="6"/>
      <c r="DRQ38" s="6"/>
      <c r="DRR38" s="6"/>
      <c r="DRS38" s="6"/>
      <c r="DRT38" s="6"/>
      <c r="DRU38" s="6"/>
      <c r="DRV38" s="6"/>
      <c r="DRW38" s="6"/>
      <c r="DRX38" s="6"/>
      <c r="DRY38" s="6"/>
      <c r="DRZ38" s="6"/>
      <c r="DSA38" s="6"/>
      <c r="DSB38" s="6"/>
      <c r="DSC38" s="6"/>
      <c r="DSD38" s="6"/>
      <c r="DSE38" s="6"/>
      <c r="DSF38" s="6"/>
      <c r="DSG38" s="6"/>
      <c r="DSH38" s="6"/>
      <c r="DSI38" s="6"/>
      <c r="DSJ38" s="6"/>
      <c r="DSK38" s="6"/>
      <c r="DSL38" s="6"/>
      <c r="DSM38" s="6"/>
      <c r="DSN38" s="6"/>
      <c r="DSO38" s="6"/>
      <c r="DSP38" s="6"/>
      <c r="DSQ38" s="6"/>
      <c r="DSR38" s="6"/>
      <c r="DSS38" s="6"/>
      <c r="DST38" s="6"/>
      <c r="DSU38" s="6"/>
      <c r="DSV38" s="6"/>
      <c r="DSW38" s="6"/>
      <c r="DSX38" s="6"/>
      <c r="DSY38" s="6"/>
      <c r="DSZ38" s="6"/>
      <c r="DTA38" s="6"/>
      <c r="DTB38" s="6"/>
      <c r="DTC38" s="6"/>
      <c r="DTD38" s="6"/>
      <c r="DTE38" s="6"/>
      <c r="DTF38" s="6"/>
      <c r="DTG38" s="6"/>
      <c r="DTH38" s="6"/>
      <c r="DTI38" s="6"/>
      <c r="DTJ38" s="6"/>
      <c r="DTK38" s="6"/>
      <c r="DTL38" s="6"/>
      <c r="DTM38" s="6"/>
      <c r="DTN38" s="6"/>
      <c r="DTO38" s="6"/>
      <c r="DTP38" s="6"/>
      <c r="DTQ38" s="6"/>
      <c r="DTR38" s="6"/>
      <c r="DTS38" s="6"/>
      <c r="DTT38" s="6"/>
      <c r="DTU38" s="6"/>
      <c r="DTV38" s="6"/>
      <c r="DTW38" s="6"/>
      <c r="DTX38" s="6"/>
      <c r="DTY38" s="6"/>
      <c r="DTZ38" s="6"/>
      <c r="DUA38" s="6"/>
      <c r="DUB38" s="6"/>
      <c r="DUC38" s="6"/>
      <c r="DUD38" s="6"/>
      <c r="DUE38" s="6"/>
      <c r="DUF38" s="6"/>
      <c r="DUG38" s="6"/>
      <c r="DUH38" s="6"/>
      <c r="DUI38" s="6"/>
      <c r="DUJ38" s="6"/>
      <c r="DUK38" s="6"/>
      <c r="DUL38" s="6"/>
      <c r="DUM38" s="6"/>
      <c r="DUN38" s="6"/>
      <c r="DUO38" s="6"/>
      <c r="DUP38" s="6"/>
      <c r="DUQ38" s="6"/>
      <c r="DUR38" s="6"/>
      <c r="DUS38" s="6"/>
      <c r="DUT38" s="6"/>
      <c r="DUU38" s="6"/>
      <c r="DUV38" s="6"/>
      <c r="DUW38" s="6"/>
      <c r="DUX38" s="6"/>
      <c r="DUY38" s="6"/>
      <c r="DUZ38" s="6"/>
      <c r="DVA38" s="6"/>
      <c r="DVB38" s="6"/>
      <c r="DVC38" s="6"/>
      <c r="DVD38" s="6"/>
      <c r="DVE38" s="6"/>
      <c r="DVF38" s="6"/>
      <c r="DVG38" s="6"/>
      <c r="DVH38" s="6"/>
      <c r="DVI38" s="6"/>
      <c r="DVJ38" s="6"/>
      <c r="DVK38" s="6"/>
      <c r="DVL38" s="6"/>
      <c r="DVM38" s="6"/>
      <c r="DVN38" s="6"/>
      <c r="DVO38" s="6"/>
      <c r="DVP38" s="6"/>
      <c r="DVQ38" s="6"/>
      <c r="DVR38" s="6"/>
      <c r="DVS38" s="6"/>
      <c r="DVT38" s="6"/>
      <c r="DVU38" s="6"/>
      <c r="DVV38" s="6"/>
      <c r="DVW38" s="6"/>
      <c r="DVX38" s="6"/>
      <c r="DVY38" s="6"/>
      <c r="DVZ38" s="6"/>
      <c r="DWA38" s="6"/>
      <c r="DWB38" s="6"/>
      <c r="DWC38" s="6"/>
      <c r="DWD38" s="6"/>
      <c r="DWE38" s="6"/>
      <c r="DWF38" s="6"/>
      <c r="DWG38" s="6"/>
      <c r="DWH38" s="6"/>
      <c r="DWI38" s="6"/>
      <c r="DWJ38" s="6"/>
      <c r="DWK38" s="6"/>
      <c r="DWL38" s="6"/>
      <c r="DWM38" s="6"/>
      <c r="DWN38" s="6"/>
      <c r="DWO38" s="6"/>
      <c r="DWP38" s="6"/>
      <c r="DWQ38" s="6"/>
      <c r="DWR38" s="6"/>
      <c r="DWS38" s="6"/>
      <c r="DWT38" s="6"/>
      <c r="DWU38" s="6"/>
      <c r="DWV38" s="6"/>
      <c r="DWW38" s="6"/>
      <c r="DWX38" s="6"/>
      <c r="DWY38" s="6"/>
      <c r="DWZ38" s="6"/>
      <c r="DXA38" s="6"/>
      <c r="DXB38" s="6"/>
      <c r="DXC38" s="6"/>
      <c r="DXD38" s="6"/>
      <c r="DXE38" s="6"/>
      <c r="DXF38" s="6"/>
      <c r="DXG38" s="6"/>
      <c r="DXH38" s="6"/>
      <c r="DXI38" s="6"/>
      <c r="DXJ38" s="6"/>
      <c r="DXK38" s="6"/>
      <c r="DXL38" s="6"/>
      <c r="DXM38" s="6"/>
      <c r="DXN38" s="6"/>
      <c r="DXO38" s="6"/>
      <c r="DXP38" s="6"/>
      <c r="DXQ38" s="6"/>
      <c r="DXR38" s="6"/>
      <c r="DXS38" s="6"/>
      <c r="DXT38" s="6"/>
      <c r="DXU38" s="6"/>
      <c r="DXV38" s="6"/>
      <c r="DXW38" s="6"/>
      <c r="DXX38" s="6"/>
      <c r="DXY38" s="6"/>
      <c r="DXZ38" s="6"/>
      <c r="DYA38" s="6"/>
      <c r="DYB38" s="6"/>
      <c r="DYC38" s="6"/>
      <c r="DYD38" s="6"/>
      <c r="DYE38" s="6"/>
      <c r="DYF38" s="6"/>
      <c r="DYG38" s="6"/>
      <c r="DYH38" s="6"/>
      <c r="DYI38" s="6"/>
      <c r="DYJ38" s="6"/>
      <c r="DYK38" s="6"/>
      <c r="DYL38" s="6"/>
      <c r="DYM38" s="6"/>
      <c r="DYN38" s="6"/>
      <c r="DYO38" s="6"/>
      <c r="DYP38" s="6"/>
      <c r="DYQ38" s="6"/>
      <c r="DYR38" s="6"/>
      <c r="DYS38" s="6"/>
      <c r="DYT38" s="6"/>
      <c r="DYU38" s="6"/>
      <c r="DYV38" s="6"/>
      <c r="DYW38" s="6"/>
      <c r="DYX38" s="6"/>
      <c r="DYY38" s="6"/>
      <c r="DYZ38" s="6"/>
      <c r="DZA38" s="6"/>
      <c r="DZB38" s="6"/>
      <c r="DZC38" s="6"/>
      <c r="DZD38" s="6"/>
      <c r="DZE38" s="6"/>
      <c r="DZF38" s="6"/>
      <c r="DZG38" s="6"/>
      <c r="DZH38" s="6"/>
      <c r="DZI38" s="6"/>
      <c r="DZJ38" s="6"/>
      <c r="DZK38" s="6"/>
      <c r="DZL38" s="6"/>
      <c r="DZM38" s="6"/>
      <c r="DZN38" s="6"/>
      <c r="DZO38" s="6"/>
      <c r="DZP38" s="6"/>
      <c r="DZQ38" s="6"/>
      <c r="DZR38" s="6"/>
      <c r="DZS38" s="6"/>
      <c r="DZT38" s="6"/>
      <c r="DZU38" s="6"/>
      <c r="DZV38" s="6"/>
      <c r="DZW38" s="6"/>
      <c r="DZX38" s="6"/>
      <c r="DZY38" s="6"/>
      <c r="DZZ38" s="6"/>
      <c r="EAA38" s="6"/>
      <c r="EAB38" s="6"/>
      <c r="EAC38" s="6"/>
      <c r="EAD38" s="6"/>
      <c r="EAE38" s="6"/>
      <c r="EAF38" s="6"/>
      <c r="EAG38" s="6"/>
      <c r="EAH38" s="6"/>
      <c r="EAI38" s="6"/>
      <c r="EAJ38" s="6"/>
      <c r="EAK38" s="6"/>
      <c r="EAL38" s="6"/>
      <c r="EAM38" s="6"/>
      <c r="EAN38" s="6"/>
      <c r="EAO38" s="6"/>
      <c r="EAP38" s="6"/>
      <c r="EAQ38" s="6"/>
      <c r="EAR38" s="6"/>
      <c r="EAS38" s="6"/>
      <c r="EAT38" s="6"/>
      <c r="EAU38" s="6"/>
      <c r="EAV38" s="6"/>
      <c r="EAW38" s="6"/>
      <c r="EAX38" s="6"/>
      <c r="EAY38" s="6"/>
      <c r="EAZ38" s="6"/>
      <c r="EBA38" s="6"/>
      <c r="EBB38" s="6"/>
      <c r="EBC38" s="6"/>
      <c r="EBD38" s="6"/>
      <c r="EBE38" s="6"/>
      <c r="EBF38" s="6"/>
      <c r="EBG38" s="6"/>
      <c r="EBH38" s="6"/>
      <c r="EBI38" s="6"/>
      <c r="EBJ38" s="6"/>
      <c r="EBK38" s="6"/>
      <c r="EBL38" s="6"/>
      <c r="EBM38" s="6"/>
      <c r="EBN38" s="6"/>
      <c r="EBO38" s="6"/>
      <c r="EBP38" s="6"/>
      <c r="EBQ38" s="6"/>
      <c r="EBR38" s="6"/>
      <c r="EBS38" s="6"/>
      <c r="EBT38" s="6"/>
      <c r="EBU38" s="6"/>
      <c r="EBV38" s="6"/>
      <c r="EBW38" s="6"/>
      <c r="EBX38" s="6"/>
      <c r="EBY38" s="6"/>
      <c r="EBZ38" s="6"/>
      <c r="ECA38" s="6"/>
      <c r="ECB38" s="6"/>
      <c r="ECC38" s="6"/>
      <c r="ECD38" s="6"/>
      <c r="ECE38" s="6"/>
      <c r="ECF38" s="6"/>
      <c r="ECG38" s="6"/>
      <c r="ECH38" s="6"/>
      <c r="ECI38" s="6"/>
      <c r="ECJ38" s="6"/>
      <c r="ECK38" s="6"/>
      <c r="ECL38" s="6"/>
      <c r="ECM38" s="6"/>
      <c r="ECN38" s="6"/>
      <c r="ECO38" s="6"/>
      <c r="ECP38" s="6"/>
      <c r="ECQ38" s="6"/>
      <c r="ECR38" s="6"/>
      <c r="ECS38" s="6"/>
      <c r="ECT38" s="6"/>
      <c r="ECU38" s="6"/>
      <c r="ECV38" s="6"/>
      <c r="ECW38" s="6"/>
      <c r="ECX38" s="6"/>
      <c r="ECY38" s="6"/>
      <c r="ECZ38" s="6"/>
      <c r="EDA38" s="6"/>
      <c r="EDB38" s="6"/>
      <c r="EDC38" s="6"/>
      <c r="EDD38" s="6"/>
      <c r="EDE38" s="6"/>
      <c r="EDF38" s="6"/>
      <c r="EDG38" s="6"/>
      <c r="EDH38" s="6"/>
      <c r="EDI38" s="6"/>
      <c r="EDJ38" s="6"/>
      <c r="EDK38" s="6"/>
      <c r="EDL38" s="6"/>
      <c r="EDM38" s="6"/>
      <c r="EDN38" s="6"/>
      <c r="EDO38" s="6"/>
      <c r="EDP38" s="6"/>
      <c r="EDQ38" s="6"/>
      <c r="EDR38" s="6"/>
      <c r="EDS38" s="6"/>
      <c r="EDT38" s="6"/>
      <c r="EDU38" s="6"/>
      <c r="EDV38" s="6"/>
      <c r="EDW38" s="6"/>
      <c r="EDX38" s="6"/>
      <c r="EDY38" s="6"/>
      <c r="EDZ38" s="6"/>
      <c r="EEA38" s="6"/>
      <c r="EEB38" s="6"/>
      <c r="EEC38" s="6"/>
      <c r="EED38" s="6"/>
      <c r="EEE38" s="6"/>
      <c r="EEF38" s="6"/>
      <c r="EEG38" s="6"/>
      <c r="EEH38" s="6"/>
      <c r="EEI38" s="6"/>
      <c r="EEJ38" s="6"/>
      <c r="EEK38" s="6"/>
      <c r="EEL38" s="6"/>
      <c r="EEM38" s="6"/>
      <c r="EEN38" s="6"/>
      <c r="EEO38" s="6"/>
      <c r="EEP38" s="6"/>
      <c r="EEQ38" s="6"/>
      <c r="EER38" s="6"/>
      <c r="EES38" s="6"/>
      <c r="EET38" s="6"/>
      <c r="EEU38" s="6"/>
      <c r="EEV38" s="6"/>
      <c r="EEW38" s="6"/>
      <c r="EEX38" s="6"/>
      <c r="EEY38" s="6"/>
      <c r="EEZ38" s="6"/>
      <c r="EFA38" s="6"/>
      <c r="EFB38" s="6"/>
      <c r="EFC38" s="6"/>
      <c r="EFD38" s="6"/>
      <c r="EFE38" s="6"/>
      <c r="EFF38" s="6"/>
      <c r="EFG38" s="6"/>
      <c r="EFH38" s="6"/>
      <c r="EFI38" s="6"/>
      <c r="EFJ38" s="6"/>
      <c r="EFK38" s="6"/>
      <c r="EFL38" s="6"/>
      <c r="EFM38" s="6"/>
      <c r="EFN38" s="6"/>
      <c r="EFO38" s="6"/>
      <c r="EFP38" s="6"/>
      <c r="EFQ38" s="6"/>
      <c r="EFR38" s="6"/>
      <c r="EFS38" s="6"/>
      <c r="EFT38" s="6"/>
      <c r="EFU38" s="6"/>
      <c r="EFV38" s="6"/>
      <c r="EFW38" s="6"/>
      <c r="EFX38" s="6"/>
      <c r="EFY38" s="6"/>
      <c r="EFZ38" s="6"/>
      <c r="EGA38" s="6"/>
      <c r="EGB38" s="6"/>
      <c r="EGC38" s="6"/>
      <c r="EGD38" s="6"/>
      <c r="EGE38" s="6"/>
      <c r="EGF38" s="6"/>
      <c r="EGG38" s="6"/>
      <c r="EGH38" s="6"/>
      <c r="EGI38" s="6"/>
      <c r="EGJ38" s="6"/>
      <c r="EGK38" s="6"/>
      <c r="EGL38" s="6"/>
      <c r="EGM38" s="6"/>
      <c r="EGN38" s="6"/>
      <c r="EGO38" s="6"/>
      <c r="EGP38" s="6"/>
      <c r="EGQ38" s="6"/>
      <c r="EGR38" s="6"/>
      <c r="EGS38" s="6"/>
      <c r="EGT38" s="6"/>
      <c r="EGU38" s="6"/>
      <c r="EGV38" s="6"/>
      <c r="EGW38" s="6"/>
      <c r="EGX38" s="6"/>
      <c r="EGY38" s="6"/>
      <c r="EGZ38" s="6"/>
      <c r="EHA38" s="6"/>
      <c r="EHB38" s="6"/>
      <c r="EHC38" s="6"/>
      <c r="EHD38" s="6"/>
      <c r="EHE38" s="6"/>
      <c r="EHF38" s="6"/>
      <c r="EHG38" s="6"/>
      <c r="EHH38" s="6"/>
      <c r="EHI38" s="6"/>
      <c r="EHJ38" s="6"/>
      <c r="EHK38" s="6"/>
      <c r="EHL38" s="6"/>
      <c r="EHM38" s="6"/>
      <c r="EHN38" s="6"/>
      <c r="EHO38" s="6"/>
      <c r="EHP38" s="6"/>
      <c r="EHQ38" s="6"/>
      <c r="EHR38" s="6"/>
      <c r="EHS38" s="6"/>
      <c r="EHT38" s="6"/>
      <c r="EHU38" s="6"/>
      <c r="EHV38" s="6"/>
      <c r="EHW38" s="6"/>
      <c r="EHX38" s="6"/>
      <c r="EHY38" s="6"/>
      <c r="EHZ38" s="6"/>
      <c r="EIA38" s="6"/>
      <c r="EIB38" s="6"/>
      <c r="EIC38" s="6"/>
      <c r="EID38" s="6"/>
      <c r="EIE38" s="6"/>
      <c r="EIF38" s="6"/>
      <c r="EIG38" s="6"/>
      <c r="EIH38" s="6"/>
      <c r="EII38" s="6"/>
      <c r="EIJ38" s="6"/>
      <c r="EIK38" s="6"/>
      <c r="EIL38" s="6"/>
      <c r="EIM38" s="6"/>
      <c r="EIN38" s="6"/>
      <c r="EIO38" s="6"/>
      <c r="EIP38" s="6"/>
      <c r="EIQ38" s="6"/>
      <c r="EIR38" s="6"/>
      <c r="EIS38" s="6"/>
      <c r="EIT38" s="6"/>
      <c r="EIU38" s="6"/>
      <c r="EIV38" s="6"/>
      <c r="EIW38" s="6"/>
      <c r="EIX38" s="6"/>
      <c r="EIY38" s="6"/>
      <c r="EIZ38" s="6"/>
      <c r="EJA38" s="6"/>
      <c r="EJB38" s="6"/>
      <c r="EJC38" s="6"/>
      <c r="EJD38" s="6"/>
      <c r="EJE38" s="6"/>
      <c r="EJF38" s="6"/>
      <c r="EJG38" s="6"/>
      <c r="EJH38" s="6"/>
      <c r="EJI38" s="6"/>
      <c r="EJJ38" s="6"/>
      <c r="EJK38" s="6"/>
      <c r="EJL38" s="6"/>
      <c r="EJM38" s="6"/>
      <c r="EJN38" s="6"/>
      <c r="EJO38" s="6"/>
      <c r="EJP38" s="6"/>
      <c r="EJQ38" s="6"/>
      <c r="EJR38" s="6"/>
      <c r="EJS38" s="6"/>
      <c r="EJT38" s="6"/>
      <c r="EJU38" s="6"/>
      <c r="EJV38" s="6"/>
      <c r="EJW38" s="6"/>
      <c r="EJX38" s="6"/>
      <c r="EJY38" s="6"/>
      <c r="EJZ38" s="6"/>
      <c r="EKA38" s="6"/>
      <c r="EKB38" s="6"/>
      <c r="EKC38" s="6"/>
      <c r="EKD38" s="6"/>
      <c r="EKE38" s="6"/>
      <c r="EKF38" s="6"/>
      <c r="EKG38" s="6"/>
      <c r="EKH38" s="6"/>
      <c r="EKI38" s="6"/>
      <c r="EKJ38" s="6"/>
      <c r="EKK38" s="6"/>
      <c r="EKL38" s="6"/>
      <c r="EKM38" s="6"/>
      <c r="EKN38" s="6"/>
      <c r="EKO38" s="6"/>
      <c r="EKP38" s="6"/>
      <c r="EKQ38" s="6"/>
      <c r="EKR38" s="6"/>
      <c r="EKS38" s="6"/>
      <c r="EKT38" s="6"/>
      <c r="EKU38" s="6"/>
      <c r="EKV38" s="6"/>
      <c r="EKW38" s="6"/>
      <c r="EKX38" s="6"/>
      <c r="EKY38" s="6"/>
      <c r="EKZ38" s="6"/>
      <c r="ELA38" s="6"/>
      <c r="ELB38" s="6"/>
      <c r="ELC38" s="6"/>
      <c r="ELD38" s="6"/>
      <c r="ELE38" s="6"/>
      <c r="ELF38" s="6"/>
      <c r="ELG38" s="6"/>
      <c r="ELH38" s="6"/>
      <c r="ELI38" s="6"/>
      <c r="ELJ38" s="6"/>
      <c r="ELK38" s="6"/>
      <c r="ELL38" s="6"/>
      <c r="ELM38" s="6"/>
      <c r="ELN38" s="6"/>
      <c r="ELO38" s="6"/>
      <c r="ELP38" s="6"/>
      <c r="ELQ38" s="6"/>
      <c r="ELR38" s="6"/>
      <c r="ELS38" s="6"/>
      <c r="ELT38" s="6"/>
      <c r="ELU38" s="6"/>
      <c r="ELV38" s="6"/>
      <c r="ELW38" s="6"/>
      <c r="ELX38" s="6"/>
      <c r="ELY38" s="6"/>
      <c r="ELZ38" s="6"/>
      <c r="EMA38" s="6"/>
      <c r="EMB38" s="6"/>
      <c r="EMC38" s="6"/>
      <c r="EMD38" s="6"/>
      <c r="EME38" s="6"/>
      <c r="EMF38" s="6"/>
      <c r="EMG38" s="6"/>
      <c r="EMH38" s="6"/>
      <c r="EMI38" s="6"/>
      <c r="EMJ38" s="6"/>
      <c r="EMK38" s="6"/>
      <c r="EML38" s="6"/>
      <c r="EMM38" s="6"/>
      <c r="EMN38" s="6"/>
      <c r="EMO38" s="6"/>
      <c r="EMP38" s="6"/>
      <c r="EMQ38" s="6"/>
      <c r="EMR38" s="6"/>
      <c r="EMS38" s="6"/>
      <c r="EMT38" s="6"/>
      <c r="EMU38" s="6"/>
      <c r="EMV38" s="6"/>
      <c r="EMW38" s="6"/>
      <c r="EMX38" s="6"/>
      <c r="EMY38" s="6"/>
      <c r="EMZ38" s="6"/>
      <c r="ENA38" s="6"/>
      <c r="ENB38" s="6"/>
      <c r="ENC38" s="6"/>
      <c r="END38" s="6"/>
      <c r="ENE38" s="6"/>
      <c r="ENF38" s="6"/>
      <c r="ENG38" s="6"/>
      <c r="ENH38" s="6"/>
      <c r="ENI38" s="6"/>
      <c r="ENJ38" s="6"/>
      <c r="ENK38" s="6"/>
      <c r="ENL38" s="6"/>
      <c r="ENM38" s="6"/>
      <c r="ENN38" s="6"/>
      <c r="ENO38" s="6"/>
      <c r="ENP38" s="6"/>
      <c r="ENQ38" s="6"/>
      <c r="ENR38" s="6"/>
      <c r="ENS38" s="6"/>
      <c r="ENT38" s="6"/>
      <c r="ENU38" s="6"/>
      <c r="ENV38" s="6"/>
      <c r="ENW38" s="6"/>
      <c r="ENX38" s="6"/>
      <c r="ENY38" s="6"/>
      <c r="ENZ38" s="6"/>
      <c r="EOA38" s="6"/>
      <c r="EOB38" s="6"/>
      <c r="EOC38" s="6"/>
      <c r="EOD38" s="6"/>
      <c r="EOE38" s="6"/>
      <c r="EOF38" s="6"/>
      <c r="EOG38" s="6"/>
      <c r="EOH38" s="6"/>
      <c r="EOI38" s="6"/>
      <c r="EOJ38" s="6"/>
      <c r="EOK38" s="6"/>
      <c r="EOL38" s="6"/>
      <c r="EOM38" s="6"/>
      <c r="EON38" s="6"/>
      <c r="EOO38" s="6"/>
      <c r="EOP38" s="6"/>
      <c r="EOQ38" s="6"/>
      <c r="EOR38" s="6"/>
      <c r="EOS38" s="6"/>
      <c r="EOT38" s="6"/>
      <c r="EOU38" s="6"/>
      <c r="EOV38" s="6"/>
      <c r="EOW38" s="6"/>
      <c r="EOX38" s="6"/>
      <c r="EOY38" s="6"/>
      <c r="EOZ38" s="6"/>
      <c r="EPA38" s="6"/>
      <c r="EPB38" s="6"/>
      <c r="EPC38" s="6"/>
      <c r="EPD38" s="6"/>
      <c r="EPE38" s="6"/>
      <c r="EPF38" s="6"/>
      <c r="EPG38" s="6"/>
      <c r="EPH38" s="6"/>
      <c r="EPI38" s="6"/>
      <c r="EPJ38" s="6"/>
      <c r="EPK38" s="6"/>
      <c r="EPL38" s="6"/>
      <c r="EPM38" s="6"/>
      <c r="EPN38" s="6"/>
      <c r="EPO38" s="6"/>
      <c r="EPP38" s="6"/>
      <c r="EPQ38" s="6"/>
      <c r="EPR38" s="6"/>
      <c r="EPS38" s="6"/>
      <c r="EPT38" s="6"/>
      <c r="EPU38" s="6"/>
      <c r="EPV38" s="6"/>
      <c r="EPW38" s="6"/>
      <c r="EPX38" s="6"/>
      <c r="EPY38" s="6"/>
      <c r="EPZ38" s="6"/>
      <c r="EQA38" s="6"/>
      <c r="EQB38" s="6"/>
      <c r="EQC38" s="6"/>
      <c r="EQD38" s="6"/>
      <c r="EQE38" s="6"/>
      <c r="EQF38" s="6"/>
      <c r="EQG38" s="6"/>
      <c r="EQH38" s="6"/>
      <c r="EQI38" s="6"/>
      <c r="EQJ38" s="6"/>
      <c r="EQK38" s="6"/>
      <c r="EQL38" s="6"/>
      <c r="EQM38" s="6"/>
      <c r="EQN38" s="6"/>
      <c r="EQO38" s="6"/>
      <c r="EQP38" s="6"/>
      <c r="EQQ38" s="6"/>
      <c r="EQR38" s="6"/>
      <c r="EQS38" s="6"/>
      <c r="EQT38" s="6"/>
      <c r="EQU38" s="6"/>
      <c r="EQV38" s="6"/>
      <c r="EQW38" s="6"/>
      <c r="EQX38" s="6"/>
      <c r="EQY38" s="6"/>
      <c r="EQZ38" s="6"/>
      <c r="ERA38" s="6"/>
      <c r="ERB38" s="6"/>
      <c r="ERC38" s="6"/>
      <c r="ERD38" s="6"/>
      <c r="ERE38" s="6"/>
      <c r="ERF38" s="6"/>
      <c r="ERG38" s="6"/>
      <c r="ERH38" s="6"/>
      <c r="ERI38" s="6"/>
      <c r="ERJ38" s="6"/>
      <c r="ERK38" s="6"/>
      <c r="ERL38" s="6"/>
      <c r="ERM38" s="6"/>
      <c r="ERN38" s="6"/>
      <c r="ERO38" s="6"/>
      <c r="ERP38" s="6"/>
      <c r="ERQ38" s="6"/>
      <c r="ERR38" s="6"/>
      <c r="ERS38" s="6"/>
      <c r="ERT38" s="6"/>
      <c r="ERU38" s="6"/>
      <c r="ERV38" s="6"/>
      <c r="ERW38" s="6"/>
      <c r="ERX38" s="6"/>
      <c r="ERY38" s="6"/>
      <c r="ERZ38" s="6"/>
      <c r="ESA38" s="6"/>
      <c r="ESB38" s="6"/>
      <c r="ESC38" s="6"/>
      <c r="ESD38" s="6"/>
      <c r="ESE38" s="6"/>
      <c r="ESF38" s="6"/>
      <c r="ESG38" s="6"/>
      <c r="ESH38" s="6"/>
      <c r="ESI38" s="6"/>
      <c r="ESJ38" s="6"/>
      <c r="ESK38" s="6"/>
      <c r="ESL38" s="6"/>
      <c r="ESM38" s="6"/>
      <c r="ESN38" s="6"/>
      <c r="ESO38" s="6"/>
      <c r="ESP38" s="6"/>
      <c r="ESQ38" s="6"/>
      <c r="ESR38" s="6"/>
      <c r="ESS38" s="6"/>
      <c r="EST38" s="6"/>
      <c r="ESU38" s="6"/>
      <c r="ESV38" s="6"/>
      <c r="ESW38" s="6"/>
      <c r="ESX38" s="6"/>
      <c r="ESY38" s="6"/>
      <c r="ESZ38" s="6"/>
      <c r="ETA38" s="6"/>
      <c r="ETB38" s="6"/>
      <c r="ETC38" s="6"/>
      <c r="ETD38" s="6"/>
      <c r="ETE38" s="6"/>
      <c r="ETF38" s="6"/>
      <c r="ETG38" s="6"/>
      <c r="ETH38" s="6"/>
      <c r="ETI38" s="6"/>
      <c r="ETJ38" s="6"/>
      <c r="ETK38" s="6"/>
      <c r="ETL38" s="6"/>
      <c r="ETM38" s="6"/>
      <c r="ETN38" s="6"/>
      <c r="ETO38" s="6"/>
      <c r="ETP38" s="6"/>
      <c r="ETQ38" s="6"/>
      <c r="ETR38" s="6"/>
      <c r="ETS38" s="6"/>
      <c r="ETT38" s="6"/>
      <c r="ETU38" s="6"/>
      <c r="ETV38" s="6"/>
      <c r="ETW38" s="6"/>
      <c r="ETX38" s="6"/>
      <c r="ETY38" s="6"/>
      <c r="ETZ38" s="6"/>
      <c r="EUA38" s="6"/>
      <c r="EUB38" s="6"/>
      <c r="EUC38" s="6"/>
      <c r="EUD38" s="6"/>
      <c r="EUE38" s="6"/>
      <c r="EUF38" s="6"/>
      <c r="EUG38" s="6"/>
      <c r="EUH38" s="6"/>
      <c r="EUI38" s="6"/>
      <c r="EUJ38" s="6"/>
      <c r="EUK38" s="6"/>
      <c r="EUL38" s="6"/>
      <c r="EUM38" s="6"/>
      <c r="EUN38" s="6"/>
      <c r="EUO38" s="6"/>
      <c r="EUP38" s="6"/>
      <c r="EUQ38" s="6"/>
      <c r="EUR38" s="6"/>
      <c r="EUS38" s="6"/>
      <c r="EUT38" s="6"/>
      <c r="EUU38" s="6"/>
      <c r="EUV38" s="6"/>
      <c r="EUW38" s="6"/>
      <c r="EUX38" s="6"/>
      <c r="EUY38" s="6"/>
      <c r="EUZ38" s="6"/>
      <c r="EVA38" s="6"/>
      <c r="EVB38" s="6"/>
      <c r="EVC38" s="6"/>
      <c r="EVD38" s="6"/>
      <c r="EVE38" s="6"/>
      <c r="EVF38" s="6"/>
      <c r="EVG38" s="6"/>
      <c r="EVH38" s="6"/>
      <c r="EVI38" s="6"/>
      <c r="EVJ38" s="6"/>
      <c r="EVK38" s="6"/>
      <c r="EVL38" s="6"/>
      <c r="EVM38" s="6"/>
      <c r="EVN38" s="6"/>
      <c r="EVO38" s="6"/>
      <c r="EVP38" s="6"/>
      <c r="EVQ38" s="6"/>
      <c r="EVR38" s="6"/>
      <c r="EVS38" s="6"/>
      <c r="EVT38" s="6"/>
      <c r="EVU38" s="6"/>
      <c r="EVV38" s="6"/>
      <c r="EVW38" s="6"/>
      <c r="EVX38" s="6"/>
      <c r="EVY38" s="6"/>
      <c r="EVZ38" s="6"/>
      <c r="EWA38" s="6"/>
      <c r="EWB38" s="6"/>
      <c r="EWC38" s="6"/>
      <c r="EWD38" s="6"/>
      <c r="EWE38" s="6"/>
      <c r="EWF38" s="6"/>
      <c r="EWG38" s="6"/>
      <c r="EWH38" s="6"/>
      <c r="EWI38" s="6"/>
      <c r="EWJ38" s="6"/>
      <c r="EWK38" s="6"/>
      <c r="EWL38" s="6"/>
      <c r="EWM38" s="6"/>
      <c r="EWN38" s="6"/>
      <c r="EWO38" s="6"/>
      <c r="EWP38" s="6"/>
      <c r="EWQ38" s="6"/>
      <c r="EWR38" s="6"/>
      <c r="EWS38" s="6"/>
      <c r="EWT38" s="6"/>
      <c r="EWU38" s="6"/>
      <c r="EWV38" s="6"/>
      <c r="EWW38" s="6"/>
      <c r="EWX38" s="6"/>
      <c r="EWY38" s="6"/>
      <c r="EWZ38" s="6"/>
      <c r="EXA38" s="6"/>
      <c r="EXB38" s="6"/>
      <c r="EXC38" s="6"/>
      <c r="EXD38" s="6"/>
      <c r="EXE38" s="6"/>
      <c r="EXF38" s="6"/>
      <c r="EXG38" s="6"/>
      <c r="EXH38" s="6"/>
      <c r="EXI38" s="6"/>
      <c r="EXJ38" s="6"/>
      <c r="EXK38" s="6"/>
      <c r="EXL38" s="6"/>
      <c r="EXM38" s="6"/>
      <c r="EXN38" s="6"/>
      <c r="EXO38" s="6"/>
      <c r="EXP38" s="6"/>
      <c r="EXQ38" s="6"/>
      <c r="EXR38" s="6"/>
      <c r="EXS38" s="6"/>
      <c r="EXT38" s="6"/>
      <c r="EXU38" s="6"/>
      <c r="EXV38" s="6"/>
      <c r="EXW38" s="6"/>
      <c r="EXX38" s="6"/>
      <c r="EXY38" s="6"/>
      <c r="EXZ38" s="6"/>
      <c r="EYA38" s="6"/>
      <c r="EYB38" s="6"/>
      <c r="EYC38" s="6"/>
      <c r="EYD38" s="6"/>
      <c r="EYE38" s="6"/>
      <c r="EYF38" s="6"/>
      <c r="EYG38" s="6"/>
      <c r="EYH38" s="6"/>
      <c r="EYI38" s="6"/>
      <c r="EYJ38" s="6"/>
      <c r="EYK38" s="6"/>
      <c r="EYL38" s="6"/>
      <c r="EYM38" s="6"/>
      <c r="EYN38" s="6"/>
      <c r="EYO38" s="6"/>
      <c r="EYP38" s="6"/>
      <c r="EYQ38" s="6"/>
      <c r="EYR38" s="6"/>
      <c r="EYS38" s="6"/>
      <c r="EYT38" s="6"/>
      <c r="EYU38" s="6"/>
      <c r="EYV38" s="6"/>
      <c r="EYW38" s="6"/>
      <c r="EYX38" s="6"/>
      <c r="EYY38" s="6"/>
      <c r="EYZ38" s="6"/>
      <c r="EZA38" s="6"/>
      <c r="EZB38" s="6"/>
      <c r="EZC38" s="6"/>
      <c r="EZD38" s="6"/>
      <c r="EZE38" s="6"/>
      <c r="EZF38" s="6"/>
      <c r="EZG38" s="6"/>
      <c r="EZH38" s="6"/>
      <c r="EZI38" s="6"/>
      <c r="EZJ38" s="6"/>
      <c r="EZK38" s="6"/>
      <c r="EZL38" s="6"/>
      <c r="EZM38" s="6"/>
      <c r="EZN38" s="6"/>
      <c r="EZO38" s="6"/>
      <c r="EZP38" s="6"/>
      <c r="EZQ38" s="6"/>
      <c r="EZR38" s="6"/>
      <c r="EZS38" s="6"/>
      <c r="EZT38" s="6"/>
      <c r="EZU38" s="6"/>
      <c r="EZV38" s="6"/>
      <c r="EZW38" s="6"/>
      <c r="EZX38" s="6"/>
      <c r="EZY38" s="6"/>
      <c r="EZZ38" s="6"/>
      <c r="FAA38" s="6"/>
      <c r="FAB38" s="6"/>
      <c r="FAC38" s="6"/>
      <c r="FAD38" s="6"/>
      <c r="FAE38" s="6"/>
      <c r="FAF38" s="6"/>
      <c r="FAG38" s="6"/>
      <c r="FAH38" s="6"/>
      <c r="FAI38" s="6"/>
      <c r="FAJ38" s="6"/>
      <c r="FAK38" s="6"/>
      <c r="FAL38" s="6"/>
      <c r="FAM38" s="6"/>
      <c r="FAN38" s="6"/>
      <c r="FAO38" s="6"/>
      <c r="FAP38" s="6"/>
      <c r="FAQ38" s="6"/>
      <c r="FAR38" s="6"/>
      <c r="FAS38" s="6"/>
      <c r="FAT38" s="6"/>
      <c r="FAU38" s="6"/>
      <c r="FAV38" s="6"/>
      <c r="FAW38" s="6"/>
      <c r="FAX38" s="6"/>
      <c r="FAY38" s="6"/>
      <c r="FAZ38" s="6"/>
      <c r="FBA38" s="6"/>
      <c r="FBB38" s="6"/>
      <c r="FBC38" s="6"/>
      <c r="FBD38" s="6"/>
      <c r="FBE38" s="6"/>
      <c r="FBF38" s="6"/>
      <c r="FBG38" s="6"/>
      <c r="FBH38" s="6"/>
      <c r="FBI38" s="6"/>
      <c r="FBJ38" s="6"/>
      <c r="FBK38" s="6"/>
      <c r="FBL38" s="6"/>
      <c r="FBM38" s="6"/>
      <c r="FBN38" s="6"/>
      <c r="FBO38" s="6"/>
      <c r="FBP38" s="6"/>
      <c r="FBQ38" s="6"/>
      <c r="FBR38" s="6"/>
      <c r="FBS38" s="6"/>
      <c r="FBT38" s="6"/>
      <c r="FBU38" s="6"/>
      <c r="FBV38" s="6"/>
      <c r="FBW38" s="6"/>
      <c r="FBX38" s="6"/>
      <c r="FBY38" s="6"/>
      <c r="FBZ38" s="6"/>
      <c r="FCA38" s="6"/>
      <c r="FCB38" s="6"/>
      <c r="FCC38" s="6"/>
      <c r="FCD38" s="6"/>
      <c r="FCE38" s="6"/>
      <c r="FCF38" s="6"/>
      <c r="FCG38" s="6"/>
      <c r="FCH38" s="6"/>
      <c r="FCI38" s="6"/>
      <c r="FCJ38" s="6"/>
      <c r="FCK38" s="6"/>
      <c r="FCL38" s="6"/>
      <c r="FCM38" s="6"/>
      <c r="FCN38" s="6"/>
      <c r="FCO38" s="6"/>
      <c r="FCP38" s="6"/>
      <c r="FCQ38" s="6"/>
      <c r="FCR38" s="6"/>
      <c r="FCS38" s="6"/>
      <c r="FCT38" s="6"/>
      <c r="FCU38" s="6"/>
      <c r="FCV38" s="6"/>
      <c r="FCW38" s="6"/>
      <c r="FCX38" s="6"/>
      <c r="FCY38" s="6"/>
      <c r="FCZ38" s="6"/>
      <c r="FDA38" s="6"/>
      <c r="FDB38" s="6"/>
      <c r="FDC38" s="6"/>
      <c r="FDD38" s="6"/>
      <c r="FDE38" s="6"/>
      <c r="FDF38" s="6"/>
      <c r="FDG38" s="6"/>
      <c r="FDH38" s="6"/>
      <c r="FDI38" s="6"/>
      <c r="FDJ38" s="6"/>
      <c r="FDK38" s="6"/>
      <c r="FDL38" s="6"/>
      <c r="FDM38" s="6"/>
      <c r="FDN38" s="6"/>
      <c r="FDO38" s="6"/>
      <c r="FDP38" s="6"/>
      <c r="FDQ38" s="6"/>
      <c r="FDR38" s="6"/>
      <c r="FDS38" s="6"/>
      <c r="FDT38" s="6"/>
      <c r="FDU38" s="6"/>
      <c r="FDV38" s="6"/>
      <c r="FDW38" s="6"/>
      <c r="FDX38" s="6"/>
      <c r="FDY38" s="6"/>
      <c r="FDZ38" s="6"/>
      <c r="FEA38" s="6"/>
      <c r="FEB38" s="6"/>
      <c r="FEC38" s="6"/>
      <c r="FED38" s="6"/>
      <c r="FEE38" s="6"/>
      <c r="FEF38" s="6"/>
      <c r="FEG38" s="6"/>
      <c r="FEH38" s="6"/>
      <c r="FEI38" s="6"/>
      <c r="FEJ38" s="6"/>
      <c r="FEK38" s="6"/>
      <c r="FEL38" s="6"/>
      <c r="FEM38" s="6"/>
      <c r="FEN38" s="6"/>
      <c r="FEO38" s="6"/>
      <c r="FEP38" s="6"/>
      <c r="FEQ38" s="6"/>
      <c r="FER38" s="6"/>
      <c r="FES38" s="6"/>
      <c r="FET38" s="6"/>
      <c r="FEU38" s="6"/>
      <c r="FEV38" s="6"/>
      <c r="FEW38" s="6"/>
      <c r="FEX38" s="6"/>
      <c r="FEY38" s="6"/>
      <c r="FEZ38" s="6"/>
      <c r="FFA38" s="6"/>
      <c r="FFB38" s="6"/>
      <c r="FFC38" s="6"/>
      <c r="FFD38" s="6"/>
      <c r="FFE38" s="6"/>
      <c r="FFF38" s="6"/>
      <c r="FFG38" s="6"/>
      <c r="FFH38" s="6"/>
      <c r="FFI38" s="6"/>
      <c r="FFJ38" s="6"/>
      <c r="FFK38" s="6"/>
      <c r="FFL38" s="6"/>
      <c r="FFM38" s="6"/>
      <c r="FFN38" s="6"/>
      <c r="FFO38" s="6"/>
      <c r="FFP38" s="6"/>
      <c r="FFQ38" s="6"/>
      <c r="FFR38" s="6"/>
      <c r="FFS38" s="6"/>
      <c r="FFT38" s="6"/>
      <c r="FFU38" s="6"/>
      <c r="FFV38" s="6"/>
      <c r="FFW38" s="6"/>
      <c r="FFX38" s="6"/>
      <c r="FFY38" s="6"/>
      <c r="FFZ38" s="6"/>
      <c r="FGA38" s="6"/>
      <c r="FGB38" s="6"/>
      <c r="FGC38" s="6"/>
      <c r="FGD38" s="6"/>
      <c r="FGE38" s="6"/>
      <c r="FGF38" s="6"/>
      <c r="FGG38" s="6"/>
      <c r="FGH38" s="6"/>
      <c r="FGI38" s="6"/>
      <c r="FGJ38" s="6"/>
      <c r="FGK38" s="6"/>
      <c r="FGL38" s="6"/>
      <c r="FGM38" s="6"/>
      <c r="FGN38" s="6"/>
      <c r="FGO38" s="6"/>
      <c r="FGP38" s="6"/>
      <c r="FGQ38" s="6"/>
      <c r="FGR38" s="6"/>
      <c r="FGS38" s="6"/>
      <c r="FGT38" s="6"/>
      <c r="FGU38" s="6"/>
      <c r="FGV38" s="6"/>
      <c r="FGW38" s="6"/>
      <c r="FGX38" s="6"/>
      <c r="FGY38" s="6"/>
      <c r="FGZ38" s="6"/>
      <c r="FHA38" s="6"/>
      <c r="FHB38" s="6"/>
      <c r="FHC38" s="6"/>
      <c r="FHD38" s="6"/>
      <c r="FHE38" s="6"/>
      <c r="FHF38" s="6"/>
      <c r="FHG38" s="6"/>
      <c r="FHH38" s="6"/>
      <c r="FHI38" s="6"/>
      <c r="FHJ38" s="6"/>
      <c r="FHK38" s="6"/>
      <c r="FHL38" s="6"/>
      <c r="FHM38" s="6"/>
      <c r="FHN38" s="6"/>
      <c r="FHO38" s="6"/>
      <c r="FHP38" s="6"/>
      <c r="FHQ38" s="6"/>
      <c r="FHR38" s="6"/>
      <c r="FHS38" s="6"/>
      <c r="FHT38" s="6"/>
      <c r="FHU38" s="6"/>
      <c r="FHV38" s="6"/>
      <c r="FHW38" s="6"/>
      <c r="FHX38" s="6"/>
      <c r="FHY38" s="6"/>
      <c r="FHZ38" s="6"/>
      <c r="FIA38" s="6"/>
      <c r="FIB38" s="6"/>
      <c r="FIC38" s="6"/>
      <c r="FID38" s="6"/>
      <c r="FIE38" s="6"/>
      <c r="FIF38" s="6"/>
      <c r="FIG38" s="6"/>
      <c r="FIH38" s="6"/>
      <c r="FII38" s="6"/>
      <c r="FIJ38" s="6"/>
      <c r="FIK38" s="6"/>
      <c r="FIL38" s="6"/>
      <c r="FIM38" s="6"/>
      <c r="FIN38" s="6"/>
      <c r="FIO38" s="6"/>
      <c r="FIP38" s="6"/>
      <c r="FIQ38" s="6"/>
      <c r="FIR38" s="6"/>
      <c r="FIS38" s="6"/>
      <c r="FIT38" s="6"/>
      <c r="FIU38" s="6"/>
      <c r="FIV38" s="6"/>
      <c r="FIW38" s="6"/>
      <c r="FIX38" s="6"/>
      <c r="FIY38" s="6"/>
      <c r="FIZ38" s="6"/>
      <c r="FJA38" s="6"/>
      <c r="FJB38" s="6"/>
      <c r="FJC38" s="6"/>
      <c r="FJD38" s="6"/>
      <c r="FJE38" s="6"/>
      <c r="FJF38" s="6"/>
      <c r="FJG38" s="6"/>
      <c r="FJH38" s="6"/>
      <c r="FJI38" s="6"/>
      <c r="FJJ38" s="6"/>
      <c r="FJK38" s="6"/>
      <c r="FJL38" s="6"/>
      <c r="FJM38" s="6"/>
      <c r="FJN38" s="6"/>
      <c r="FJO38" s="6"/>
      <c r="FJP38" s="6"/>
      <c r="FJQ38" s="6"/>
      <c r="FJR38" s="6"/>
      <c r="FJS38" s="6"/>
      <c r="FJT38" s="6"/>
      <c r="FJU38" s="6"/>
      <c r="FJV38" s="6"/>
      <c r="FJW38" s="6"/>
      <c r="FJX38" s="6"/>
      <c r="FJY38" s="6"/>
      <c r="FJZ38" s="6"/>
      <c r="FKA38" s="6"/>
      <c r="FKB38" s="6"/>
      <c r="FKC38" s="6"/>
      <c r="FKD38" s="6"/>
      <c r="FKE38" s="6"/>
      <c r="FKF38" s="6"/>
      <c r="FKG38" s="6"/>
      <c r="FKH38" s="6"/>
      <c r="FKI38" s="6"/>
      <c r="FKJ38" s="6"/>
      <c r="FKK38" s="6"/>
      <c r="FKL38" s="6"/>
      <c r="FKM38" s="6"/>
      <c r="FKN38" s="6"/>
      <c r="FKO38" s="6"/>
      <c r="FKP38" s="6"/>
      <c r="FKQ38" s="6"/>
      <c r="FKR38" s="6"/>
      <c r="FKS38" s="6"/>
      <c r="FKT38" s="6"/>
      <c r="FKU38" s="6"/>
      <c r="FKV38" s="6"/>
      <c r="FKW38" s="6"/>
      <c r="FKX38" s="6"/>
      <c r="FKY38" s="6"/>
      <c r="FKZ38" s="6"/>
      <c r="FLA38" s="6"/>
      <c r="FLB38" s="6"/>
      <c r="FLC38" s="6"/>
      <c r="FLD38" s="6"/>
      <c r="FLE38" s="6"/>
      <c r="FLF38" s="6"/>
      <c r="FLG38" s="6"/>
      <c r="FLH38" s="6"/>
      <c r="FLI38" s="6"/>
      <c r="FLJ38" s="6"/>
      <c r="FLK38" s="6"/>
      <c r="FLL38" s="6"/>
      <c r="FLM38" s="6"/>
      <c r="FLN38" s="6"/>
      <c r="FLO38" s="6"/>
      <c r="FLP38" s="6"/>
      <c r="FLQ38" s="6"/>
      <c r="FLR38" s="6"/>
      <c r="FLS38" s="6"/>
      <c r="FLT38" s="6"/>
      <c r="FLU38" s="6"/>
      <c r="FLV38" s="6"/>
      <c r="FLW38" s="6"/>
      <c r="FLX38" s="6"/>
      <c r="FLY38" s="6"/>
      <c r="FLZ38" s="6"/>
      <c r="FMA38" s="6"/>
      <c r="FMB38" s="6"/>
      <c r="FMC38" s="6"/>
      <c r="FMD38" s="6"/>
      <c r="FME38" s="6"/>
      <c r="FMF38" s="6"/>
      <c r="FMG38" s="6"/>
      <c r="FMH38" s="6"/>
      <c r="FMI38" s="6"/>
      <c r="FMJ38" s="6"/>
      <c r="FMK38" s="6"/>
      <c r="FML38" s="6"/>
      <c r="FMM38" s="6"/>
      <c r="FMN38" s="6"/>
      <c r="FMO38" s="6"/>
      <c r="FMP38" s="6"/>
      <c r="FMQ38" s="6"/>
      <c r="FMR38" s="6"/>
      <c r="FMS38" s="6"/>
      <c r="FMT38" s="6"/>
      <c r="FMU38" s="6"/>
      <c r="FMV38" s="6"/>
      <c r="FMW38" s="6"/>
      <c r="FMX38" s="6"/>
      <c r="FMY38" s="6"/>
      <c r="FMZ38" s="6"/>
      <c r="FNA38" s="6"/>
      <c r="FNB38" s="6"/>
      <c r="FNC38" s="6"/>
      <c r="FND38" s="6"/>
      <c r="FNE38" s="6"/>
      <c r="FNF38" s="6"/>
      <c r="FNG38" s="6"/>
      <c r="FNH38" s="6"/>
      <c r="FNI38" s="6"/>
      <c r="FNJ38" s="6"/>
      <c r="FNK38" s="6"/>
      <c r="FNL38" s="6"/>
      <c r="FNM38" s="6"/>
      <c r="FNN38" s="6"/>
      <c r="FNO38" s="6"/>
      <c r="FNP38" s="6"/>
      <c r="FNQ38" s="6"/>
      <c r="FNR38" s="6"/>
      <c r="FNS38" s="6"/>
      <c r="FNT38" s="6"/>
      <c r="FNU38" s="6"/>
      <c r="FNV38" s="6"/>
      <c r="FNW38" s="6"/>
      <c r="FNX38" s="6"/>
      <c r="FNY38" s="6"/>
      <c r="FNZ38" s="6"/>
      <c r="FOA38" s="6"/>
      <c r="FOB38" s="6"/>
      <c r="FOC38" s="6"/>
      <c r="FOD38" s="6"/>
      <c r="FOE38" s="6"/>
      <c r="FOF38" s="6"/>
      <c r="FOG38" s="6"/>
      <c r="FOH38" s="6"/>
      <c r="FOI38" s="6"/>
      <c r="FOJ38" s="6"/>
      <c r="FOK38" s="6"/>
      <c r="FOL38" s="6"/>
      <c r="FOM38" s="6"/>
      <c r="FON38" s="6"/>
      <c r="FOO38" s="6"/>
      <c r="FOP38" s="6"/>
      <c r="FOQ38" s="6"/>
      <c r="FOR38" s="6"/>
      <c r="FOS38" s="6"/>
      <c r="FOT38" s="6"/>
      <c r="FOU38" s="6"/>
      <c r="FOV38" s="6"/>
      <c r="FOW38" s="6"/>
      <c r="FOX38" s="6"/>
      <c r="FOY38" s="6"/>
      <c r="FOZ38" s="6"/>
      <c r="FPA38" s="6"/>
      <c r="FPB38" s="6"/>
      <c r="FPC38" s="6"/>
      <c r="FPD38" s="6"/>
      <c r="FPE38" s="6"/>
      <c r="FPF38" s="6"/>
      <c r="FPG38" s="6"/>
      <c r="FPH38" s="6"/>
      <c r="FPI38" s="6"/>
      <c r="FPJ38" s="6"/>
      <c r="FPK38" s="6"/>
      <c r="FPL38" s="6"/>
      <c r="FPM38" s="6"/>
      <c r="FPN38" s="6"/>
      <c r="FPO38" s="6"/>
      <c r="FPP38" s="6"/>
      <c r="FPQ38" s="6"/>
      <c r="FPR38" s="6"/>
      <c r="FPS38" s="6"/>
      <c r="FPT38" s="6"/>
      <c r="FPU38" s="6"/>
      <c r="FPV38" s="6"/>
      <c r="FPW38" s="6"/>
      <c r="FPX38" s="6"/>
      <c r="FPY38" s="6"/>
      <c r="FPZ38" s="6"/>
      <c r="FQA38" s="6"/>
      <c r="FQB38" s="6"/>
      <c r="FQC38" s="6"/>
      <c r="FQD38" s="6"/>
      <c r="FQE38" s="6"/>
      <c r="FQF38" s="6"/>
      <c r="FQG38" s="6"/>
      <c r="FQH38" s="6"/>
      <c r="FQI38" s="6"/>
      <c r="FQJ38" s="6"/>
      <c r="FQK38" s="6"/>
      <c r="FQL38" s="6"/>
      <c r="FQM38" s="6"/>
      <c r="FQN38" s="6"/>
      <c r="FQO38" s="6"/>
      <c r="FQP38" s="6"/>
      <c r="FQQ38" s="6"/>
      <c r="FQR38" s="6"/>
      <c r="FQS38" s="6"/>
      <c r="FQT38" s="6"/>
      <c r="FQU38" s="6"/>
      <c r="FQV38" s="6"/>
      <c r="FQW38" s="6"/>
      <c r="FQX38" s="6"/>
      <c r="FQY38" s="6"/>
      <c r="FQZ38" s="6"/>
      <c r="FRA38" s="6"/>
      <c r="FRB38" s="6"/>
      <c r="FRC38" s="6"/>
      <c r="FRD38" s="6"/>
      <c r="FRE38" s="6"/>
      <c r="FRF38" s="6"/>
      <c r="FRG38" s="6"/>
      <c r="FRH38" s="6"/>
      <c r="FRI38" s="6"/>
      <c r="FRJ38" s="6"/>
      <c r="FRK38" s="6"/>
      <c r="FRL38" s="6"/>
      <c r="FRM38" s="6"/>
      <c r="FRN38" s="6"/>
      <c r="FRO38" s="6"/>
      <c r="FRP38" s="6"/>
      <c r="FRQ38" s="6"/>
      <c r="FRR38" s="6"/>
      <c r="FRS38" s="6"/>
      <c r="FRT38" s="6"/>
      <c r="FRU38" s="6"/>
      <c r="FRV38" s="6"/>
      <c r="FRW38" s="6"/>
      <c r="FRX38" s="6"/>
      <c r="FRY38" s="6"/>
      <c r="FRZ38" s="6"/>
      <c r="FSA38" s="6"/>
      <c r="FSB38" s="6"/>
      <c r="FSC38" s="6"/>
      <c r="FSD38" s="6"/>
      <c r="FSE38" s="6"/>
      <c r="FSF38" s="6"/>
      <c r="FSG38" s="6"/>
      <c r="FSH38" s="6"/>
      <c r="FSI38" s="6"/>
      <c r="FSJ38" s="6"/>
      <c r="FSK38" s="6"/>
      <c r="FSL38" s="6"/>
      <c r="FSM38" s="6"/>
      <c r="FSN38" s="6"/>
      <c r="FSO38" s="6"/>
      <c r="FSP38" s="6"/>
      <c r="FSQ38" s="6"/>
      <c r="FSR38" s="6"/>
      <c r="FSS38" s="6"/>
      <c r="FST38" s="6"/>
      <c r="FSU38" s="6"/>
      <c r="FSV38" s="6"/>
      <c r="FSW38" s="6"/>
      <c r="FSX38" s="6"/>
      <c r="FSY38" s="6"/>
      <c r="FSZ38" s="6"/>
      <c r="FTA38" s="6"/>
      <c r="FTB38" s="6"/>
      <c r="FTC38" s="6"/>
      <c r="FTD38" s="6"/>
      <c r="FTE38" s="6"/>
      <c r="FTF38" s="6"/>
      <c r="FTG38" s="6"/>
      <c r="FTH38" s="6"/>
      <c r="FTI38" s="6"/>
      <c r="FTJ38" s="6"/>
      <c r="FTK38" s="6"/>
      <c r="FTL38" s="6"/>
      <c r="FTM38" s="6"/>
      <c r="FTN38" s="6"/>
      <c r="FTO38" s="6"/>
      <c r="FTP38" s="6"/>
      <c r="FTQ38" s="6"/>
      <c r="FTR38" s="6"/>
      <c r="FTS38" s="6"/>
      <c r="FTT38" s="6"/>
      <c r="FTU38" s="6"/>
      <c r="FTV38" s="6"/>
      <c r="FTW38" s="6"/>
      <c r="FTX38" s="6"/>
      <c r="FTY38" s="6"/>
      <c r="FTZ38" s="6"/>
      <c r="FUA38" s="6"/>
      <c r="FUB38" s="6"/>
      <c r="FUC38" s="6"/>
      <c r="FUD38" s="6"/>
      <c r="FUE38" s="6"/>
      <c r="FUF38" s="6"/>
      <c r="FUG38" s="6"/>
      <c r="FUH38" s="6"/>
      <c r="FUI38" s="6"/>
      <c r="FUJ38" s="6"/>
      <c r="FUK38" s="6"/>
      <c r="FUL38" s="6"/>
      <c r="FUM38" s="6"/>
      <c r="FUN38" s="6"/>
      <c r="FUO38" s="6"/>
      <c r="FUP38" s="6"/>
      <c r="FUQ38" s="6"/>
      <c r="FUR38" s="6"/>
      <c r="FUS38" s="6"/>
      <c r="FUT38" s="6"/>
      <c r="FUU38" s="6"/>
      <c r="FUV38" s="6"/>
      <c r="FUW38" s="6"/>
      <c r="FUX38" s="6"/>
      <c r="FUY38" s="6"/>
      <c r="FUZ38" s="6"/>
      <c r="FVA38" s="6"/>
      <c r="FVB38" s="6"/>
      <c r="FVC38" s="6"/>
      <c r="FVD38" s="6"/>
      <c r="FVE38" s="6"/>
      <c r="FVF38" s="6"/>
      <c r="FVG38" s="6"/>
      <c r="FVH38" s="6"/>
      <c r="FVI38" s="6"/>
      <c r="FVJ38" s="6"/>
      <c r="FVK38" s="6"/>
      <c r="FVL38" s="6"/>
      <c r="FVM38" s="6"/>
      <c r="FVN38" s="6"/>
      <c r="FVO38" s="6"/>
      <c r="FVP38" s="6"/>
      <c r="FVQ38" s="6"/>
      <c r="FVR38" s="6"/>
      <c r="FVS38" s="6"/>
      <c r="FVT38" s="6"/>
      <c r="FVU38" s="6"/>
      <c r="FVV38" s="6"/>
      <c r="FVW38" s="6"/>
      <c r="FVX38" s="6"/>
      <c r="FVY38" s="6"/>
      <c r="FVZ38" s="6"/>
      <c r="FWA38" s="6"/>
      <c r="FWB38" s="6"/>
      <c r="FWC38" s="6"/>
      <c r="FWD38" s="6"/>
      <c r="FWE38" s="6"/>
      <c r="FWF38" s="6"/>
      <c r="FWG38" s="6"/>
      <c r="FWH38" s="6"/>
      <c r="FWI38" s="6"/>
      <c r="FWJ38" s="6"/>
      <c r="FWK38" s="6"/>
      <c r="FWL38" s="6"/>
      <c r="FWM38" s="6"/>
      <c r="FWN38" s="6"/>
      <c r="FWO38" s="6"/>
      <c r="FWP38" s="6"/>
      <c r="FWQ38" s="6"/>
      <c r="FWR38" s="6"/>
      <c r="FWS38" s="6"/>
      <c r="FWT38" s="6"/>
      <c r="FWU38" s="6"/>
      <c r="FWV38" s="6"/>
      <c r="FWW38" s="6"/>
      <c r="FWX38" s="6"/>
      <c r="FWY38" s="6"/>
      <c r="FWZ38" s="6"/>
      <c r="FXA38" s="6"/>
      <c r="FXB38" s="6"/>
      <c r="FXC38" s="6"/>
      <c r="FXD38" s="6"/>
      <c r="FXE38" s="6"/>
      <c r="FXF38" s="6"/>
      <c r="FXG38" s="6"/>
      <c r="FXH38" s="6"/>
      <c r="FXI38" s="6"/>
      <c r="FXJ38" s="6"/>
      <c r="FXK38" s="6"/>
      <c r="FXL38" s="6"/>
      <c r="FXM38" s="6"/>
      <c r="FXN38" s="6"/>
      <c r="FXO38" s="6"/>
      <c r="FXP38" s="6"/>
      <c r="FXQ38" s="6"/>
      <c r="FXR38" s="6"/>
      <c r="FXS38" s="6"/>
      <c r="FXT38" s="6"/>
      <c r="FXU38" s="6"/>
      <c r="FXV38" s="6"/>
      <c r="FXW38" s="6"/>
      <c r="FXX38" s="6"/>
      <c r="FXY38" s="6"/>
      <c r="FXZ38" s="6"/>
      <c r="FYA38" s="6"/>
      <c r="FYB38" s="6"/>
      <c r="FYC38" s="6"/>
      <c r="FYD38" s="6"/>
      <c r="FYE38" s="6"/>
      <c r="FYF38" s="6"/>
      <c r="FYG38" s="6"/>
      <c r="FYH38" s="6"/>
      <c r="FYI38" s="6"/>
      <c r="FYJ38" s="6"/>
      <c r="FYK38" s="6"/>
      <c r="FYL38" s="6"/>
      <c r="FYM38" s="6"/>
      <c r="FYN38" s="6"/>
      <c r="FYO38" s="6"/>
      <c r="FYP38" s="6"/>
      <c r="FYQ38" s="6"/>
      <c r="FYR38" s="6"/>
      <c r="FYS38" s="6"/>
      <c r="FYT38" s="6"/>
      <c r="FYU38" s="6"/>
      <c r="FYV38" s="6"/>
      <c r="FYW38" s="6"/>
      <c r="FYX38" s="6"/>
      <c r="FYY38" s="6"/>
      <c r="FYZ38" s="6"/>
      <c r="FZA38" s="6"/>
      <c r="FZB38" s="6"/>
      <c r="FZC38" s="6"/>
      <c r="FZD38" s="6"/>
      <c r="FZE38" s="6"/>
      <c r="FZF38" s="6"/>
      <c r="FZG38" s="6"/>
      <c r="FZH38" s="6"/>
      <c r="FZI38" s="6"/>
      <c r="FZJ38" s="6"/>
      <c r="FZK38" s="6"/>
      <c r="FZL38" s="6"/>
      <c r="FZM38" s="6"/>
      <c r="FZN38" s="6"/>
      <c r="FZO38" s="6"/>
      <c r="FZP38" s="6"/>
      <c r="FZQ38" s="6"/>
      <c r="FZR38" s="6"/>
      <c r="FZS38" s="6"/>
      <c r="FZT38" s="6"/>
      <c r="FZU38" s="6"/>
      <c r="FZV38" s="6"/>
      <c r="FZW38" s="6"/>
      <c r="FZX38" s="6"/>
      <c r="FZY38" s="6"/>
      <c r="FZZ38" s="6"/>
      <c r="GAA38" s="6"/>
      <c r="GAB38" s="6"/>
      <c r="GAC38" s="6"/>
      <c r="GAD38" s="6"/>
      <c r="GAE38" s="6"/>
      <c r="GAF38" s="6"/>
      <c r="GAG38" s="6"/>
      <c r="GAH38" s="6"/>
      <c r="GAI38" s="6"/>
      <c r="GAJ38" s="6"/>
      <c r="GAK38" s="6"/>
      <c r="GAL38" s="6"/>
      <c r="GAM38" s="6"/>
      <c r="GAN38" s="6"/>
      <c r="GAO38" s="6"/>
      <c r="GAP38" s="6"/>
      <c r="GAQ38" s="6"/>
      <c r="GAR38" s="6"/>
      <c r="GAS38" s="6"/>
      <c r="GAT38" s="6"/>
      <c r="GAU38" s="6"/>
      <c r="GAV38" s="6"/>
      <c r="GAW38" s="6"/>
      <c r="GAX38" s="6"/>
      <c r="GAY38" s="6"/>
      <c r="GAZ38" s="6"/>
      <c r="GBA38" s="6"/>
      <c r="GBB38" s="6"/>
      <c r="GBC38" s="6"/>
      <c r="GBD38" s="6"/>
      <c r="GBE38" s="6"/>
      <c r="GBF38" s="6"/>
      <c r="GBG38" s="6"/>
      <c r="GBH38" s="6"/>
      <c r="GBI38" s="6"/>
      <c r="GBJ38" s="6"/>
      <c r="GBK38" s="6"/>
      <c r="GBL38" s="6"/>
      <c r="GBM38" s="6"/>
      <c r="GBN38" s="6"/>
      <c r="GBO38" s="6"/>
      <c r="GBP38" s="6"/>
      <c r="GBQ38" s="6"/>
      <c r="GBR38" s="6"/>
      <c r="GBS38" s="6"/>
      <c r="GBT38" s="6"/>
      <c r="GBU38" s="6"/>
      <c r="GBV38" s="6"/>
      <c r="GBW38" s="6"/>
      <c r="GBX38" s="6"/>
      <c r="GBY38" s="6"/>
      <c r="GBZ38" s="6"/>
      <c r="GCA38" s="6"/>
      <c r="GCB38" s="6"/>
      <c r="GCC38" s="6"/>
      <c r="GCD38" s="6"/>
      <c r="GCE38" s="6"/>
      <c r="GCF38" s="6"/>
      <c r="GCG38" s="6"/>
      <c r="GCH38" s="6"/>
      <c r="GCI38" s="6"/>
      <c r="GCJ38" s="6"/>
      <c r="GCK38" s="6"/>
      <c r="GCL38" s="6"/>
      <c r="GCM38" s="6"/>
      <c r="GCN38" s="6"/>
      <c r="GCO38" s="6"/>
      <c r="GCP38" s="6"/>
      <c r="GCQ38" s="6"/>
      <c r="GCR38" s="6"/>
      <c r="GCS38" s="6"/>
      <c r="GCT38" s="6"/>
      <c r="GCU38" s="6"/>
      <c r="GCV38" s="6"/>
      <c r="GCW38" s="6"/>
      <c r="GCX38" s="6"/>
      <c r="GCY38" s="6"/>
      <c r="GCZ38" s="6"/>
      <c r="GDA38" s="6"/>
      <c r="GDB38" s="6"/>
      <c r="GDC38" s="6"/>
      <c r="GDD38" s="6"/>
      <c r="GDE38" s="6"/>
      <c r="GDF38" s="6"/>
      <c r="GDG38" s="6"/>
      <c r="GDH38" s="6"/>
      <c r="GDI38" s="6"/>
      <c r="GDJ38" s="6"/>
      <c r="GDK38" s="6"/>
      <c r="GDL38" s="6"/>
      <c r="GDM38" s="6"/>
      <c r="GDN38" s="6"/>
      <c r="GDO38" s="6"/>
      <c r="GDP38" s="6"/>
      <c r="GDQ38" s="6"/>
      <c r="GDR38" s="6"/>
      <c r="GDS38" s="6"/>
      <c r="GDT38" s="6"/>
      <c r="GDU38" s="6"/>
      <c r="GDV38" s="6"/>
      <c r="GDW38" s="6"/>
      <c r="GDX38" s="6"/>
      <c r="GDY38" s="6"/>
      <c r="GDZ38" s="6"/>
      <c r="GEA38" s="6"/>
      <c r="GEB38" s="6"/>
      <c r="GEC38" s="6"/>
      <c r="GED38" s="6"/>
      <c r="GEE38" s="6"/>
      <c r="GEF38" s="6"/>
      <c r="GEG38" s="6"/>
      <c r="GEH38" s="6"/>
      <c r="GEI38" s="6"/>
      <c r="GEJ38" s="6"/>
      <c r="GEK38" s="6"/>
      <c r="GEL38" s="6"/>
      <c r="GEM38" s="6"/>
      <c r="GEN38" s="6"/>
      <c r="GEO38" s="6"/>
      <c r="GEP38" s="6"/>
      <c r="GEQ38" s="6"/>
      <c r="GER38" s="6"/>
      <c r="GES38" s="6"/>
      <c r="GET38" s="6"/>
      <c r="GEU38" s="6"/>
      <c r="GEV38" s="6"/>
      <c r="GEW38" s="6"/>
      <c r="GEX38" s="6"/>
      <c r="GEY38" s="6"/>
      <c r="GEZ38" s="6"/>
      <c r="GFA38" s="6"/>
      <c r="GFB38" s="6"/>
      <c r="GFC38" s="6"/>
      <c r="GFD38" s="6"/>
      <c r="GFE38" s="6"/>
      <c r="GFF38" s="6"/>
      <c r="GFG38" s="6"/>
      <c r="GFH38" s="6"/>
      <c r="GFI38" s="6"/>
      <c r="GFJ38" s="6"/>
      <c r="GFK38" s="6"/>
      <c r="GFL38" s="6"/>
      <c r="GFM38" s="6"/>
      <c r="GFN38" s="6"/>
      <c r="GFO38" s="6"/>
      <c r="GFP38" s="6"/>
      <c r="GFQ38" s="6"/>
      <c r="GFR38" s="6"/>
      <c r="GFS38" s="6"/>
      <c r="GFT38" s="6"/>
      <c r="GFU38" s="6"/>
      <c r="GFV38" s="6"/>
      <c r="GFW38" s="6"/>
      <c r="GFX38" s="6"/>
      <c r="GFY38" s="6"/>
      <c r="GFZ38" s="6"/>
      <c r="GGA38" s="6"/>
      <c r="GGB38" s="6"/>
      <c r="GGC38" s="6"/>
      <c r="GGD38" s="6"/>
      <c r="GGE38" s="6"/>
      <c r="GGF38" s="6"/>
      <c r="GGG38" s="6"/>
      <c r="GGH38" s="6"/>
      <c r="GGI38" s="6"/>
      <c r="GGJ38" s="6"/>
      <c r="GGK38" s="6"/>
      <c r="GGL38" s="6"/>
      <c r="GGM38" s="6"/>
      <c r="GGN38" s="6"/>
      <c r="GGO38" s="6"/>
      <c r="GGP38" s="6"/>
      <c r="GGQ38" s="6"/>
      <c r="GGR38" s="6"/>
      <c r="GGS38" s="6"/>
      <c r="GGT38" s="6"/>
      <c r="GGU38" s="6"/>
      <c r="GGV38" s="6"/>
      <c r="GGW38" s="6"/>
      <c r="GGX38" s="6"/>
      <c r="GGY38" s="6"/>
      <c r="GGZ38" s="6"/>
      <c r="GHA38" s="6"/>
      <c r="GHB38" s="6"/>
      <c r="GHC38" s="6"/>
      <c r="GHD38" s="6"/>
      <c r="GHE38" s="6"/>
      <c r="GHF38" s="6"/>
      <c r="GHG38" s="6"/>
      <c r="GHH38" s="6"/>
      <c r="GHI38" s="6"/>
      <c r="GHJ38" s="6"/>
      <c r="GHK38" s="6"/>
      <c r="GHL38" s="6"/>
      <c r="GHM38" s="6"/>
      <c r="GHN38" s="6"/>
      <c r="GHO38" s="6"/>
      <c r="GHP38" s="6"/>
      <c r="GHQ38" s="6"/>
      <c r="GHR38" s="6"/>
      <c r="GHS38" s="6"/>
      <c r="GHT38" s="6"/>
      <c r="GHU38" s="6"/>
      <c r="GHV38" s="6"/>
      <c r="GHW38" s="6"/>
      <c r="GHX38" s="6"/>
      <c r="GHY38" s="6"/>
      <c r="GHZ38" s="6"/>
      <c r="GIA38" s="6"/>
      <c r="GIB38" s="6"/>
      <c r="GIC38" s="6"/>
      <c r="GID38" s="6"/>
      <c r="GIE38" s="6"/>
      <c r="GIF38" s="6"/>
      <c r="GIG38" s="6"/>
      <c r="GIH38" s="6"/>
      <c r="GII38" s="6"/>
      <c r="GIJ38" s="6"/>
      <c r="GIK38" s="6"/>
      <c r="GIL38" s="6"/>
      <c r="GIM38" s="6"/>
      <c r="GIN38" s="6"/>
      <c r="GIO38" s="6"/>
      <c r="GIP38" s="6"/>
      <c r="GIQ38" s="6"/>
      <c r="GIR38" s="6"/>
      <c r="GIS38" s="6"/>
      <c r="GIT38" s="6"/>
      <c r="GIU38" s="6"/>
      <c r="GIV38" s="6"/>
      <c r="GIW38" s="6"/>
      <c r="GIX38" s="6"/>
      <c r="GIY38" s="6"/>
      <c r="GIZ38" s="6"/>
      <c r="GJA38" s="6"/>
      <c r="GJB38" s="6"/>
      <c r="GJC38" s="6"/>
      <c r="GJD38" s="6"/>
      <c r="GJE38" s="6"/>
      <c r="GJF38" s="6"/>
      <c r="GJG38" s="6"/>
      <c r="GJH38" s="6"/>
      <c r="GJI38" s="6"/>
      <c r="GJJ38" s="6"/>
      <c r="GJK38" s="6"/>
      <c r="GJL38" s="6"/>
      <c r="GJM38" s="6"/>
      <c r="GJN38" s="6"/>
      <c r="GJO38" s="6"/>
      <c r="GJP38" s="6"/>
      <c r="GJQ38" s="6"/>
      <c r="GJR38" s="6"/>
      <c r="GJS38" s="6"/>
      <c r="GJT38" s="6"/>
      <c r="GJU38" s="6"/>
      <c r="GJV38" s="6"/>
      <c r="GJW38" s="6"/>
      <c r="GJX38" s="6"/>
      <c r="GJY38" s="6"/>
      <c r="GJZ38" s="6"/>
      <c r="GKA38" s="6"/>
      <c r="GKB38" s="6"/>
      <c r="GKC38" s="6"/>
      <c r="GKD38" s="6"/>
      <c r="GKE38" s="6"/>
      <c r="GKF38" s="6"/>
      <c r="GKG38" s="6"/>
      <c r="GKH38" s="6"/>
      <c r="GKI38" s="6"/>
      <c r="GKJ38" s="6"/>
      <c r="GKK38" s="6"/>
      <c r="GKL38" s="6"/>
      <c r="GKM38" s="6"/>
      <c r="GKN38" s="6"/>
      <c r="GKO38" s="6"/>
      <c r="GKP38" s="6"/>
      <c r="GKQ38" s="6"/>
      <c r="GKR38" s="6"/>
      <c r="GKS38" s="6"/>
      <c r="GKT38" s="6"/>
      <c r="GKU38" s="6"/>
      <c r="GKV38" s="6"/>
      <c r="GKW38" s="6"/>
      <c r="GKX38" s="6"/>
      <c r="GKY38" s="6"/>
      <c r="GKZ38" s="6"/>
      <c r="GLA38" s="6"/>
      <c r="GLB38" s="6"/>
      <c r="GLC38" s="6"/>
      <c r="GLD38" s="6"/>
      <c r="GLE38" s="6"/>
      <c r="GLF38" s="6"/>
      <c r="GLG38" s="6"/>
      <c r="GLH38" s="6"/>
      <c r="GLI38" s="6"/>
      <c r="GLJ38" s="6"/>
      <c r="GLK38" s="6"/>
      <c r="GLL38" s="6"/>
      <c r="GLM38" s="6"/>
      <c r="GLN38" s="6"/>
      <c r="GLO38" s="6"/>
      <c r="GLP38" s="6"/>
      <c r="GLQ38" s="6"/>
      <c r="GLR38" s="6"/>
      <c r="GLS38" s="6"/>
      <c r="GLT38" s="6"/>
      <c r="GLU38" s="6"/>
      <c r="GLV38" s="6"/>
      <c r="GLW38" s="6"/>
      <c r="GLX38" s="6"/>
      <c r="GLY38" s="6"/>
      <c r="GLZ38" s="6"/>
      <c r="GMA38" s="6"/>
      <c r="GMB38" s="6"/>
      <c r="GMC38" s="6"/>
      <c r="GMD38" s="6"/>
      <c r="GME38" s="6"/>
      <c r="GMF38" s="6"/>
      <c r="GMG38" s="6"/>
      <c r="GMH38" s="6"/>
      <c r="GMI38" s="6"/>
      <c r="GMJ38" s="6"/>
      <c r="GMK38" s="6"/>
      <c r="GML38" s="6"/>
      <c r="GMM38" s="6"/>
      <c r="GMN38" s="6"/>
      <c r="GMO38" s="6"/>
      <c r="GMP38" s="6"/>
      <c r="GMQ38" s="6"/>
      <c r="GMR38" s="6"/>
      <c r="GMS38" s="6"/>
      <c r="GMT38" s="6"/>
      <c r="GMU38" s="6"/>
      <c r="GMV38" s="6"/>
      <c r="GMW38" s="6"/>
      <c r="GMX38" s="6"/>
      <c r="GMY38" s="6"/>
      <c r="GMZ38" s="6"/>
      <c r="GNA38" s="6"/>
      <c r="GNB38" s="6"/>
      <c r="GNC38" s="6"/>
      <c r="GND38" s="6"/>
      <c r="GNE38" s="6"/>
      <c r="GNF38" s="6"/>
      <c r="GNG38" s="6"/>
      <c r="GNH38" s="6"/>
      <c r="GNI38" s="6"/>
      <c r="GNJ38" s="6"/>
      <c r="GNK38" s="6"/>
      <c r="GNL38" s="6"/>
      <c r="GNM38" s="6"/>
      <c r="GNN38" s="6"/>
      <c r="GNO38" s="6"/>
      <c r="GNP38" s="6"/>
      <c r="GNQ38" s="6"/>
      <c r="GNR38" s="6"/>
      <c r="GNS38" s="6"/>
      <c r="GNT38" s="6"/>
      <c r="GNU38" s="6"/>
      <c r="GNV38" s="6"/>
      <c r="GNW38" s="6"/>
      <c r="GNX38" s="6"/>
      <c r="GNY38" s="6"/>
      <c r="GNZ38" s="6"/>
      <c r="GOA38" s="6"/>
      <c r="GOB38" s="6"/>
      <c r="GOC38" s="6"/>
      <c r="GOD38" s="6"/>
      <c r="GOE38" s="6"/>
      <c r="GOF38" s="6"/>
      <c r="GOG38" s="6"/>
      <c r="GOH38" s="6"/>
      <c r="GOI38" s="6"/>
      <c r="GOJ38" s="6"/>
      <c r="GOK38" s="6"/>
      <c r="GOL38" s="6"/>
      <c r="GOM38" s="6"/>
      <c r="GON38" s="6"/>
      <c r="GOO38" s="6"/>
      <c r="GOP38" s="6"/>
      <c r="GOQ38" s="6"/>
      <c r="GOR38" s="6"/>
      <c r="GOS38" s="6"/>
      <c r="GOT38" s="6"/>
      <c r="GOU38" s="6"/>
      <c r="GOV38" s="6"/>
      <c r="GOW38" s="6"/>
      <c r="GOX38" s="6"/>
      <c r="GOY38" s="6"/>
      <c r="GOZ38" s="6"/>
      <c r="GPA38" s="6"/>
      <c r="GPB38" s="6"/>
      <c r="GPC38" s="6"/>
      <c r="GPD38" s="6"/>
      <c r="GPE38" s="6"/>
      <c r="GPF38" s="6"/>
      <c r="GPG38" s="6"/>
      <c r="GPH38" s="6"/>
      <c r="GPI38" s="6"/>
      <c r="GPJ38" s="6"/>
      <c r="GPK38" s="6"/>
      <c r="GPL38" s="6"/>
      <c r="GPM38" s="6"/>
      <c r="GPN38" s="6"/>
      <c r="GPO38" s="6"/>
      <c r="GPP38" s="6"/>
      <c r="GPQ38" s="6"/>
      <c r="GPR38" s="6"/>
      <c r="GPS38" s="6"/>
      <c r="GPT38" s="6"/>
      <c r="GPU38" s="6"/>
      <c r="GPV38" s="6"/>
      <c r="GPW38" s="6"/>
      <c r="GPX38" s="6"/>
      <c r="GPY38" s="6"/>
      <c r="GPZ38" s="6"/>
      <c r="GQA38" s="6"/>
      <c r="GQB38" s="6"/>
      <c r="GQC38" s="6"/>
      <c r="GQD38" s="6"/>
      <c r="GQE38" s="6"/>
      <c r="GQF38" s="6"/>
      <c r="GQG38" s="6"/>
      <c r="GQH38" s="6"/>
      <c r="GQI38" s="6"/>
      <c r="GQJ38" s="6"/>
      <c r="GQK38" s="6"/>
      <c r="GQL38" s="6"/>
      <c r="GQM38" s="6"/>
      <c r="GQN38" s="6"/>
      <c r="GQO38" s="6"/>
      <c r="GQP38" s="6"/>
      <c r="GQQ38" s="6"/>
      <c r="GQR38" s="6"/>
      <c r="GQS38" s="6"/>
      <c r="GQT38" s="6"/>
      <c r="GQU38" s="6"/>
      <c r="GQV38" s="6"/>
      <c r="GQW38" s="6"/>
      <c r="GQX38" s="6"/>
      <c r="GQY38" s="6"/>
      <c r="GQZ38" s="6"/>
      <c r="GRA38" s="6"/>
      <c r="GRB38" s="6"/>
      <c r="GRC38" s="6"/>
      <c r="GRD38" s="6"/>
      <c r="GRE38" s="6"/>
      <c r="GRF38" s="6"/>
      <c r="GRG38" s="6"/>
      <c r="GRH38" s="6"/>
      <c r="GRI38" s="6"/>
      <c r="GRJ38" s="6"/>
      <c r="GRK38" s="6"/>
      <c r="GRL38" s="6"/>
      <c r="GRM38" s="6"/>
      <c r="GRN38" s="6"/>
      <c r="GRO38" s="6"/>
      <c r="GRP38" s="6"/>
      <c r="GRQ38" s="6"/>
      <c r="GRR38" s="6"/>
      <c r="GRS38" s="6"/>
      <c r="GRT38" s="6"/>
      <c r="GRU38" s="6"/>
      <c r="GRV38" s="6"/>
      <c r="GRW38" s="6"/>
      <c r="GRX38" s="6"/>
      <c r="GRY38" s="6"/>
      <c r="GRZ38" s="6"/>
      <c r="GSA38" s="6"/>
      <c r="GSB38" s="6"/>
      <c r="GSC38" s="6"/>
      <c r="GSD38" s="6"/>
      <c r="GSE38" s="6"/>
      <c r="GSF38" s="6"/>
      <c r="GSG38" s="6"/>
      <c r="GSH38" s="6"/>
      <c r="GSI38" s="6"/>
      <c r="GSJ38" s="6"/>
      <c r="GSK38" s="6"/>
      <c r="GSL38" s="6"/>
      <c r="GSM38" s="6"/>
      <c r="GSN38" s="6"/>
      <c r="GSO38" s="6"/>
      <c r="GSP38" s="6"/>
      <c r="GSQ38" s="6"/>
      <c r="GSR38" s="6"/>
      <c r="GSS38" s="6"/>
      <c r="GST38" s="6"/>
      <c r="GSU38" s="6"/>
      <c r="GSV38" s="6"/>
      <c r="GSW38" s="6"/>
      <c r="GSX38" s="6"/>
      <c r="GSY38" s="6"/>
      <c r="GSZ38" s="6"/>
      <c r="GTA38" s="6"/>
      <c r="GTB38" s="6"/>
      <c r="GTC38" s="6"/>
      <c r="GTD38" s="6"/>
      <c r="GTE38" s="6"/>
      <c r="GTF38" s="6"/>
      <c r="GTG38" s="6"/>
      <c r="GTH38" s="6"/>
      <c r="GTI38" s="6"/>
      <c r="GTJ38" s="6"/>
      <c r="GTK38" s="6"/>
      <c r="GTL38" s="6"/>
      <c r="GTM38" s="6"/>
      <c r="GTN38" s="6"/>
      <c r="GTO38" s="6"/>
      <c r="GTP38" s="6"/>
      <c r="GTQ38" s="6"/>
      <c r="GTR38" s="6"/>
      <c r="GTS38" s="6"/>
      <c r="GTT38" s="6"/>
      <c r="GTU38" s="6"/>
      <c r="GTV38" s="6"/>
      <c r="GTW38" s="6"/>
      <c r="GTX38" s="6"/>
      <c r="GTY38" s="6"/>
      <c r="GTZ38" s="6"/>
      <c r="GUA38" s="6"/>
      <c r="GUB38" s="6"/>
      <c r="GUC38" s="6"/>
      <c r="GUD38" s="6"/>
      <c r="GUE38" s="6"/>
      <c r="GUF38" s="6"/>
      <c r="GUG38" s="6"/>
      <c r="GUH38" s="6"/>
      <c r="GUI38" s="6"/>
      <c r="GUJ38" s="6"/>
      <c r="GUK38" s="6"/>
      <c r="GUL38" s="6"/>
      <c r="GUM38" s="6"/>
      <c r="GUN38" s="6"/>
      <c r="GUO38" s="6"/>
      <c r="GUP38" s="6"/>
      <c r="GUQ38" s="6"/>
      <c r="GUR38" s="6"/>
      <c r="GUS38" s="6"/>
      <c r="GUT38" s="6"/>
      <c r="GUU38" s="6"/>
      <c r="GUV38" s="6"/>
      <c r="GUW38" s="6"/>
      <c r="GUX38" s="6"/>
      <c r="GUY38" s="6"/>
      <c r="GUZ38" s="6"/>
      <c r="GVA38" s="6"/>
      <c r="GVB38" s="6"/>
      <c r="GVC38" s="6"/>
      <c r="GVD38" s="6"/>
      <c r="GVE38" s="6"/>
      <c r="GVF38" s="6"/>
      <c r="GVG38" s="6"/>
      <c r="GVH38" s="6"/>
      <c r="GVI38" s="6"/>
      <c r="GVJ38" s="6"/>
      <c r="GVK38" s="6"/>
      <c r="GVL38" s="6"/>
      <c r="GVM38" s="6"/>
      <c r="GVN38" s="6"/>
      <c r="GVO38" s="6"/>
      <c r="GVP38" s="6"/>
      <c r="GVQ38" s="6"/>
      <c r="GVR38" s="6"/>
      <c r="GVS38" s="6"/>
      <c r="GVT38" s="6"/>
      <c r="GVU38" s="6"/>
      <c r="GVV38" s="6"/>
      <c r="GVW38" s="6"/>
      <c r="GVX38" s="6"/>
      <c r="GVY38" s="6"/>
      <c r="GVZ38" s="6"/>
      <c r="GWA38" s="6"/>
      <c r="GWB38" s="6"/>
      <c r="GWC38" s="6"/>
      <c r="GWD38" s="6"/>
      <c r="GWE38" s="6"/>
      <c r="GWF38" s="6"/>
      <c r="GWG38" s="6"/>
      <c r="GWH38" s="6"/>
      <c r="GWI38" s="6"/>
      <c r="GWJ38" s="6"/>
      <c r="GWK38" s="6"/>
      <c r="GWL38" s="6"/>
      <c r="GWM38" s="6"/>
      <c r="GWN38" s="6"/>
      <c r="GWO38" s="6"/>
      <c r="GWP38" s="6"/>
      <c r="GWQ38" s="6"/>
      <c r="GWR38" s="6"/>
      <c r="GWS38" s="6"/>
      <c r="GWT38" s="6"/>
      <c r="GWU38" s="6"/>
      <c r="GWV38" s="6"/>
      <c r="GWW38" s="6"/>
      <c r="GWX38" s="6"/>
      <c r="GWY38" s="6"/>
      <c r="GWZ38" s="6"/>
      <c r="GXA38" s="6"/>
      <c r="GXB38" s="6"/>
      <c r="GXC38" s="6"/>
      <c r="GXD38" s="6"/>
      <c r="GXE38" s="6"/>
      <c r="GXF38" s="6"/>
      <c r="GXG38" s="6"/>
      <c r="GXH38" s="6"/>
      <c r="GXI38" s="6"/>
      <c r="GXJ38" s="6"/>
      <c r="GXK38" s="6"/>
      <c r="GXL38" s="6"/>
      <c r="GXM38" s="6"/>
      <c r="GXN38" s="6"/>
      <c r="GXO38" s="6"/>
      <c r="GXP38" s="6"/>
      <c r="GXQ38" s="6"/>
      <c r="GXR38" s="6"/>
      <c r="GXS38" s="6"/>
      <c r="GXT38" s="6"/>
      <c r="GXU38" s="6"/>
      <c r="GXV38" s="6"/>
      <c r="GXW38" s="6"/>
      <c r="GXX38" s="6"/>
      <c r="GXY38" s="6"/>
      <c r="GXZ38" s="6"/>
      <c r="GYA38" s="6"/>
      <c r="GYB38" s="6"/>
      <c r="GYC38" s="6"/>
      <c r="GYD38" s="6"/>
      <c r="GYE38" s="6"/>
      <c r="GYF38" s="6"/>
      <c r="GYG38" s="6"/>
      <c r="GYH38" s="6"/>
      <c r="GYI38" s="6"/>
      <c r="GYJ38" s="6"/>
      <c r="GYK38" s="6"/>
      <c r="GYL38" s="6"/>
      <c r="GYM38" s="6"/>
      <c r="GYN38" s="6"/>
      <c r="GYO38" s="6"/>
      <c r="GYP38" s="6"/>
      <c r="GYQ38" s="6"/>
      <c r="GYR38" s="6"/>
      <c r="GYS38" s="6"/>
      <c r="GYT38" s="6"/>
      <c r="GYU38" s="6"/>
      <c r="GYV38" s="6"/>
      <c r="GYW38" s="6"/>
      <c r="GYX38" s="6"/>
      <c r="GYY38" s="6"/>
      <c r="GYZ38" s="6"/>
      <c r="GZA38" s="6"/>
      <c r="GZB38" s="6"/>
      <c r="GZC38" s="6"/>
      <c r="GZD38" s="6"/>
      <c r="GZE38" s="6"/>
      <c r="GZF38" s="6"/>
      <c r="GZG38" s="6"/>
      <c r="GZH38" s="6"/>
      <c r="GZI38" s="6"/>
      <c r="GZJ38" s="6"/>
      <c r="GZK38" s="6"/>
      <c r="GZL38" s="6"/>
      <c r="GZM38" s="6"/>
      <c r="GZN38" s="6"/>
      <c r="GZO38" s="6"/>
      <c r="GZP38" s="6"/>
      <c r="GZQ38" s="6"/>
      <c r="GZR38" s="6"/>
      <c r="GZS38" s="6"/>
      <c r="GZT38" s="6"/>
      <c r="GZU38" s="6"/>
      <c r="GZV38" s="6"/>
      <c r="GZW38" s="6"/>
      <c r="GZX38" s="6"/>
      <c r="GZY38" s="6"/>
      <c r="GZZ38" s="6"/>
      <c r="HAA38" s="6"/>
      <c r="HAB38" s="6"/>
      <c r="HAC38" s="6"/>
      <c r="HAD38" s="6"/>
      <c r="HAE38" s="6"/>
      <c r="HAF38" s="6"/>
      <c r="HAG38" s="6"/>
      <c r="HAH38" s="6"/>
      <c r="HAI38" s="6"/>
      <c r="HAJ38" s="6"/>
      <c r="HAK38" s="6"/>
      <c r="HAL38" s="6"/>
      <c r="HAM38" s="6"/>
      <c r="HAN38" s="6"/>
      <c r="HAO38" s="6"/>
      <c r="HAP38" s="6"/>
      <c r="HAQ38" s="6"/>
      <c r="HAR38" s="6"/>
      <c r="HAS38" s="6"/>
      <c r="HAT38" s="6"/>
      <c r="HAU38" s="6"/>
      <c r="HAV38" s="6"/>
      <c r="HAW38" s="6"/>
      <c r="HAX38" s="6"/>
      <c r="HAY38" s="6"/>
      <c r="HAZ38" s="6"/>
      <c r="HBA38" s="6"/>
      <c r="HBB38" s="6"/>
      <c r="HBC38" s="6"/>
      <c r="HBD38" s="6"/>
      <c r="HBE38" s="6"/>
      <c r="HBF38" s="6"/>
      <c r="HBG38" s="6"/>
      <c r="HBH38" s="6"/>
      <c r="HBI38" s="6"/>
      <c r="HBJ38" s="6"/>
      <c r="HBK38" s="6"/>
      <c r="HBL38" s="6"/>
      <c r="HBM38" s="6"/>
      <c r="HBN38" s="6"/>
      <c r="HBO38" s="6"/>
      <c r="HBP38" s="6"/>
      <c r="HBQ38" s="6"/>
      <c r="HBR38" s="6"/>
      <c r="HBS38" s="6"/>
      <c r="HBT38" s="6"/>
      <c r="HBU38" s="6"/>
      <c r="HBV38" s="6"/>
      <c r="HBW38" s="6"/>
      <c r="HBX38" s="6"/>
      <c r="HBY38" s="6"/>
      <c r="HBZ38" s="6"/>
      <c r="HCA38" s="6"/>
      <c r="HCB38" s="6"/>
      <c r="HCC38" s="6"/>
      <c r="HCD38" s="6"/>
      <c r="HCE38" s="6"/>
      <c r="HCF38" s="6"/>
      <c r="HCG38" s="6"/>
      <c r="HCH38" s="6"/>
      <c r="HCI38" s="6"/>
      <c r="HCJ38" s="6"/>
      <c r="HCK38" s="6"/>
      <c r="HCL38" s="6"/>
      <c r="HCM38" s="6"/>
      <c r="HCN38" s="6"/>
      <c r="HCO38" s="6"/>
      <c r="HCP38" s="6"/>
      <c r="HCQ38" s="6"/>
      <c r="HCR38" s="6"/>
      <c r="HCS38" s="6"/>
      <c r="HCT38" s="6"/>
      <c r="HCU38" s="6"/>
      <c r="HCV38" s="6"/>
      <c r="HCW38" s="6"/>
      <c r="HCX38" s="6"/>
      <c r="HCY38" s="6"/>
      <c r="HCZ38" s="6"/>
      <c r="HDA38" s="6"/>
      <c r="HDB38" s="6"/>
      <c r="HDC38" s="6"/>
      <c r="HDD38" s="6"/>
      <c r="HDE38" s="6"/>
      <c r="HDF38" s="6"/>
      <c r="HDG38" s="6"/>
      <c r="HDH38" s="6"/>
      <c r="HDI38" s="6"/>
      <c r="HDJ38" s="6"/>
      <c r="HDK38" s="6"/>
      <c r="HDL38" s="6"/>
      <c r="HDM38" s="6"/>
      <c r="HDN38" s="6"/>
      <c r="HDO38" s="6"/>
      <c r="HDP38" s="6"/>
      <c r="HDQ38" s="6"/>
      <c r="HDR38" s="6"/>
      <c r="HDS38" s="6"/>
      <c r="HDT38" s="6"/>
      <c r="HDU38" s="6"/>
      <c r="HDV38" s="6"/>
      <c r="HDW38" s="6"/>
      <c r="HDX38" s="6"/>
      <c r="HDY38" s="6"/>
      <c r="HDZ38" s="6"/>
      <c r="HEA38" s="6"/>
      <c r="HEB38" s="6"/>
      <c r="HEC38" s="6"/>
      <c r="HED38" s="6"/>
      <c r="HEE38" s="6"/>
      <c r="HEF38" s="6"/>
      <c r="HEG38" s="6"/>
      <c r="HEH38" s="6"/>
      <c r="HEI38" s="6"/>
      <c r="HEJ38" s="6"/>
      <c r="HEK38" s="6"/>
      <c r="HEL38" s="6"/>
      <c r="HEM38" s="6"/>
      <c r="HEN38" s="6"/>
      <c r="HEO38" s="6"/>
      <c r="HEP38" s="6"/>
      <c r="HEQ38" s="6"/>
      <c r="HER38" s="6"/>
      <c r="HES38" s="6"/>
      <c r="HET38" s="6"/>
      <c r="HEU38" s="6"/>
      <c r="HEV38" s="6"/>
      <c r="HEW38" s="6"/>
      <c r="HEX38" s="6"/>
      <c r="HEY38" s="6"/>
      <c r="HEZ38" s="6"/>
      <c r="HFA38" s="6"/>
      <c r="HFB38" s="6"/>
      <c r="HFC38" s="6"/>
      <c r="HFD38" s="6"/>
      <c r="HFE38" s="6"/>
      <c r="HFF38" s="6"/>
      <c r="HFG38" s="6"/>
      <c r="HFH38" s="6"/>
      <c r="HFI38" s="6"/>
      <c r="HFJ38" s="6"/>
      <c r="HFK38" s="6"/>
      <c r="HFL38" s="6"/>
      <c r="HFM38" s="6"/>
      <c r="HFN38" s="6"/>
      <c r="HFO38" s="6"/>
      <c r="HFP38" s="6"/>
      <c r="HFQ38" s="6"/>
      <c r="HFR38" s="6"/>
      <c r="HFS38" s="6"/>
      <c r="HFT38" s="6"/>
      <c r="HFU38" s="6"/>
      <c r="HFV38" s="6"/>
      <c r="HFW38" s="6"/>
      <c r="HFX38" s="6"/>
      <c r="HFY38" s="6"/>
      <c r="HFZ38" s="6"/>
      <c r="HGA38" s="6"/>
      <c r="HGB38" s="6"/>
      <c r="HGC38" s="6"/>
      <c r="HGD38" s="6"/>
      <c r="HGE38" s="6"/>
      <c r="HGF38" s="6"/>
      <c r="HGG38" s="6"/>
      <c r="HGH38" s="6"/>
      <c r="HGI38" s="6"/>
      <c r="HGJ38" s="6"/>
      <c r="HGK38" s="6"/>
      <c r="HGL38" s="6"/>
      <c r="HGM38" s="6"/>
      <c r="HGN38" s="6"/>
      <c r="HGO38" s="6"/>
      <c r="HGP38" s="6"/>
      <c r="HGQ38" s="6"/>
      <c r="HGR38" s="6"/>
      <c r="HGS38" s="6"/>
      <c r="HGT38" s="6"/>
      <c r="HGU38" s="6"/>
      <c r="HGV38" s="6"/>
      <c r="HGW38" s="6"/>
      <c r="HGX38" s="6"/>
      <c r="HGY38" s="6"/>
      <c r="HGZ38" s="6"/>
      <c r="HHA38" s="6"/>
      <c r="HHB38" s="6"/>
      <c r="HHC38" s="6"/>
      <c r="HHD38" s="6"/>
      <c r="HHE38" s="6"/>
      <c r="HHF38" s="6"/>
      <c r="HHG38" s="6"/>
      <c r="HHH38" s="6"/>
      <c r="HHI38" s="6"/>
      <c r="HHJ38" s="6"/>
      <c r="HHK38" s="6"/>
      <c r="HHL38" s="6"/>
      <c r="HHM38" s="6"/>
      <c r="HHN38" s="6"/>
      <c r="HHO38" s="6"/>
      <c r="HHP38" s="6"/>
      <c r="HHQ38" s="6"/>
      <c r="HHR38" s="6"/>
      <c r="HHS38" s="6"/>
      <c r="HHT38" s="6"/>
      <c r="HHU38" s="6"/>
      <c r="HHV38" s="6"/>
      <c r="HHW38" s="6"/>
      <c r="HHX38" s="6"/>
      <c r="HHY38" s="6"/>
      <c r="HHZ38" s="6"/>
      <c r="HIA38" s="6"/>
      <c r="HIB38" s="6"/>
      <c r="HIC38" s="6"/>
      <c r="HID38" s="6"/>
      <c r="HIE38" s="6"/>
      <c r="HIF38" s="6"/>
      <c r="HIG38" s="6"/>
      <c r="HIH38" s="6"/>
      <c r="HII38" s="6"/>
      <c r="HIJ38" s="6"/>
      <c r="HIK38" s="6"/>
      <c r="HIL38" s="6"/>
      <c r="HIM38" s="6"/>
      <c r="HIN38" s="6"/>
      <c r="HIO38" s="6"/>
      <c r="HIP38" s="6"/>
      <c r="HIQ38" s="6"/>
      <c r="HIR38" s="6"/>
      <c r="HIS38" s="6"/>
      <c r="HIT38" s="6"/>
      <c r="HIU38" s="6"/>
      <c r="HIV38" s="6"/>
      <c r="HIW38" s="6"/>
      <c r="HIX38" s="6"/>
      <c r="HIY38" s="6"/>
      <c r="HIZ38" s="6"/>
      <c r="HJA38" s="6"/>
      <c r="HJB38" s="6"/>
      <c r="HJC38" s="6"/>
      <c r="HJD38" s="6"/>
      <c r="HJE38" s="6"/>
      <c r="HJF38" s="6"/>
      <c r="HJG38" s="6"/>
      <c r="HJH38" s="6"/>
      <c r="HJI38" s="6"/>
      <c r="HJJ38" s="6"/>
      <c r="HJK38" s="6"/>
      <c r="HJL38" s="6"/>
      <c r="HJM38" s="6"/>
      <c r="HJN38" s="6"/>
      <c r="HJO38" s="6"/>
      <c r="HJP38" s="6"/>
      <c r="HJQ38" s="6"/>
      <c r="HJR38" s="6"/>
      <c r="HJS38" s="6"/>
      <c r="HJT38" s="6"/>
      <c r="HJU38" s="6"/>
      <c r="HJV38" s="6"/>
      <c r="HJW38" s="6"/>
      <c r="HJX38" s="6"/>
      <c r="HJY38" s="6"/>
      <c r="HJZ38" s="6"/>
      <c r="HKA38" s="6"/>
      <c r="HKB38" s="6"/>
      <c r="HKC38" s="6"/>
      <c r="HKD38" s="6"/>
      <c r="HKE38" s="6"/>
      <c r="HKF38" s="6"/>
      <c r="HKG38" s="6"/>
      <c r="HKH38" s="6"/>
      <c r="HKI38" s="6"/>
      <c r="HKJ38" s="6"/>
      <c r="HKK38" s="6"/>
      <c r="HKL38" s="6"/>
      <c r="HKM38" s="6"/>
      <c r="HKN38" s="6"/>
      <c r="HKO38" s="6"/>
      <c r="HKP38" s="6"/>
      <c r="HKQ38" s="6"/>
      <c r="HKR38" s="6"/>
      <c r="HKS38" s="6"/>
      <c r="HKT38" s="6"/>
      <c r="HKU38" s="6"/>
      <c r="HKV38" s="6"/>
      <c r="HKW38" s="6"/>
      <c r="HKX38" s="6"/>
      <c r="HKY38" s="6"/>
      <c r="HKZ38" s="6"/>
      <c r="HLA38" s="6"/>
      <c r="HLB38" s="6"/>
      <c r="HLC38" s="6"/>
      <c r="HLD38" s="6"/>
      <c r="HLE38" s="6"/>
      <c r="HLF38" s="6"/>
      <c r="HLG38" s="6"/>
      <c r="HLH38" s="6"/>
      <c r="HLI38" s="6"/>
      <c r="HLJ38" s="6"/>
      <c r="HLK38" s="6"/>
      <c r="HLL38" s="6"/>
      <c r="HLM38" s="6"/>
      <c r="HLN38" s="6"/>
      <c r="HLO38" s="6"/>
      <c r="HLP38" s="6"/>
      <c r="HLQ38" s="6"/>
      <c r="HLR38" s="6"/>
      <c r="HLS38" s="6"/>
      <c r="HLT38" s="6"/>
      <c r="HLU38" s="6"/>
      <c r="HLV38" s="6"/>
      <c r="HLW38" s="6"/>
      <c r="HLX38" s="6"/>
      <c r="HLY38" s="6"/>
      <c r="HLZ38" s="6"/>
      <c r="HMA38" s="6"/>
      <c r="HMB38" s="6"/>
      <c r="HMC38" s="6"/>
      <c r="HMD38" s="6"/>
      <c r="HME38" s="6"/>
      <c r="HMF38" s="6"/>
      <c r="HMG38" s="6"/>
      <c r="HMH38" s="6"/>
      <c r="HMI38" s="6"/>
      <c r="HMJ38" s="6"/>
      <c r="HMK38" s="6"/>
      <c r="HML38" s="6"/>
      <c r="HMM38" s="6"/>
      <c r="HMN38" s="6"/>
      <c r="HMO38" s="6"/>
      <c r="HMP38" s="6"/>
      <c r="HMQ38" s="6"/>
      <c r="HMR38" s="6"/>
      <c r="HMS38" s="6"/>
      <c r="HMT38" s="6"/>
      <c r="HMU38" s="6"/>
      <c r="HMV38" s="6"/>
      <c r="HMW38" s="6"/>
      <c r="HMX38" s="6"/>
      <c r="HMY38" s="6"/>
      <c r="HMZ38" s="6"/>
      <c r="HNA38" s="6"/>
      <c r="HNB38" s="6"/>
      <c r="HNC38" s="6"/>
      <c r="HND38" s="6"/>
      <c r="HNE38" s="6"/>
      <c r="HNF38" s="6"/>
      <c r="HNG38" s="6"/>
      <c r="HNH38" s="6"/>
      <c r="HNI38" s="6"/>
      <c r="HNJ38" s="6"/>
      <c r="HNK38" s="6"/>
      <c r="HNL38" s="6"/>
      <c r="HNM38" s="6"/>
      <c r="HNN38" s="6"/>
      <c r="HNO38" s="6"/>
      <c r="HNP38" s="6"/>
      <c r="HNQ38" s="6"/>
      <c r="HNR38" s="6"/>
      <c r="HNS38" s="6"/>
      <c r="HNT38" s="6"/>
      <c r="HNU38" s="6"/>
      <c r="HNV38" s="6"/>
      <c r="HNW38" s="6"/>
      <c r="HNX38" s="6"/>
      <c r="HNY38" s="6"/>
      <c r="HNZ38" s="6"/>
      <c r="HOA38" s="6"/>
      <c r="HOB38" s="6"/>
      <c r="HOC38" s="6"/>
      <c r="HOD38" s="6"/>
      <c r="HOE38" s="6"/>
      <c r="HOF38" s="6"/>
      <c r="HOG38" s="6"/>
      <c r="HOH38" s="6"/>
      <c r="HOI38" s="6"/>
      <c r="HOJ38" s="6"/>
      <c r="HOK38" s="6"/>
      <c r="HOL38" s="6"/>
      <c r="HOM38" s="6"/>
      <c r="HON38" s="6"/>
      <c r="HOO38" s="6"/>
      <c r="HOP38" s="6"/>
      <c r="HOQ38" s="6"/>
      <c r="HOR38" s="6"/>
      <c r="HOS38" s="6"/>
      <c r="HOT38" s="6"/>
      <c r="HOU38" s="6"/>
      <c r="HOV38" s="6"/>
      <c r="HOW38" s="6"/>
      <c r="HOX38" s="6"/>
      <c r="HOY38" s="6"/>
      <c r="HOZ38" s="6"/>
      <c r="HPA38" s="6"/>
      <c r="HPB38" s="6"/>
      <c r="HPC38" s="6"/>
      <c r="HPD38" s="6"/>
      <c r="HPE38" s="6"/>
      <c r="HPF38" s="6"/>
      <c r="HPG38" s="6"/>
      <c r="HPH38" s="6"/>
      <c r="HPI38" s="6"/>
      <c r="HPJ38" s="6"/>
      <c r="HPK38" s="6"/>
      <c r="HPL38" s="6"/>
      <c r="HPM38" s="6"/>
      <c r="HPN38" s="6"/>
      <c r="HPO38" s="6"/>
      <c r="HPP38" s="6"/>
      <c r="HPQ38" s="6"/>
      <c r="HPR38" s="6"/>
      <c r="HPS38" s="6"/>
      <c r="HPT38" s="6"/>
      <c r="HPU38" s="6"/>
      <c r="HPV38" s="6"/>
      <c r="HPW38" s="6"/>
      <c r="HPX38" s="6"/>
      <c r="HPY38" s="6"/>
      <c r="HPZ38" s="6"/>
      <c r="HQA38" s="6"/>
      <c r="HQB38" s="6"/>
      <c r="HQC38" s="6"/>
      <c r="HQD38" s="6"/>
      <c r="HQE38" s="6"/>
      <c r="HQF38" s="6"/>
      <c r="HQG38" s="6"/>
      <c r="HQH38" s="6"/>
      <c r="HQI38" s="6"/>
      <c r="HQJ38" s="6"/>
      <c r="HQK38" s="6"/>
      <c r="HQL38" s="6"/>
      <c r="HQM38" s="6"/>
      <c r="HQN38" s="6"/>
      <c r="HQO38" s="6"/>
      <c r="HQP38" s="6"/>
      <c r="HQQ38" s="6"/>
      <c r="HQR38" s="6"/>
      <c r="HQS38" s="6"/>
      <c r="HQT38" s="6"/>
      <c r="HQU38" s="6"/>
      <c r="HQV38" s="6"/>
      <c r="HQW38" s="6"/>
      <c r="HQX38" s="6"/>
      <c r="HQY38" s="6"/>
      <c r="HQZ38" s="6"/>
      <c r="HRA38" s="6"/>
      <c r="HRB38" s="6"/>
      <c r="HRC38" s="6"/>
      <c r="HRD38" s="6"/>
      <c r="HRE38" s="6"/>
      <c r="HRF38" s="6"/>
      <c r="HRG38" s="6"/>
      <c r="HRH38" s="6"/>
      <c r="HRI38" s="6"/>
      <c r="HRJ38" s="6"/>
      <c r="HRK38" s="6"/>
      <c r="HRL38" s="6"/>
      <c r="HRM38" s="6"/>
      <c r="HRN38" s="6"/>
      <c r="HRO38" s="6"/>
      <c r="HRP38" s="6"/>
      <c r="HRQ38" s="6"/>
      <c r="HRR38" s="6"/>
      <c r="HRS38" s="6"/>
      <c r="HRT38" s="6"/>
      <c r="HRU38" s="6"/>
      <c r="HRV38" s="6"/>
      <c r="HRW38" s="6"/>
      <c r="HRX38" s="6"/>
      <c r="HRY38" s="6"/>
      <c r="HRZ38" s="6"/>
      <c r="HSA38" s="6"/>
      <c r="HSB38" s="6"/>
      <c r="HSC38" s="6"/>
      <c r="HSD38" s="6"/>
      <c r="HSE38" s="6"/>
      <c r="HSF38" s="6"/>
      <c r="HSG38" s="6"/>
      <c r="HSH38" s="6"/>
      <c r="HSI38" s="6"/>
      <c r="HSJ38" s="6"/>
      <c r="HSK38" s="6"/>
      <c r="HSL38" s="6"/>
      <c r="HSM38" s="6"/>
      <c r="HSN38" s="6"/>
      <c r="HSO38" s="6"/>
      <c r="HSP38" s="6"/>
      <c r="HSQ38" s="6"/>
      <c r="HSR38" s="6"/>
      <c r="HSS38" s="6"/>
      <c r="HST38" s="6"/>
      <c r="HSU38" s="6"/>
      <c r="HSV38" s="6"/>
      <c r="HSW38" s="6"/>
      <c r="HSX38" s="6"/>
      <c r="HSY38" s="6"/>
      <c r="HSZ38" s="6"/>
      <c r="HTA38" s="6"/>
      <c r="HTB38" s="6"/>
      <c r="HTC38" s="6"/>
      <c r="HTD38" s="6"/>
      <c r="HTE38" s="6"/>
      <c r="HTF38" s="6"/>
      <c r="HTG38" s="6"/>
      <c r="HTH38" s="6"/>
      <c r="HTI38" s="6"/>
      <c r="HTJ38" s="6"/>
      <c r="HTK38" s="6"/>
      <c r="HTL38" s="6"/>
      <c r="HTM38" s="6"/>
      <c r="HTN38" s="6"/>
      <c r="HTO38" s="6"/>
      <c r="HTP38" s="6"/>
      <c r="HTQ38" s="6"/>
      <c r="HTR38" s="6"/>
      <c r="HTS38" s="6"/>
      <c r="HTT38" s="6"/>
      <c r="HTU38" s="6"/>
      <c r="HTV38" s="6"/>
      <c r="HTW38" s="6"/>
      <c r="HTX38" s="6"/>
      <c r="HTY38" s="6"/>
      <c r="HTZ38" s="6"/>
      <c r="HUA38" s="6"/>
      <c r="HUB38" s="6"/>
      <c r="HUC38" s="6"/>
      <c r="HUD38" s="6"/>
      <c r="HUE38" s="6"/>
      <c r="HUF38" s="6"/>
      <c r="HUG38" s="6"/>
      <c r="HUH38" s="6"/>
      <c r="HUI38" s="6"/>
      <c r="HUJ38" s="6"/>
      <c r="HUK38" s="6"/>
      <c r="HUL38" s="6"/>
      <c r="HUM38" s="6"/>
      <c r="HUN38" s="6"/>
      <c r="HUO38" s="6"/>
      <c r="HUP38" s="6"/>
      <c r="HUQ38" s="6"/>
      <c r="HUR38" s="6"/>
      <c r="HUS38" s="6"/>
      <c r="HUT38" s="6"/>
      <c r="HUU38" s="6"/>
      <c r="HUV38" s="6"/>
      <c r="HUW38" s="6"/>
      <c r="HUX38" s="6"/>
      <c r="HUY38" s="6"/>
      <c r="HUZ38" s="6"/>
      <c r="HVA38" s="6"/>
      <c r="HVB38" s="6"/>
      <c r="HVC38" s="6"/>
      <c r="HVD38" s="6"/>
      <c r="HVE38" s="6"/>
      <c r="HVF38" s="6"/>
      <c r="HVG38" s="6"/>
      <c r="HVH38" s="6"/>
      <c r="HVI38" s="6"/>
      <c r="HVJ38" s="6"/>
      <c r="HVK38" s="6"/>
      <c r="HVL38" s="6"/>
      <c r="HVM38" s="6"/>
      <c r="HVN38" s="6"/>
      <c r="HVO38" s="6"/>
      <c r="HVP38" s="6"/>
      <c r="HVQ38" s="6"/>
      <c r="HVR38" s="6"/>
      <c r="HVS38" s="6"/>
      <c r="HVT38" s="6"/>
      <c r="HVU38" s="6"/>
      <c r="HVV38" s="6"/>
      <c r="HVW38" s="6"/>
      <c r="HVX38" s="6"/>
      <c r="HVY38" s="6"/>
      <c r="HVZ38" s="6"/>
      <c r="HWA38" s="6"/>
      <c r="HWB38" s="6"/>
      <c r="HWC38" s="6"/>
      <c r="HWD38" s="6"/>
      <c r="HWE38" s="6"/>
      <c r="HWF38" s="6"/>
      <c r="HWG38" s="6"/>
      <c r="HWH38" s="6"/>
      <c r="HWI38" s="6"/>
      <c r="HWJ38" s="6"/>
      <c r="HWK38" s="6"/>
      <c r="HWL38" s="6"/>
      <c r="HWM38" s="6"/>
      <c r="HWN38" s="6"/>
      <c r="HWO38" s="6"/>
      <c r="HWP38" s="6"/>
      <c r="HWQ38" s="6"/>
      <c r="HWR38" s="6"/>
      <c r="HWS38" s="6"/>
      <c r="HWT38" s="6"/>
      <c r="HWU38" s="6"/>
      <c r="HWV38" s="6"/>
      <c r="HWW38" s="6"/>
      <c r="HWX38" s="6"/>
      <c r="HWY38" s="6"/>
      <c r="HWZ38" s="6"/>
      <c r="HXA38" s="6"/>
      <c r="HXB38" s="6"/>
      <c r="HXC38" s="6"/>
      <c r="HXD38" s="6"/>
      <c r="HXE38" s="6"/>
      <c r="HXF38" s="6"/>
      <c r="HXG38" s="6"/>
      <c r="HXH38" s="6"/>
      <c r="HXI38" s="6"/>
      <c r="HXJ38" s="6"/>
      <c r="HXK38" s="6"/>
      <c r="HXL38" s="6"/>
      <c r="HXM38" s="6"/>
      <c r="HXN38" s="6"/>
      <c r="HXO38" s="6"/>
      <c r="HXP38" s="6"/>
      <c r="HXQ38" s="6"/>
      <c r="HXR38" s="6"/>
      <c r="HXS38" s="6"/>
      <c r="HXT38" s="6"/>
      <c r="HXU38" s="6"/>
      <c r="HXV38" s="6"/>
      <c r="HXW38" s="6"/>
      <c r="HXX38" s="6"/>
      <c r="HXY38" s="6"/>
      <c r="HXZ38" s="6"/>
      <c r="HYA38" s="6"/>
      <c r="HYB38" s="6"/>
      <c r="HYC38" s="6"/>
      <c r="HYD38" s="6"/>
      <c r="HYE38" s="6"/>
      <c r="HYF38" s="6"/>
      <c r="HYG38" s="6"/>
      <c r="HYH38" s="6"/>
      <c r="HYI38" s="6"/>
      <c r="HYJ38" s="6"/>
      <c r="HYK38" s="6"/>
      <c r="HYL38" s="6"/>
      <c r="HYM38" s="6"/>
      <c r="HYN38" s="6"/>
      <c r="HYO38" s="6"/>
      <c r="HYP38" s="6"/>
      <c r="HYQ38" s="6"/>
      <c r="HYR38" s="6"/>
      <c r="HYS38" s="6"/>
      <c r="HYT38" s="6"/>
      <c r="HYU38" s="6"/>
      <c r="HYV38" s="6"/>
      <c r="HYW38" s="6"/>
      <c r="HYX38" s="6"/>
      <c r="HYY38" s="6"/>
      <c r="HYZ38" s="6"/>
      <c r="HZA38" s="6"/>
      <c r="HZB38" s="6"/>
      <c r="HZC38" s="6"/>
      <c r="HZD38" s="6"/>
      <c r="HZE38" s="6"/>
      <c r="HZF38" s="6"/>
      <c r="HZG38" s="6"/>
      <c r="HZH38" s="6"/>
      <c r="HZI38" s="6"/>
      <c r="HZJ38" s="6"/>
      <c r="HZK38" s="6"/>
      <c r="HZL38" s="6"/>
      <c r="HZM38" s="6"/>
      <c r="HZN38" s="6"/>
      <c r="HZO38" s="6"/>
      <c r="HZP38" s="6"/>
      <c r="HZQ38" s="6"/>
      <c r="HZR38" s="6"/>
      <c r="HZS38" s="6"/>
      <c r="HZT38" s="6"/>
      <c r="HZU38" s="6"/>
      <c r="HZV38" s="6"/>
      <c r="HZW38" s="6"/>
      <c r="HZX38" s="6"/>
      <c r="HZY38" s="6"/>
      <c r="HZZ38" s="6"/>
      <c r="IAA38" s="6"/>
      <c r="IAB38" s="6"/>
      <c r="IAC38" s="6"/>
      <c r="IAD38" s="6"/>
      <c r="IAE38" s="6"/>
      <c r="IAF38" s="6"/>
      <c r="IAG38" s="6"/>
      <c r="IAH38" s="6"/>
      <c r="IAI38" s="6"/>
      <c r="IAJ38" s="6"/>
      <c r="IAK38" s="6"/>
      <c r="IAL38" s="6"/>
      <c r="IAM38" s="6"/>
      <c r="IAN38" s="6"/>
      <c r="IAO38" s="6"/>
      <c r="IAP38" s="6"/>
      <c r="IAQ38" s="6"/>
      <c r="IAR38" s="6"/>
      <c r="IAS38" s="6"/>
      <c r="IAT38" s="6"/>
      <c r="IAU38" s="6"/>
      <c r="IAV38" s="6"/>
      <c r="IAW38" s="6"/>
      <c r="IAX38" s="6"/>
      <c r="IAY38" s="6"/>
      <c r="IAZ38" s="6"/>
      <c r="IBA38" s="6"/>
      <c r="IBB38" s="6"/>
      <c r="IBC38" s="6"/>
      <c r="IBD38" s="6"/>
      <c r="IBE38" s="6"/>
      <c r="IBF38" s="6"/>
      <c r="IBG38" s="6"/>
      <c r="IBH38" s="6"/>
      <c r="IBI38" s="6"/>
      <c r="IBJ38" s="6"/>
      <c r="IBK38" s="6"/>
      <c r="IBL38" s="6"/>
      <c r="IBM38" s="6"/>
      <c r="IBN38" s="6"/>
      <c r="IBO38" s="6"/>
      <c r="IBP38" s="6"/>
      <c r="IBQ38" s="6"/>
      <c r="IBR38" s="6"/>
      <c r="IBS38" s="6"/>
      <c r="IBT38" s="6"/>
      <c r="IBU38" s="6"/>
      <c r="IBV38" s="6"/>
      <c r="IBW38" s="6"/>
      <c r="IBX38" s="6"/>
      <c r="IBY38" s="6"/>
      <c r="IBZ38" s="6"/>
      <c r="ICA38" s="6"/>
      <c r="ICB38" s="6"/>
      <c r="ICC38" s="6"/>
      <c r="ICD38" s="6"/>
      <c r="ICE38" s="6"/>
      <c r="ICF38" s="6"/>
      <c r="ICG38" s="6"/>
      <c r="ICH38" s="6"/>
      <c r="ICI38" s="6"/>
      <c r="ICJ38" s="6"/>
      <c r="ICK38" s="6"/>
      <c r="ICL38" s="6"/>
      <c r="ICM38" s="6"/>
      <c r="ICN38" s="6"/>
      <c r="ICO38" s="6"/>
      <c r="ICP38" s="6"/>
      <c r="ICQ38" s="6"/>
      <c r="ICR38" s="6"/>
      <c r="ICS38" s="6"/>
      <c r="ICT38" s="6"/>
      <c r="ICU38" s="6"/>
      <c r="ICV38" s="6"/>
      <c r="ICW38" s="6"/>
      <c r="ICX38" s="6"/>
      <c r="ICY38" s="6"/>
      <c r="ICZ38" s="6"/>
      <c r="IDA38" s="6"/>
      <c r="IDB38" s="6"/>
      <c r="IDC38" s="6"/>
      <c r="IDD38" s="6"/>
      <c r="IDE38" s="6"/>
      <c r="IDF38" s="6"/>
      <c r="IDG38" s="6"/>
      <c r="IDH38" s="6"/>
      <c r="IDI38" s="6"/>
      <c r="IDJ38" s="6"/>
      <c r="IDK38" s="6"/>
      <c r="IDL38" s="6"/>
      <c r="IDM38" s="6"/>
      <c r="IDN38" s="6"/>
      <c r="IDO38" s="6"/>
      <c r="IDP38" s="6"/>
      <c r="IDQ38" s="6"/>
      <c r="IDR38" s="6"/>
      <c r="IDS38" s="6"/>
      <c r="IDT38" s="6"/>
      <c r="IDU38" s="6"/>
      <c r="IDV38" s="6"/>
      <c r="IDW38" s="6"/>
      <c r="IDX38" s="6"/>
      <c r="IDY38" s="6"/>
      <c r="IDZ38" s="6"/>
      <c r="IEA38" s="6"/>
      <c r="IEB38" s="6"/>
      <c r="IEC38" s="6"/>
      <c r="IED38" s="6"/>
      <c r="IEE38" s="6"/>
      <c r="IEF38" s="6"/>
      <c r="IEG38" s="6"/>
      <c r="IEH38" s="6"/>
      <c r="IEI38" s="6"/>
      <c r="IEJ38" s="6"/>
      <c r="IEK38" s="6"/>
      <c r="IEL38" s="6"/>
      <c r="IEM38" s="6"/>
      <c r="IEN38" s="6"/>
      <c r="IEO38" s="6"/>
      <c r="IEP38" s="6"/>
      <c r="IEQ38" s="6"/>
      <c r="IER38" s="6"/>
      <c r="IES38" s="6"/>
      <c r="IET38" s="6"/>
      <c r="IEU38" s="6"/>
      <c r="IEV38" s="6"/>
      <c r="IEW38" s="6"/>
      <c r="IEX38" s="6"/>
      <c r="IEY38" s="6"/>
      <c r="IEZ38" s="6"/>
      <c r="IFA38" s="6"/>
      <c r="IFB38" s="6"/>
      <c r="IFC38" s="6"/>
      <c r="IFD38" s="6"/>
      <c r="IFE38" s="6"/>
      <c r="IFF38" s="6"/>
      <c r="IFG38" s="6"/>
      <c r="IFH38" s="6"/>
      <c r="IFI38" s="6"/>
      <c r="IFJ38" s="6"/>
      <c r="IFK38" s="6"/>
      <c r="IFL38" s="6"/>
      <c r="IFM38" s="6"/>
      <c r="IFN38" s="6"/>
      <c r="IFO38" s="6"/>
      <c r="IFP38" s="6"/>
      <c r="IFQ38" s="6"/>
      <c r="IFR38" s="6"/>
      <c r="IFS38" s="6"/>
      <c r="IFT38" s="6"/>
      <c r="IFU38" s="6"/>
      <c r="IFV38" s="6"/>
      <c r="IFW38" s="6"/>
      <c r="IFX38" s="6"/>
      <c r="IFY38" s="6"/>
      <c r="IFZ38" s="6"/>
      <c r="IGA38" s="6"/>
      <c r="IGB38" s="6"/>
      <c r="IGC38" s="6"/>
      <c r="IGD38" s="6"/>
      <c r="IGE38" s="6"/>
      <c r="IGF38" s="6"/>
      <c r="IGG38" s="6"/>
      <c r="IGH38" s="6"/>
      <c r="IGI38" s="6"/>
      <c r="IGJ38" s="6"/>
      <c r="IGK38" s="6"/>
      <c r="IGL38" s="6"/>
      <c r="IGM38" s="6"/>
      <c r="IGN38" s="6"/>
      <c r="IGO38" s="6"/>
      <c r="IGP38" s="6"/>
      <c r="IGQ38" s="6"/>
      <c r="IGR38" s="6"/>
      <c r="IGS38" s="6"/>
      <c r="IGT38" s="6"/>
      <c r="IGU38" s="6"/>
      <c r="IGV38" s="6"/>
      <c r="IGW38" s="6"/>
      <c r="IGX38" s="6"/>
      <c r="IGY38" s="6"/>
      <c r="IGZ38" s="6"/>
      <c r="IHA38" s="6"/>
      <c r="IHB38" s="6"/>
      <c r="IHC38" s="6"/>
      <c r="IHD38" s="6"/>
      <c r="IHE38" s="6"/>
      <c r="IHF38" s="6"/>
      <c r="IHG38" s="6"/>
      <c r="IHH38" s="6"/>
      <c r="IHI38" s="6"/>
      <c r="IHJ38" s="6"/>
      <c r="IHK38" s="6"/>
      <c r="IHL38" s="6"/>
      <c r="IHM38" s="6"/>
      <c r="IHN38" s="6"/>
      <c r="IHO38" s="6"/>
      <c r="IHP38" s="6"/>
      <c r="IHQ38" s="6"/>
      <c r="IHR38" s="6"/>
      <c r="IHS38" s="6"/>
      <c r="IHT38" s="6"/>
      <c r="IHU38" s="6"/>
      <c r="IHV38" s="6"/>
      <c r="IHW38" s="6"/>
      <c r="IHX38" s="6"/>
      <c r="IHY38" s="6"/>
      <c r="IHZ38" s="6"/>
      <c r="IIA38" s="6"/>
      <c r="IIB38" s="6"/>
      <c r="IIC38" s="6"/>
      <c r="IID38" s="6"/>
      <c r="IIE38" s="6"/>
      <c r="IIF38" s="6"/>
      <c r="IIG38" s="6"/>
      <c r="IIH38" s="6"/>
      <c r="III38" s="6"/>
      <c r="IIJ38" s="6"/>
      <c r="IIK38" s="6"/>
      <c r="IIL38" s="6"/>
      <c r="IIM38" s="6"/>
      <c r="IIN38" s="6"/>
      <c r="IIO38" s="6"/>
      <c r="IIP38" s="6"/>
      <c r="IIQ38" s="6"/>
      <c r="IIR38" s="6"/>
      <c r="IIS38" s="6"/>
      <c r="IIT38" s="6"/>
      <c r="IIU38" s="6"/>
      <c r="IIV38" s="6"/>
      <c r="IIW38" s="6"/>
      <c r="IIX38" s="6"/>
      <c r="IIY38" s="6"/>
      <c r="IIZ38" s="6"/>
      <c r="IJA38" s="6"/>
      <c r="IJB38" s="6"/>
      <c r="IJC38" s="6"/>
      <c r="IJD38" s="6"/>
      <c r="IJE38" s="6"/>
      <c r="IJF38" s="6"/>
      <c r="IJG38" s="6"/>
      <c r="IJH38" s="6"/>
      <c r="IJI38" s="6"/>
      <c r="IJJ38" s="6"/>
      <c r="IJK38" s="6"/>
      <c r="IJL38" s="6"/>
      <c r="IJM38" s="6"/>
      <c r="IJN38" s="6"/>
      <c r="IJO38" s="6"/>
      <c r="IJP38" s="6"/>
      <c r="IJQ38" s="6"/>
      <c r="IJR38" s="6"/>
      <c r="IJS38" s="6"/>
      <c r="IJT38" s="6"/>
      <c r="IJU38" s="6"/>
      <c r="IJV38" s="6"/>
      <c r="IJW38" s="6"/>
      <c r="IJX38" s="6"/>
      <c r="IJY38" s="6"/>
      <c r="IJZ38" s="6"/>
      <c r="IKA38" s="6"/>
      <c r="IKB38" s="6"/>
      <c r="IKC38" s="6"/>
      <c r="IKD38" s="6"/>
      <c r="IKE38" s="6"/>
      <c r="IKF38" s="6"/>
      <c r="IKG38" s="6"/>
      <c r="IKH38" s="6"/>
      <c r="IKI38" s="6"/>
      <c r="IKJ38" s="6"/>
      <c r="IKK38" s="6"/>
      <c r="IKL38" s="6"/>
      <c r="IKM38" s="6"/>
      <c r="IKN38" s="6"/>
      <c r="IKO38" s="6"/>
      <c r="IKP38" s="6"/>
      <c r="IKQ38" s="6"/>
      <c r="IKR38" s="6"/>
      <c r="IKS38" s="6"/>
      <c r="IKT38" s="6"/>
      <c r="IKU38" s="6"/>
      <c r="IKV38" s="6"/>
      <c r="IKW38" s="6"/>
      <c r="IKX38" s="6"/>
      <c r="IKY38" s="6"/>
      <c r="IKZ38" s="6"/>
      <c r="ILA38" s="6"/>
      <c r="ILB38" s="6"/>
      <c r="ILC38" s="6"/>
      <c r="ILD38" s="6"/>
      <c r="ILE38" s="6"/>
      <c r="ILF38" s="6"/>
      <c r="ILG38" s="6"/>
      <c r="ILH38" s="6"/>
      <c r="ILI38" s="6"/>
      <c r="ILJ38" s="6"/>
      <c r="ILK38" s="6"/>
      <c r="ILL38" s="6"/>
      <c r="ILM38" s="6"/>
      <c r="ILN38" s="6"/>
      <c r="ILO38" s="6"/>
      <c r="ILP38" s="6"/>
      <c r="ILQ38" s="6"/>
      <c r="ILR38" s="6"/>
      <c r="ILS38" s="6"/>
      <c r="ILT38" s="6"/>
      <c r="ILU38" s="6"/>
      <c r="ILV38" s="6"/>
      <c r="ILW38" s="6"/>
      <c r="ILX38" s="6"/>
      <c r="ILY38" s="6"/>
      <c r="ILZ38" s="6"/>
      <c r="IMA38" s="6"/>
      <c r="IMB38" s="6"/>
      <c r="IMC38" s="6"/>
      <c r="IMD38" s="6"/>
      <c r="IME38" s="6"/>
      <c r="IMF38" s="6"/>
      <c r="IMG38" s="6"/>
      <c r="IMH38" s="6"/>
      <c r="IMI38" s="6"/>
      <c r="IMJ38" s="6"/>
      <c r="IMK38" s="6"/>
      <c r="IML38" s="6"/>
      <c r="IMM38" s="6"/>
      <c r="IMN38" s="6"/>
      <c r="IMO38" s="6"/>
      <c r="IMP38" s="6"/>
      <c r="IMQ38" s="6"/>
      <c r="IMR38" s="6"/>
      <c r="IMS38" s="6"/>
      <c r="IMT38" s="6"/>
      <c r="IMU38" s="6"/>
      <c r="IMV38" s="6"/>
      <c r="IMW38" s="6"/>
      <c r="IMX38" s="6"/>
      <c r="IMY38" s="6"/>
      <c r="IMZ38" s="6"/>
      <c r="INA38" s="6"/>
      <c r="INB38" s="6"/>
      <c r="INC38" s="6"/>
      <c r="IND38" s="6"/>
      <c r="INE38" s="6"/>
      <c r="INF38" s="6"/>
      <c r="ING38" s="6"/>
      <c r="INH38" s="6"/>
      <c r="INI38" s="6"/>
      <c r="INJ38" s="6"/>
      <c r="INK38" s="6"/>
      <c r="INL38" s="6"/>
      <c r="INM38" s="6"/>
      <c r="INN38" s="6"/>
      <c r="INO38" s="6"/>
      <c r="INP38" s="6"/>
      <c r="INQ38" s="6"/>
      <c r="INR38" s="6"/>
      <c r="INS38" s="6"/>
      <c r="INT38" s="6"/>
      <c r="INU38" s="6"/>
      <c r="INV38" s="6"/>
      <c r="INW38" s="6"/>
      <c r="INX38" s="6"/>
      <c r="INY38" s="6"/>
      <c r="INZ38" s="6"/>
      <c r="IOA38" s="6"/>
      <c r="IOB38" s="6"/>
      <c r="IOC38" s="6"/>
      <c r="IOD38" s="6"/>
      <c r="IOE38" s="6"/>
      <c r="IOF38" s="6"/>
      <c r="IOG38" s="6"/>
      <c r="IOH38" s="6"/>
      <c r="IOI38" s="6"/>
      <c r="IOJ38" s="6"/>
      <c r="IOK38" s="6"/>
      <c r="IOL38" s="6"/>
      <c r="IOM38" s="6"/>
      <c r="ION38" s="6"/>
      <c r="IOO38" s="6"/>
      <c r="IOP38" s="6"/>
      <c r="IOQ38" s="6"/>
      <c r="IOR38" s="6"/>
      <c r="IOS38" s="6"/>
      <c r="IOT38" s="6"/>
      <c r="IOU38" s="6"/>
      <c r="IOV38" s="6"/>
      <c r="IOW38" s="6"/>
      <c r="IOX38" s="6"/>
      <c r="IOY38" s="6"/>
      <c r="IOZ38" s="6"/>
      <c r="IPA38" s="6"/>
      <c r="IPB38" s="6"/>
      <c r="IPC38" s="6"/>
      <c r="IPD38" s="6"/>
      <c r="IPE38" s="6"/>
      <c r="IPF38" s="6"/>
      <c r="IPG38" s="6"/>
      <c r="IPH38" s="6"/>
      <c r="IPI38" s="6"/>
      <c r="IPJ38" s="6"/>
      <c r="IPK38" s="6"/>
      <c r="IPL38" s="6"/>
      <c r="IPM38" s="6"/>
      <c r="IPN38" s="6"/>
      <c r="IPO38" s="6"/>
      <c r="IPP38" s="6"/>
      <c r="IPQ38" s="6"/>
      <c r="IPR38" s="6"/>
      <c r="IPS38" s="6"/>
      <c r="IPT38" s="6"/>
      <c r="IPU38" s="6"/>
      <c r="IPV38" s="6"/>
      <c r="IPW38" s="6"/>
      <c r="IPX38" s="6"/>
      <c r="IPY38" s="6"/>
      <c r="IPZ38" s="6"/>
      <c r="IQA38" s="6"/>
      <c r="IQB38" s="6"/>
      <c r="IQC38" s="6"/>
      <c r="IQD38" s="6"/>
      <c r="IQE38" s="6"/>
      <c r="IQF38" s="6"/>
      <c r="IQG38" s="6"/>
      <c r="IQH38" s="6"/>
      <c r="IQI38" s="6"/>
      <c r="IQJ38" s="6"/>
      <c r="IQK38" s="6"/>
      <c r="IQL38" s="6"/>
      <c r="IQM38" s="6"/>
      <c r="IQN38" s="6"/>
      <c r="IQO38" s="6"/>
      <c r="IQP38" s="6"/>
      <c r="IQQ38" s="6"/>
      <c r="IQR38" s="6"/>
      <c r="IQS38" s="6"/>
      <c r="IQT38" s="6"/>
      <c r="IQU38" s="6"/>
      <c r="IQV38" s="6"/>
      <c r="IQW38" s="6"/>
      <c r="IQX38" s="6"/>
      <c r="IQY38" s="6"/>
      <c r="IQZ38" s="6"/>
      <c r="IRA38" s="6"/>
      <c r="IRB38" s="6"/>
      <c r="IRC38" s="6"/>
      <c r="IRD38" s="6"/>
      <c r="IRE38" s="6"/>
      <c r="IRF38" s="6"/>
      <c r="IRG38" s="6"/>
      <c r="IRH38" s="6"/>
      <c r="IRI38" s="6"/>
      <c r="IRJ38" s="6"/>
      <c r="IRK38" s="6"/>
      <c r="IRL38" s="6"/>
      <c r="IRM38" s="6"/>
      <c r="IRN38" s="6"/>
      <c r="IRO38" s="6"/>
      <c r="IRP38" s="6"/>
      <c r="IRQ38" s="6"/>
      <c r="IRR38" s="6"/>
      <c r="IRS38" s="6"/>
      <c r="IRT38" s="6"/>
      <c r="IRU38" s="6"/>
      <c r="IRV38" s="6"/>
      <c r="IRW38" s="6"/>
      <c r="IRX38" s="6"/>
      <c r="IRY38" s="6"/>
      <c r="IRZ38" s="6"/>
      <c r="ISA38" s="6"/>
      <c r="ISB38" s="6"/>
      <c r="ISC38" s="6"/>
      <c r="ISD38" s="6"/>
      <c r="ISE38" s="6"/>
      <c r="ISF38" s="6"/>
      <c r="ISG38" s="6"/>
      <c r="ISH38" s="6"/>
      <c r="ISI38" s="6"/>
      <c r="ISJ38" s="6"/>
      <c r="ISK38" s="6"/>
      <c r="ISL38" s="6"/>
      <c r="ISM38" s="6"/>
      <c r="ISN38" s="6"/>
      <c r="ISO38" s="6"/>
      <c r="ISP38" s="6"/>
      <c r="ISQ38" s="6"/>
      <c r="ISR38" s="6"/>
      <c r="ISS38" s="6"/>
      <c r="IST38" s="6"/>
      <c r="ISU38" s="6"/>
      <c r="ISV38" s="6"/>
      <c r="ISW38" s="6"/>
      <c r="ISX38" s="6"/>
      <c r="ISY38" s="6"/>
      <c r="ISZ38" s="6"/>
      <c r="ITA38" s="6"/>
      <c r="ITB38" s="6"/>
      <c r="ITC38" s="6"/>
      <c r="ITD38" s="6"/>
      <c r="ITE38" s="6"/>
      <c r="ITF38" s="6"/>
      <c r="ITG38" s="6"/>
      <c r="ITH38" s="6"/>
      <c r="ITI38" s="6"/>
      <c r="ITJ38" s="6"/>
      <c r="ITK38" s="6"/>
      <c r="ITL38" s="6"/>
      <c r="ITM38" s="6"/>
      <c r="ITN38" s="6"/>
      <c r="ITO38" s="6"/>
      <c r="ITP38" s="6"/>
      <c r="ITQ38" s="6"/>
      <c r="ITR38" s="6"/>
      <c r="ITS38" s="6"/>
      <c r="ITT38" s="6"/>
      <c r="ITU38" s="6"/>
      <c r="ITV38" s="6"/>
      <c r="ITW38" s="6"/>
      <c r="ITX38" s="6"/>
      <c r="ITY38" s="6"/>
      <c r="ITZ38" s="6"/>
      <c r="IUA38" s="6"/>
      <c r="IUB38" s="6"/>
      <c r="IUC38" s="6"/>
      <c r="IUD38" s="6"/>
      <c r="IUE38" s="6"/>
      <c r="IUF38" s="6"/>
      <c r="IUG38" s="6"/>
      <c r="IUH38" s="6"/>
      <c r="IUI38" s="6"/>
      <c r="IUJ38" s="6"/>
      <c r="IUK38" s="6"/>
      <c r="IUL38" s="6"/>
      <c r="IUM38" s="6"/>
      <c r="IUN38" s="6"/>
      <c r="IUO38" s="6"/>
      <c r="IUP38" s="6"/>
      <c r="IUQ38" s="6"/>
      <c r="IUR38" s="6"/>
      <c r="IUS38" s="6"/>
      <c r="IUT38" s="6"/>
      <c r="IUU38" s="6"/>
      <c r="IUV38" s="6"/>
      <c r="IUW38" s="6"/>
      <c r="IUX38" s="6"/>
      <c r="IUY38" s="6"/>
      <c r="IUZ38" s="6"/>
      <c r="IVA38" s="6"/>
      <c r="IVB38" s="6"/>
      <c r="IVC38" s="6"/>
      <c r="IVD38" s="6"/>
      <c r="IVE38" s="6"/>
      <c r="IVF38" s="6"/>
      <c r="IVG38" s="6"/>
      <c r="IVH38" s="6"/>
      <c r="IVI38" s="6"/>
      <c r="IVJ38" s="6"/>
      <c r="IVK38" s="6"/>
      <c r="IVL38" s="6"/>
      <c r="IVM38" s="6"/>
      <c r="IVN38" s="6"/>
      <c r="IVO38" s="6"/>
      <c r="IVP38" s="6"/>
      <c r="IVQ38" s="6"/>
      <c r="IVR38" s="6"/>
      <c r="IVS38" s="6"/>
      <c r="IVT38" s="6"/>
      <c r="IVU38" s="6"/>
      <c r="IVV38" s="6"/>
      <c r="IVW38" s="6"/>
      <c r="IVX38" s="6"/>
      <c r="IVY38" s="6"/>
      <c r="IVZ38" s="6"/>
      <c r="IWA38" s="6"/>
      <c r="IWB38" s="6"/>
      <c r="IWC38" s="6"/>
      <c r="IWD38" s="6"/>
      <c r="IWE38" s="6"/>
      <c r="IWF38" s="6"/>
      <c r="IWG38" s="6"/>
      <c r="IWH38" s="6"/>
      <c r="IWI38" s="6"/>
      <c r="IWJ38" s="6"/>
      <c r="IWK38" s="6"/>
      <c r="IWL38" s="6"/>
      <c r="IWM38" s="6"/>
      <c r="IWN38" s="6"/>
      <c r="IWO38" s="6"/>
      <c r="IWP38" s="6"/>
      <c r="IWQ38" s="6"/>
      <c r="IWR38" s="6"/>
      <c r="IWS38" s="6"/>
      <c r="IWT38" s="6"/>
      <c r="IWU38" s="6"/>
      <c r="IWV38" s="6"/>
      <c r="IWW38" s="6"/>
      <c r="IWX38" s="6"/>
      <c r="IWY38" s="6"/>
      <c r="IWZ38" s="6"/>
      <c r="IXA38" s="6"/>
      <c r="IXB38" s="6"/>
      <c r="IXC38" s="6"/>
      <c r="IXD38" s="6"/>
      <c r="IXE38" s="6"/>
      <c r="IXF38" s="6"/>
      <c r="IXG38" s="6"/>
      <c r="IXH38" s="6"/>
      <c r="IXI38" s="6"/>
      <c r="IXJ38" s="6"/>
      <c r="IXK38" s="6"/>
      <c r="IXL38" s="6"/>
      <c r="IXM38" s="6"/>
      <c r="IXN38" s="6"/>
      <c r="IXO38" s="6"/>
      <c r="IXP38" s="6"/>
      <c r="IXQ38" s="6"/>
      <c r="IXR38" s="6"/>
      <c r="IXS38" s="6"/>
      <c r="IXT38" s="6"/>
      <c r="IXU38" s="6"/>
      <c r="IXV38" s="6"/>
      <c r="IXW38" s="6"/>
      <c r="IXX38" s="6"/>
      <c r="IXY38" s="6"/>
      <c r="IXZ38" s="6"/>
      <c r="IYA38" s="6"/>
      <c r="IYB38" s="6"/>
      <c r="IYC38" s="6"/>
      <c r="IYD38" s="6"/>
      <c r="IYE38" s="6"/>
      <c r="IYF38" s="6"/>
      <c r="IYG38" s="6"/>
      <c r="IYH38" s="6"/>
      <c r="IYI38" s="6"/>
      <c r="IYJ38" s="6"/>
      <c r="IYK38" s="6"/>
      <c r="IYL38" s="6"/>
      <c r="IYM38" s="6"/>
      <c r="IYN38" s="6"/>
      <c r="IYO38" s="6"/>
      <c r="IYP38" s="6"/>
      <c r="IYQ38" s="6"/>
      <c r="IYR38" s="6"/>
      <c r="IYS38" s="6"/>
      <c r="IYT38" s="6"/>
      <c r="IYU38" s="6"/>
      <c r="IYV38" s="6"/>
      <c r="IYW38" s="6"/>
      <c r="IYX38" s="6"/>
      <c r="IYY38" s="6"/>
      <c r="IYZ38" s="6"/>
      <c r="IZA38" s="6"/>
      <c r="IZB38" s="6"/>
      <c r="IZC38" s="6"/>
      <c r="IZD38" s="6"/>
      <c r="IZE38" s="6"/>
      <c r="IZF38" s="6"/>
      <c r="IZG38" s="6"/>
      <c r="IZH38" s="6"/>
      <c r="IZI38" s="6"/>
      <c r="IZJ38" s="6"/>
      <c r="IZK38" s="6"/>
      <c r="IZL38" s="6"/>
      <c r="IZM38" s="6"/>
      <c r="IZN38" s="6"/>
      <c r="IZO38" s="6"/>
      <c r="IZP38" s="6"/>
      <c r="IZQ38" s="6"/>
      <c r="IZR38" s="6"/>
      <c r="IZS38" s="6"/>
      <c r="IZT38" s="6"/>
      <c r="IZU38" s="6"/>
      <c r="IZV38" s="6"/>
      <c r="IZW38" s="6"/>
      <c r="IZX38" s="6"/>
      <c r="IZY38" s="6"/>
      <c r="IZZ38" s="6"/>
      <c r="JAA38" s="6"/>
      <c r="JAB38" s="6"/>
      <c r="JAC38" s="6"/>
      <c r="JAD38" s="6"/>
      <c r="JAE38" s="6"/>
      <c r="JAF38" s="6"/>
      <c r="JAG38" s="6"/>
      <c r="JAH38" s="6"/>
      <c r="JAI38" s="6"/>
      <c r="JAJ38" s="6"/>
      <c r="JAK38" s="6"/>
      <c r="JAL38" s="6"/>
      <c r="JAM38" s="6"/>
      <c r="JAN38" s="6"/>
      <c r="JAO38" s="6"/>
      <c r="JAP38" s="6"/>
      <c r="JAQ38" s="6"/>
      <c r="JAR38" s="6"/>
      <c r="JAS38" s="6"/>
      <c r="JAT38" s="6"/>
      <c r="JAU38" s="6"/>
      <c r="JAV38" s="6"/>
      <c r="JAW38" s="6"/>
      <c r="JAX38" s="6"/>
      <c r="JAY38" s="6"/>
      <c r="JAZ38" s="6"/>
      <c r="JBA38" s="6"/>
      <c r="JBB38" s="6"/>
      <c r="JBC38" s="6"/>
      <c r="JBD38" s="6"/>
      <c r="JBE38" s="6"/>
      <c r="JBF38" s="6"/>
      <c r="JBG38" s="6"/>
      <c r="JBH38" s="6"/>
      <c r="JBI38" s="6"/>
      <c r="JBJ38" s="6"/>
      <c r="JBK38" s="6"/>
      <c r="JBL38" s="6"/>
      <c r="JBM38" s="6"/>
      <c r="JBN38" s="6"/>
      <c r="JBO38" s="6"/>
      <c r="JBP38" s="6"/>
      <c r="JBQ38" s="6"/>
      <c r="JBR38" s="6"/>
      <c r="JBS38" s="6"/>
      <c r="JBT38" s="6"/>
      <c r="JBU38" s="6"/>
      <c r="JBV38" s="6"/>
      <c r="JBW38" s="6"/>
      <c r="JBX38" s="6"/>
      <c r="JBY38" s="6"/>
      <c r="JBZ38" s="6"/>
      <c r="JCA38" s="6"/>
      <c r="JCB38" s="6"/>
      <c r="JCC38" s="6"/>
      <c r="JCD38" s="6"/>
      <c r="JCE38" s="6"/>
      <c r="JCF38" s="6"/>
      <c r="JCG38" s="6"/>
      <c r="JCH38" s="6"/>
      <c r="JCI38" s="6"/>
      <c r="JCJ38" s="6"/>
      <c r="JCK38" s="6"/>
      <c r="JCL38" s="6"/>
      <c r="JCM38" s="6"/>
      <c r="JCN38" s="6"/>
      <c r="JCO38" s="6"/>
      <c r="JCP38" s="6"/>
      <c r="JCQ38" s="6"/>
      <c r="JCR38" s="6"/>
      <c r="JCS38" s="6"/>
      <c r="JCT38" s="6"/>
      <c r="JCU38" s="6"/>
      <c r="JCV38" s="6"/>
      <c r="JCW38" s="6"/>
      <c r="JCX38" s="6"/>
      <c r="JCY38" s="6"/>
      <c r="JCZ38" s="6"/>
      <c r="JDA38" s="6"/>
      <c r="JDB38" s="6"/>
      <c r="JDC38" s="6"/>
      <c r="JDD38" s="6"/>
      <c r="JDE38" s="6"/>
      <c r="JDF38" s="6"/>
      <c r="JDG38" s="6"/>
      <c r="JDH38" s="6"/>
      <c r="JDI38" s="6"/>
      <c r="JDJ38" s="6"/>
      <c r="JDK38" s="6"/>
      <c r="JDL38" s="6"/>
      <c r="JDM38" s="6"/>
      <c r="JDN38" s="6"/>
      <c r="JDO38" s="6"/>
      <c r="JDP38" s="6"/>
      <c r="JDQ38" s="6"/>
      <c r="JDR38" s="6"/>
      <c r="JDS38" s="6"/>
      <c r="JDT38" s="6"/>
      <c r="JDU38" s="6"/>
      <c r="JDV38" s="6"/>
      <c r="JDW38" s="6"/>
      <c r="JDX38" s="6"/>
      <c r="JDY38" s="6"/>
      <c r="JDZ38" s="6"/>
      <c r="JEA38" s="6"/>
      <c r="JEB38" s="6"/>
      <c r="JEC38" s="6"/>
      <c r="JED38" s="6"/>
      <c r="JEE38" s="6"/>
      <c r="JEF38" s="6"/>
      <c r="JEG38" s="6"/>
      <c r="JEH38" s="6"/>
      <c r="JEI38" s="6"/>
      <c r="JEJ38" s="6"/>
      <c r="JEK38" s="6"/>
      <c r="JEL38" s="6"/>
      <c r="JEM38" s="6"/>
      <c r="JEN38" s="6"/>
      <c r="JEO38" s="6"/>
      <c r="JEP38" s="6"/>
      <c r="JEQ38" s="6"/>
      <c r="JER38" s="6"/>
      <c r="JES38" s="6"/>
      <c r="JET38" s="6"/>
      <c r="JEU38" s="6"/>
      <c r="JEV38" s="6"/>
      <c r="JEW38" s="6"/>
      <c r="JEX38" s="6"/>
      <c r="JEY38" s="6"/>
      <c r="JEZ38" s="6"/>
      <c r="JFA38" s="6"/>
      <c r="JFB38" s="6"/>
      <c r="JFC38" s="6"/>
      <c r="JFD38" s="6"/>
      <c r="JFE38" s="6"/>
      <c r="JFF38" s="6"/>
      <c r="JFG38" s="6"/>
      <c r="JFH38" s="6"/>
      <c r="JFI38" s="6"/>
      <c r="JFJ38" s="6"/>
      <c r="JFK38" s="6"/>
      <c r="JFL38" s="6"/>
      <c r="JFM38" s="6"/>
      <c r="JFN38" s="6"/>
      <c r="JFO38" s="6"/>
      <c r="JFP38" s="6"/>
      <c r="JFQ38" s="6"/>
      <c r="JFR38" s="6"/>
      <c r="JFS38" s="6"/>
      <c r="JFT38" s="6"/>
      <c r="JFU38" s="6"/>
      <c r="JFV38" s="6"/>
      <c r="JFW38" s="6"/>
      <c r="JFX38" s="6"/>
      <c r="JFY38" s="6"/>
      <c r="JFZ38" s="6"/>
      <c r="JGA38" s="6"/>
      <c r="JGB38" s="6"/>
      <c r="JGC38" s="6"/>
      <c r="JGD38" s="6"/>
      <c r="JGE38" s="6"/>
      <c r="JGF38" s="6"/>
      <c r="JGG38" s="6"/>
      <c r="JGH38" s="6"/>
      <c r="JGI38" s="6"/>
      <c r="JGJ38" s="6"/>
      <c r="JGK38" s="6"/>
      <c r="JGL38" s="6"/>
      <c r="JGM38" s="6"/>
      <c r="JGN38" s="6"/>
      <c r="JGO38" s="6"/>
      <c r="JGP38" s="6"/>
      <c r="JGQ38" s="6"/>
      <c r="JGR38" s="6"/>
      <c r="JGS38" s="6"/>
      <c r="JGT38" s="6"/>
      <c r="JGU38" s="6"/>
      <c r="JGV38" s="6"/>
      <c r="JGW38" s="6"/>
      <c r="JGX38" s="6"/>
      <c r="JGY38" s="6"/>
      <c r="JGZ38" s="6"/>
      <c r="JHA38" s="6"/>
      <c r="JHB38" s="6"/>
      <c r="JHC38" s="6"/>
      <c r="JHD38" s="6"/>
      <c r="JHE38" s="6"/>
      <c r="JHF38" s="6"/>
      <c r="JHG38" s="6"/>
      <c r="JHH38" s="6"/>
      <c r="JHI38" s="6"/>
      <c r="JHJ38" s="6"/>
      <c r="JHK38" s="6"/>
      <c r="JHL38" s="6"/>
      <c r="JHM38" s="6"/>
      <c r="JHN38" s="6"/>
      <c r="JHO38" s="6"/>
      <c r="JHP38" s="6"/>
      <c r="JHQ38" s="6"/>
      <c r="JHR38" s="6"/>
      <c r="JHS38" s="6"/>
      <c r="JHT38" s="6"/>
      <c r="JHU38" s="6"/>
      <c r="JHV38" s="6"/>
      <c r="JHW38" s="6"/>
      <c r="JHX38" s="6"/>
      <c r="JHY38" s="6"/>
      <c r="JHZ38" s="6"/>
      <c r="JIA38" s="6"/>
      <c r="JIB38" s="6"/>
      <c r="JIC38" s="6"/>
      <c r="JID38" s="6"/>
      <c r="JIE38" s="6"/>
      <c r="JIF38" s="6"/>
      <c r="JIG38" s="6"/>
      <c r="JIH38" s="6"/>
      <c r="JII38" s="6"/>
      <c r="JIJ38" s="6"/>
      <c r="JIK38" s="6"/>
      <c r="JIL38" s="6"/>
      <c r="JIM38" s="6"/>
      <c r="JIN38" s="6"/>
      <c r="JIO38" s="6"/>
      <c r="JIP38" s="6"/>
      <c r="JIQ38" s="6"/>
      <c r="JIR38" s="6"/>
      <c r="JIS38" s="6"/>
      <c r="JIT38" s="6"/>
      <c r="JIU38" s="6"/>
      <c r="JIV38" s="6"/>
      <c r="JIW38" s="6"/>
      <c r="JIX38" s="6"/>
      <c r="JIY38" s="6"/>
      <c r="JIZ38" s="6"/>
      <c r="JJA38" s="6"/>
      <c r="JJB38" s="6"/>
      <c r="JJC38" s="6"/>
      <c r="JJD38" s="6"/>
      <c r="JJE38" s="6"/>
      <c r="JJF38" s="6"/>
      <c r="JJG38" s="6"/>
      <c r="JJH38" s="6"/>
      <c r="JJI38" s="6"/>
      <c r="JJJ38" s="6"/>
      <c r="JJK38" s="6"/>
      <c r="JJL38" s="6"/>
      <c r="JJM38" s="6"/>
      <c r="JJN38" s="6"/>
      <c r="JJO38" s="6"/>
      <c r="JJP38" s="6"/>
      <c r="JJQ38" s="6"/>
      <c r="JJR38" s="6"/>
      <c r="JJS38" s="6"/>
      <c r="JJT38" s="6"/>
      <c r="JJU38" s="6"/>
      <c r="JJV38" s="6"/>
      <c r="JJW38" s="6"/>
      <c r="JJX38" s="6"/>
      <c r="JJY38" s="6"/>
      <c r="JJZ38" s="6"/>
      <c r="JKA38" s="6"/>
      <c r="JKB38" s="6"/>
      <c r="JKC38" s="6"/>
      <c r="JKD38" s="6"/>
      <c r="JKE38" s="6"/>
      <c r="JKF38" s="6"/>
      <c r="JKG38" s="6"/>
      <c r="JKH38" s="6"/>
      <c r="JKI38" s="6"/>
      <c r="JKJ38" s="6"/>
      <c r="JKK38" s="6"/>
      <c r="JKL38" s="6"/>
      <c r="JKM38" s="6"/>
      <c r="JKN38" s="6"/>
      <c r="JKO38" s="6"/>
      <c r="JKP38" s="6"/>
      <c r="JKQ38" s="6"/>
      <c r="JKR38" s="6"/>
      <c r="JKS38" s="6"/>
      <c r="JKT38" s="6"/>
      <c r="JKU38" s="6"/>
      <c r="JKV38" s="6"/>
      <c r="JKW38" s="6"/>
      <c r="JKX38" s="6"/>
      <c r="JKY38" s="6"/>
      <c r="JKZ38" s="6"/>
      <c r="JLA38" s="6"/>
      <c r="JLB38" s="6"/>
      <c r="JLC38" s="6"/>
      <c r="JLD38" s="6"/>
      <c r="JLE38" s="6"/>
      <c r="JLF38" s="6"/>
      <c r="JLG38" s="6"/>
      <c r="JLH38" s="6"/>
      <c r="JLI38" s="6"/>
      <c r="JLJ38" s="6"/>
      <c r="JLK38" s="6"/>
      <c r="JLL38" s="6"/>
      <c r="JLM38" s="6"/>
      <c r="JLN38" s="6"/>
      <c r="JLO38" s="6"/>
      <c r="JLP38" s="6"/>
      <c r="JLQ38" s="6"/>
      <c r="JLR38" s="6"/>
      <c r="JLS38" s="6"/>
      <c r="JLT38" s="6"/>
      <c r="JLU38" s="6"/>
      <c r="JLV38" s="6"/>
      <c r="JLW38" s="6"/>
      <c r="JLX38" s="6"/>
      <c r="JLY38" s="6"/>
      <c r="JLZ38" s="6"/>
      <c r="JMA38" s="6"/>
      <c r="JMB38" s="6"/>
      <c r="JMC38" s="6"/>
      <c r="JMD38" s="6"/>
      <c r="JME38" s="6"/>
      <c r="JMF38" s="6"/>
      <c r="JMG38" s="6"/>
      <c r="JMH38" s="6"/>
      <c r="JMI38" s="6"/>
      <c r="JMJ38" s="6"/>
      <c r="JMK38" s="6"/>
      <c r="JML38" s="6"/>
      <c r="JMM38" s="6"/>
      <c r="JMN38" s="6"/>
      <c r="JMO38" s="6"/>
      <c r="JMP38" s="6"/>
      <c r="JMQ38" s="6"/>
      <c r="JMR38" s="6"/>
      <c r="JMS38" s="6"/>
      <c r="JMT38" s="6"/>
      <c r="JMU38" s="6"/>
      <c r="JMV38" s="6"/>
      <c r="JMW38" s="6"/>
      <c r="JMX38" s="6"/>
      <c r="JMY38" s="6"/>
      <c r="JMZ38" s="6"/>
      <c r="JNA38" s="6"/>
      <c r="JNB38" s="6"/>
      <c r="JNC38" s="6"/>
      <c r="JND38" s="6"/>
      <c r="JNE38" s="6"/>
      <c r="JNF38" s="6"/>
      <c r="JNG38" s="6"/>
      <c r="JNH38" s="6"/>
      <c r="JNI38" s="6"/>
      <c r="JNJ38" s="6"/>
      <c r="JNK38" s="6"/>
      <c r="JNL38" s="6"/>
      <c r="JNM38" s="6"/>
      <c r="JNN38" s="6"/>
      <c r="JNO38" s="6"/>
      <c r="JNP38" s="6"/>
      <c r="JNQ38" s="6"/>
      <c r="JNR38" s="6"/>
      <c r="JNS38" s="6"/>
      <c r="JNT38" s="6"/>
      <c r="JNU38" s="6"/>
      <c r="JNV38" s="6"/>
      <c r="JNW38" s="6"/>
      <c r="JNX38" s="6"/>
      <c r="JNY38" s="6"/>
      <c r="JNZ38" s="6"/>
      <c r="JOA38" s="6"/>
      <c r="JOB38" s="6"/>
      <c r="JOC38" s="6"/>
      <c r="JOD38" s="6"/>
      <c r="JOE38" s="6"/>
      <c r="JOF38" s="6"/>
      <c r="JOG38" s="6"/>
      <c r="JOH38" s="6"/>
      <c r="JOI38" s="6"/>
      <c r="JOJ38" s="6"/>
      <c r="JOK38" s="6"/>
      <c r="JOL38" s="6"/>
      <c r="JOM38" s="6"/>
      <c r="JON38" s="6"/>
      <c r="JOO38" s="6"/>
      <c r="JOP38" s="6"/>
      <c r="JOQ38" s="6"/>
      <c r="JOR38" s="6"/>
      <c r="JOS38" s="6"/>
      <c r="JOT38" s="6"/>
      <c r="JOU38" s="6"/>
      <c r="JOV38" s="6"/>
      <c r="JOW38" s="6"/>
      <c r="JOX38" s="6"/>
      <c r="JOY38" s="6"/>
      <c r="JOZ38" s="6"/>
      <c r="JPA38" s="6"/>
      <c r="JPB38" s="6"/>
      <c r="JPC38" s="6"/>
      <c r="JPD38" s="6"/>
      <c r="JPE38" s="6"/>
      <c r="JPF38" s="6"/>
      <c r="JPG38" s="6"/>
      <c r="JPH38" s="6"/>
      <c r="JPI38" s="6"/>
      <c r="JPJ38" s="6"/>
      <c r="JPK38" s="6"/>
      <c r="JPL38" s="6"/>
      <c r="JPM38" s="6"/>
      <c r="JPN38" s="6"/>
      <c r="JPO38" s="6"/>
      <c r="JPP38" s="6"/>
      <c r="JPQ38" s="6"/>
      <c r="JPR38" s="6"/>
      <c r="JPS38" s="6"/>
      <c r="JPT38" s="6"/>
      <c r="JPU38" s="6"/>
      <c r="JPV38" s="6"/>
      <c r="JPW38" s="6"/>
      <c r="JPX38" s="6"/>
      <c r="JPY38" s="6"/>
      <c r="JPZ38" s="6"/>
      <c r="JQA38" s="6"/>
      <c r="JQB38" s="6"/>
      <c r="JQC38" s="6"/>
      <c r="JQD38" s="6"/>
      <c r="JQE38" s="6"/>
      <c r="JQF38" s="6"/>
      <c r="JQG38" s="6"/>
      <c r="JQH38" s="6"/>
      <c r="JQI38" s="6"/>
      <c r="JQJ38" s="6"/>
      <c r="JQK38" s="6"/>
      <c r="JQL38" s="6"/>
      <c r="JQM38" s="6"/>
      <c r="JQN38" s="6"/>
      <c r="JQO38" s="6"/>
      <c r="JQP38" s="6"/>
      <c r="JQQ38" s="6"/>
      <c r="JQR38" s="6"/>
      <c r="JQS38" s="6"/>
      <c r="JQT38" s="6"/>
      <c r="JQU38" s="6"/>
      <c r="JQV38" s="6"/>
      <c r="JQW38" s="6"/>
      <c r="JQX38" s="6"/>
      <c r="JQY38" s="6"/>
      <c r="JQZ38" s="6"/>
      <c r="JRA38" s="6"/>
      <c r="JRB38" s="6"/>
      <c r="JRC38" s="6"/>
      <c r="JRD38" s="6"/>
      <c r="JRE38" s="6"/>
      <c r="JRF38" s="6"/>
      <c r="JRG38" s="6"/>
      <c r="JRH38" s="6"/>
      <c r="JRI38" s="6"/>
      <c r="JRJ38" s="6"/>
      <c r="JRK38" s="6"/>
      <c r="JRL38" s="6"/>
      <c r="JRM38" s="6"/>
      <c r="JRN38" s="6"/>
      <c r="JRO38" s="6"/>
      <c r="JRP38" s="6"/>
      <c r="JRQ38" s="6"/>
      <c r="JRR38" s="6"/>
      <c r="JRS38" s="6"/>
      <c r="JRT38" s="6"/>
      <c r="JRU38" s="6"/>
      <c r="JRV38" s="6"/>
      <c r="JRW38" s="6"/>
      <c r="JRX38" s="6"/>
      <c r="JRY38" s="6"/>
      <c r="JRZ38" s="6"/>
      <c r="JSA38" s="6"/>
      <c r="JSB38" s="6"/>
      <c r="JSC38" s="6"/>
      <c r="JSD38" s="6"/>
      <c r="JSE38" s="6"/>
      <c r="JSF38" s="6"/>
      <c r="JSG38" s="6"/>
      <c r="JSH38" s="6"/>
      <c r="JSI38" s="6"/>
      <c r="JSJ38" s="6"/>
      <c r="JSK38" s="6"/>
      <c r="JSL38" s="6"/>
      <c r="JSM38" s="6"/>
      <c r="JSN38" s="6"/>
      <c r="JSO38" s="6"/>
      <c r="JSP38" s="6"/>
      <c r="JSQ38" s="6"/>
      <c r="JSR38" s="6"/>
      <c r="JSS38" s="6"/>
      <c r="JST38" s="6"/>
      <c r="JSU38" s="6"/>
      <c r="JSV38" s="6"/>
      <c r="JSW38" s="6"/>
      <c r="JSX38" s="6"/>
      <c r="JSY38" s="6"/>
      <c r="JSZ38" s="6"/>
      <c r="JTA38" s="6"/>
      <c r="JTB38" s="6"/>
      <c r="JTC38" s="6"/>
      <c r="JTD38" s="6"/>
      <c r="JTE38" s="6"/>
      <c r="JTF38" s="6"/>
      <c r="JTG38" s="6"/>
      <c r="JTH38" s="6"/>
      <c r="JTI38" s="6"/>
      <c r="JTJ38" s="6"/>
      <c r="JTK38" s="6"/>
      <c r="JTL38" s="6"/>
      <c r="JTM38" s="6"/>
      <c r="JTN38" s="6"/>
      <c r="JTO38" s="6"/>
      <c r="JTP38" s="6"/>
      <c r="JTQ38" s="6"/>
      <c r="JTR38" s="6"/>
      <c r="JTS38" s="6"/>
      <c r="JTT38" s="6"/>
      <c r="JTU38" s="6"/>
      <c r="JTV38" s="6"/>
      <c r="JTW38" s="6"/>
      <c r="JTX38" s="6"/>
      <c r="JTY38" s="6"/>
      <c r="JTZ38" s="6"/>
      <c r="JUA38" s="6"/>
      <c r="JUB38" s="6"/>
      <c r="JUC38" s="6"/>
      <c r="JUD38" s="6"/>
      <c r="JUE38" s="6"/>
      <c r="JUF38" s="6"/>
      <c r="JUG38" s="6"/>
      <c r="JUH38" s="6"/>
      <c r="JUI38" s="6"/>
      <c r="JUJ38" s="6"/>
      <c r="JUK38" s="6"/>
      <c r="JUL38" s="6"/>
      <c r="JUM38" s="6"/>
      <c r="JUN38" s="6"/>
      <c r="JUO38" s="6"/>
      <c r="JUP38" s="6"/>
      <c r="JUQ38" s="6"/>
      <c r="JUR38" s="6"/>
      <c r="JUS38" s="6"/>
      <c r="JUT38" s="6"/>
      <c r="JUU38" s="6"/>
      <c r="JUV38" s="6"/>
      <c r="JUW38" s="6"/>
      <c r="JUX38" s="6"/>
      <c r="JUY38" s="6"/>
      <c r="JUZ38" s="6"/>
      <c r="JVA38" s="6"/>
      <c r="JVB38" s="6"/>
      <c r="JVC38" s="6"/>
      <c r="JVD38" s="6"/>
      <c r="JVE38" s="6"/>
      <c r="JVF38" s="6"/>
      <c r="JVG38" s="6"/>
      <c r="JVH38" s="6"/>
      <c r="JVI38" s="6"/>
      <c r="JVJ38" s="6"/>
      <c r="JVK38" s="6"/>
      <c r="JVL38" s="6"/>
      <c r="JVM38" s="6"/>
      <c r="JVN38" s="6"/>
      <c r="JVO38" s="6"/>
      <c r="JVP38" s="6"/>
      <c r="JVQ38" s="6"/>
      <c r="JVR38" s="6"/>
      <c r="JVS38" s="6"/>
      <c r="JVT38" s="6"/>
      <c r="JVU38" s="6"/>
      <c r="JVV38" s="6"/>
      <c r="JVW38" s="6"/>
      <c r="JVX38" s="6"/>
      <c r="JVY38" s="6"/>
      <c r="JVZ38" s="6"/>
      <c r="JWA38" s="6"/>
      <c r="JWB38" s="6"/>
      <c r="JWC38" s="6"/>
      <c r="JWD38" s="6"/>
      <c r="JWE38" s="6"/>
      <c r="JWF38" s="6"/>
      <c r="JWG38" s="6"/>
      <c r="JWH38" s="6"/>
      <c r="JWI38" s="6"/>
      <c r="JWJ38" s="6"/>
      <c r="JWK38" s="6"/>
      <c r="JWL38" s="6"/>
      <c r="JWM38" s="6"/>
      <c r="JWN38" s="6"/>
      <c r="JWO38" s="6"/>
      <c r="JWP38" s="6"/>
      <c r="JWQ38" s="6"/>
      <c r="JWR38" s="6"/>
      <c r="JWS38" s="6"/>
      <c r="JWT38" s="6"/>
      <c r="JWU38" s="6"/>
      <c r="JWV38" s="6"/>
      <c r="JWW38" s="6"/>
      <c r="JWX38" s="6"/>
      <c r="JWY38" s="6"/>
      <c r="JWZ38" s="6"/>
      <c r="JXA38" s="6"/>
      <c r="JXB38" s="6"/>
      <c r="JXC38" s="6"/>
      <c r="JXD38" s="6"/>
      <c r="JXE38" s="6"/>
      <c r="JXF38" s="6"/>
      <c r="JXG38" s="6"/>
      <c r="JXH38" s="6"/>
      <c r="JXI38" s="6"/>
      <c r="JXJ38" s="6"/>
      <c r="JXK38" s="6"/>
      <c r="JXL38" s="6"/>
      <c r="JXM38" s="6"/>
      <c r="JXN38" s="6"/>
      <c r="JXO38" s="6"/>
      <c r="JXP38" s="6"/>
      <c r="JXQ38" s="6"/>
      <c r="JXR38" s="6"/>
      <c r="JXS38" s="6"/>
      <c r="JXT38" s="6"/>
      <c r="JXU38" s="6"/>
      <c r="JXV38" s="6"/>
      <c r="JXW38" s="6"/>
      <c r="JXX38" s="6"/>
      <c r="JXY38" s="6"/>
      <c r="JXZ38" s="6"/>
      <c r="JYA38" s="6"/>
      <c r="JYB38" s="6"/>
      <c r="JYC38" s="6"/>
      <c r="JYD38" s="6"/>
      <c r="JYE38" s="6"/>
      <c r="JYF38" s="6"/>
      <c r="JYG38" s="6"/>
      <c r="JYH38" s="6"/>
      <c r="JYI38" s="6"/>
      <c r="JYJ38" s="6"/>
      <c r="JYK38" s="6"/>
      <c r="JYL38" s="6"/>
      <c r="JYM38" s="6"/>
      <c r="JYN38" s="6"/>
      <c r="JYO38" s="6"/>
      <c r="JYP38" s="6"/>
      <c r="JYQ38" s="6"/>
      <c r="JYR38" s="6"/>
      <c r="JYS38" s="6"/>
      <c r="JYT38" s="6"/>
      <c r="JYU38" s="6"/>
      <c r="JYV38" s="6"/>
      <c r="JYW38" s="6"/>
      <c r="JYX38" s="6"/>
      <c r="JYY38" s="6"/>
      <c r="JYZ38" s="6"/>
      <c r="JZA38" s="6"/>
      <c r="JZB38" s="6"/>
      <c r="JZC38" s="6"/>
      <c r="JZD38" s="6"/>
      <c r="JZE38" s="6"/>
      <c r="JZF38" s="6"/>
      <c r="JZG38" s="6"/>
      <c r="JZH38" s="6"/>
      <c r="JZI38" s="6"/>
      <c r="JZJ38" s="6"/>
      <c r="JZK38" s="6"/>
      <c r="JZL38" s="6"/>
      <c r="JZM38" s="6"/>
      <c r="JZN38" s="6"/>
      <c r="JZO38" s="6"/>
      <c r="JZP38" s="6"/>
      <c r="JZQ38" s="6"/>
      <c r="JZR38" s="6"/>
      <c r="JZS38" s="6"/>
      <c r="JZT38" s="6"/>
      <c r="JZU38" s="6"/>
      <c r="JZV38" s="6"/>
      <c r="JZW38" s="6"/>
      <c r="JZX38" s="6"/>
      <c r="JZY38" s="6"/>
      <c r="JZZ38" s="6"/>
      <c r="KAA38" s="6"/>
      <c r="KAB38" s="6"/>
      <c r="KAC38" s="6"/>
      <c r="KAD38" s="6"/>
      <c r="KAE38" s="6"/>
      <c r="KAF38" s="6"/>
      <c r="KAG38" s="6"/>
      <c r="KAH38" s="6"/>
      <c r="KAI38" s="6"/>
      <c r="KAJ38" s="6"/>
      <c r="KAK38" s="6"/>
      <c r="KAL38" s="6"/>
      <c r="KAM38" s="6"/>
      <c r="KAN38" s="6"/>
      <c r="KAO38" s="6"/>
      <c r="KAP38" s="6"/>
      <c r="KAQ38" s="6"/>
      <c r="KAR38" s="6"/>
      <c r="KAS38" s="6"/>
      <c r="KAT38" s="6"/>
      <c r="KAU38" s="6"/>
      <c r="KAV38" s="6"/>
      <c r="KAW38" s="6"/>
      <c r="KAX38" s="6"/>
      <c r="KAY38" s="6"/>
      <c r="KAZ38" s="6"/>
      <c r="KBA38" s="6"/>
      <c r="KBB38" s="6"/>
      <c r="KBC38" s="6"/>
      <c r="KBD38" s="6"/>
      <c r="KBE38" s="6"/>
      <c r="KBF38" s="6"/>
      <c r="KBG38" s="6"/>
      <c r="KBH38" s="6"/>
      <c r="KBI38" s="6"/>
      <c r="KBJ38" s="6"/>
      <c r="KBK38" s="6"/>
      <c r="KBL38" s="6"/>
      <c r="KBM38" s="6"/>
      <c r="KBN38" s="6"/>
      <c r="KBO38" s="6"/>
      <c r="KBP38" s="6"/>
      <c r="KBQ38" s="6"/>
      <c r="KBR38" s="6"/>
      <c r="KBS38" s="6"/>
      <c r="KBT38" s="6"/>
      <c r="KBU38" s="6"/>
      <c r="KBV38" s="6"/>
      <c r="KBW38" s="6"/>
      <c r="KBX38" s="6"/>
      <c r="KBY38" s="6"/>
      <c r="KBZ38" s="6"/>
      <c r="KCA38" s="6"/>
      <c r="KCB38" s="6"/>
      <c r="KCC38" s="6"/>
      <c r="KCD38" s="6"/>
      <c r="KCE38" s="6"/>
      <c r="KCF38" s="6"/>
      <c r="KCG38" s="6"/>
      <c r="KCH38" s="6"/>
      <c r="KCI38" s="6"/>
      <c r="KCJ38" s="6"/>
      <c r="KCK38" s="6"/>
      <c r="KCL38" s="6"/>
      <c r="KCM38" s="6"/>
      <c r="KCN38" s="6"/>
      <c r="KCO38" s="6"/>
      <c r="KCP38" s="6"/>
      <c r="KCQ38" s="6"/>
      <c r="KCR38" s="6"/>
      <c r="KCS38" s="6"/>
      <c r="KCT38" s="6"/>
      <c r="KCU38" s="6"/>
      <c r="KCV38" s="6"/>
      <c r="KCW38" s="6"/>
      <c r="KCX38" s="6"/>
      <c r="KCY38" s="6"/>
      <c r="KCZ38" s="6"/>
      <c r="KDA38" s="6"/>
      <c r="KDB38" s="6"/>
      <c r="KDC38" s="6"/>
      <c r="KDD38" s="6"/>
      <c r="KDE38" s="6"/>
      <c r="KDF38" s="6"/>
      <c r="KDG38" s="6"/>
      <c r="KDH38" s="6"/>
      <c r="KDI38" s="6"/>
      <c r="KDJ38" s="6"/>
      <c r="KDK38" s="6"/>
      <c r="KDL38" s="6"/>
      <c r="KDM38" s="6"/>
      <c r="KDN38" s="6"/>
      <c r="KDO38" s="6"/>
      <c r="KDP38" s="6"/>
      <c r="KDQ38" s="6"/>
      <c r="KDR38" s="6"/>
      <c r="KDS38" s="6"/>
      <c r="KDT38" s="6"/>
      <c r="KDU38" s="6"/>
      <c r="KDV38" s="6"/>
      <c r="KDW38" s="6"/>
      <c r="KDX38" s="6"/>
      <c r="KDY38" s="6"/>
      <c r="KDZ38" s="6"/>
      <c r="KEA38" s="6"/>
      <c r="KEB38" s="6"/>
      <c r="KEC38" s="6"/>
      <c r="KED38" s="6"/>
      <c r="KEE38" s="6"/>
      <c r="KEF38" s="6"/>
      <c r="KEG38" s="6"/>
      <c r="KEH38" s="6"/>
      <c r="KEI38" s="6"/>
      <c r="KEJ38" s="6"/>
      <c r="KEK38" s="6"/>
      <c r="KEL38" s="6"/>
      <c r="KEM38" s="6"/>
      <c r="KEN38" s="6"/>
      <c r="KEO38" s="6"/>
      <c r="KEP38" s="6"/>
      <c r="KEQ38" s="6"/>
      <c r="KER38" s="6"/>
      <c r="KES38" s="6"/>
      <c r="KET38" s="6"/>
      <c r="KEU38" s="6"/>
      <c r="KEV38" s="6"/>
      <c r="KEW38" s="6"/>
      <c r="KEX38" s="6"/>
      <c r="KEY38" s="6"/>
      <c r="KEZ38" s="6"/>
      <c r="KFA38" s="6"/>
      <c r="KFB38" s="6"/>
      <c r="KFC38" s="6"/>
      <c r="KFD38" s="6"/>
      <c r="KFE38" s="6"/>
      <c r="KFF38" s="6"/>
      <c r="KFG38" s="6"/>
      <c r="KFH38" s="6"/>
      <c r="KFI38" s="6"/>
      <c r="KFJ38" s="6"/>
      <c r="KFK38" s="6"/>
      <c r="KFL38" s="6"/>
      <c r="KFM38" s="6"/>
      <c r="KFN38" s="6"/>
      <c r="KFO38" s="6"/>
      <c r="KFP38" s="6"/>
      <c r="KFQ38" s="6"/>
      <c r="KFR38" s="6"/>
      <c r="KFS38" s="6"/>
      <c r="KFT38" s="6"/>
      <c r="KFU38" s="6"/>
      <c r="KFV38" s="6"/>
      <c r="KFW38" s="6"/>
      <c r="KFX38" s="6"/>
      <c r="KFY38" s="6"/>
      <c r="KFZ38" s="6"/>
      <c r="KGA38" s="6"/>
      <c r="KGB38" s="6"/>
      <c r="KGC38" s="6"/>
      <c r="KGD38" s="6"/>
      <c r="KGE38" s="6"/>
      <c r="KGF38" s="6"/>
      <c r="KGG38" s="6"/>
      <c r="KGH38" s="6"/>
      <c r="KGI38" s="6"/>
      <c r="KGJ38" s="6"/>
      <c r="KGK38" s="6"/>
      <c r="KGL38" s="6"/>
      <c r="KGM38" s="6"/>
      <c r="KGN38" s="6"/>
      <c r="KGO38" s="6"/>
      <c r="KGP38" s="6"/>
      <c r="KGQ38" s="6"/>
      <c r="KGR38" s="6"/>
      <c r="KGS38" s="6"/>
      <c r="KGT38" s="6"/>
      <c r="KGU38" s="6"/>
      <c r="KGV38" s="6"/>
      <c r="KGW38" s="6"/>
      <c r="KGX38" s="6"/>
      <c r="KGY38" s="6"/>
      <c r="KGZ38" s="6"/>
      <c r="KHA38" s="6"/>
      <c r="KHB38" s="6"/>
      <c r="KHC38" s="6"/>
      <c r="KHD38" s="6"/>
      <c r="KHE38" s="6"/>
      <c r="KHF38" s="6"/>
      <c r="KHG38" s="6"/>
      <c r="KHH38" s="6"/>
      <c r="KHI38" s="6"/>
      <c r="KHJ38" s="6"/>
      <c r="KHK38" s="6"/>
      <c r="KHL38" s="6"/>
      <c r="KHM38" s="6"/>
      <c r="KHN38" s="6"/>
      <c r="KHO38" s="6"/>
      <c r="KHP38" s="6"/>
      <c r="KHQ38" s="6"/>
      <c r="KHR38" s="6"/>
      <c r="KHS38" s="6"/>
      <c r="KHT38" s="6"/>
      <c r="KHU38" s="6"/>
      <c r="KHV38" s="6"/>
      <c r="KHW38" s="6"/>
      <c r="KHX38" s="6"/>
      <c r="KHY38" s="6"/>
      <c r="KHZ38" s="6"/>
      <c r="KIA38" s="6"/>
      <c r="KIB38" s="6"/>
      <c r="KIC38" s="6"/>
      <c r="KID38" s="6"/>
      <c r="KIE38" s="6"/>
      <c r="KIF38" s="6"/>
      <c r="KIG38" s="6"/>
      <c r="KIH38" s="6"/>
      <c r="KII38" s="6"/>
      <c r="KIJ38" s="6"/>
      <c r="KIK38" s="6"/>
      <c r="KIL38" s="6"/>
      <c r="KIM38" s="6"/>
      <c r="KIN38" s="6"/>
      <c r="KIO38" s="6"/>
      <c r="KIP38" s="6"/>
      <c r="KIQ38" s="6"/>
      <c r="KIR38" s="6"/>
      <c r="KIS38" s="6"/>
      <c r="KIT38" s="6"/>
      <c r="KIU38" s="6"/>
      <c r="KIV38" s="6"/>
      <c r="KIW38" s="6"/>
      <c r="KIX38" s="6"/>
      <c r="KIY38" s="6"/>
      <c r="KIZ38" s="6"/>
      <c r="KJA38" s="6"/>
      <c r="KJB38" s="6"/>
      <c r="KJC38" s="6"/>
      <c r="KJD38" s="6"/>
      <c r="KJE38" s="6"/>
      <c r="KJF38" s="6"/>
      <c r="KJG38" s="6"/>
      <c r="KJH38" s="6"/>
      <c r="KJI38" s="6"/>
      <c r="KJJ38" s="6"/>
      <c r="KJK38" s="6"/>
      <c r="KJL38" s="6"/>
      <c r="KJM38" s="6"/>
      <c r="KJN38" s="6"/>
      <c r="KJO38" s="6"/>
      <c r="KJP38" s="6"/>
      <c r="KJQ38" s="6"/>
      <c r="KJR38" s="6"/>
      <c r="KJS38" s="6"/>
      <c r="KJT38" s="6"/>
      <c r="KJU38" s="6"/>
      <c r="KJV38" s="6"/>
      <c r="KJW38" s="6"/>
      <c r="KJX38" s="6"/>
      <c r="KJY38" s="6"/>
      <c r="KJZ38" s="6"/>
      <c r="KKA38" s="6"/>
      <c r="KKB38" s="6"/>
      <c r="KKC38" s="6"/>
      <c r="KKD38" s="6"/>
      <c r="KKE38" s="6"/>
      <c r="KKF38" s="6"/>
      <c r="KKG38" s="6"/>
      <c r="KKH38" s="6"/>
      <c r="KKI38" s="6"/>
      <c r="KKJ38" s="6"/>
      <c r="KKK38" s="6"/>
      <c r="KKL38" s="6"/>
      <c r="KKM38" s="6"/>
      <c r="KKN38" s="6"/>
      <c r="KKO38" s="6"/>
      <c r="KKP38" s="6"/>
      <c r="KKQ38" s="6"/>
      <c r="KKR38" s="6"/>
      <c r="KKS38" s="6"/>
      <c r="KKT38" s="6"/>
      <c r="KKU38" s="6"/>
      <c r="KKV38" s="6"/>
      <c r="KKW38" s="6"/>
      <c r="KKX38" s="6"/>
      <c r="KKY38" s="6"/>
      <c r="KKZ38" s="6"/>
      <c r="KLA38" s="6"/>
      <c r="KLB38" s="6"/>
      <c r="KLC38" s="6"/>
      <c r="KLD38" s="6"/>
      <c r="KLE38" s="6"/>
      <c r="KLF38" s="6"/>
      <c r="KLG38" s="6"/>
      <c r="KLH38" s="6"/>
      <c r="KLI38" s="6"/>
      <c r="KLJ38" s="6"/>
      <c r="KLK38" s="6"/>
      <c r="KLL38" s="6"/>
      <c r="KLM38" s="6"/>
      <c r="KLN38" s="6"/>
      <c r="KLO38" s="6"/>
      <c r="KLP38" s="6"/>
      <c r="KLQ38" s="6"/>
      <c r="KLR38" s="6"/>
      <c r="KLS38" s="6"/>
      <c r="KLT38" s="6"/>
      <c r="KLU38" s="6"/>
      <c r="KLV38" s="6"/>
      <c r="KLW38" s="6"/>
      <c r="KLX38" s="6"/>
      <c r="KLY38" s="6"/>
      <c r="KLZ38" s="6"/>
      <c r="KMA38" s="6"/>
      <c r="KMB38" s="6"/>
      <c r="KMC38" s="6"/>
      <c r="KMD38" s="6"/>
      <c r="KME38" s="6"/>
      <c r="KMF38" s="6"/>
      <c r="KMG38" s="6"/>
      <c r="KMH38" s="6"/>
      <c r="KMI38" s="6"/>
      <c r="KMJ38" s="6"/>
      <c r="KMK38" s="6"/>
      <c r="KML38" s="6"/>
      <c r="KMM38" s="6"/>
      <c r="KMN38" s="6"/>
      <c r="KMO38" s="6"/>
      <c r="KMP38" s="6"/>
      <c r="KMQ38" s="6"/>
      <c r="KMR38" s="6"/>
      <c r="KMS38" s="6"/>
      <c r="KMT38" s="6"/>
      <c r="KMU38" s="6"/>
      <c r="KMV38" s="6"/>
      <c r="KMW38" s="6"/>
      <c r="KMX38" s="6"/>
      <c r="KMY38" s="6"/>
      <c r="KMZ38" s="6"/>
      <c r="KNA38" s="6"/>
      <c r="KNB38" s="6"/>
      <c r="KNC38" s="6"/>
      <c r="KND38" s="6"/>
      <c r="KNE38" s="6"/>
      <c r="KNF38" s="6"/>
      <c r="KNG38" s="6"/>
      <c r="KNH38" s="6"/>
      <c r="KNI38" s="6"/>
      <c r="KNJ38" s="6"/>
      <c r="KNK38" s="6"/>
      <c r="KNL38" s="6"/>
      <c r="KNM38" s="6"/>
      <c r="KNN38" s="6"/>
      <c r="KNO38" s="6"/>
      <c r="KNP38" s="6"/>
      <c r="KNQ38" s="6"/>
      <c r="KNR38" s="6"/>
      <c r="KNS38" s="6"/>
      <c r="KNT38" s="6"/>
      <c r="KNU38" s="6"/>
      <c r="KNV38" s="6"/>
      <c r="KNW38" s="6"/>
      <c r="KNX38" s="6"/>
      <c r="KNY38" s="6"/>
      <c r="KNZ38" s="6"/>
      <c r="KOA38" s="6"/>
      <c r="KOB38" s="6"/>
      <c r="KOC38" s="6"/>
      <c r="KOD38" s="6"/>
      <c r="KOE38" s="6"/>
      <c r="KOF38" s="6"/>
      <c r="KOG38" s="6"/>
      <c r="KOH38" s="6"/>
      <c r="KOI38" s="6"/>
      <c r="KOJ38" s="6"/>
      <c r="KOK38" s="6"/>
      <c r="KOL38" s="6"/>
      <c r="KOM38" s="6"/>
      <c r="KON38" s="6"/>
      <c r="KOO38" s="6"/>
      <c r="KOP38" s="6"/>
      <c r="KOQ38" s="6"/>
      <c r="KOR38" s="6"/>
      <c r="KOS38" s="6"/>
      <c r="KOT38" s="6"/>
      <c r="KOU38" s="6"/>
      <c r="KOV38" s="6"/>
      <c r="KOW38" s="6"/>
      <c r="KOX38" s="6"/>
      <c r="KOY38" s="6"/>
      <c r="KOZ38" s="6"/>
      <c r="KPA38" s="6"/>
      <c r="KPB38" s="6"/>
      <c r="KPC38" s="6"/>
      <c r="KPD38" s="6"/>
      <c r="KPE38" s="6"/>
      <c r="KPF38" s="6"/>
      <c r="KPG38" s="6"/>
      <c r="KPH38" s="6"/>
      <c r="KPI38" s="6"/>
      <c r="KPJ38" s="6"/>
      <c r="KPK38" s="6"/>
      <c r="KPL38" s="6"/>
      <c r="KPM38" s="6"/>
      <c r="KPN38" s="6"/>
      <c r="KPO38" s="6"/>
      <c r="KPP38" s="6"/>
      <c r="KPQ38" s="6"/>
      <c r="KPR38" s="6"/>
      <c r="KPS38" s="6"/>
      <c r="KPT38" s="6"/>
      <c r="KPU38" s="6"/>
      <c r="KPV38" s="6"/>
      <c r="KPW38" s="6"/>
      <c r="KPX38" s="6"/>
      <c r="KPY38" s="6"/>
      <c r="KPZ38" s="6"/>
      <c r="KQA38" s="6"/>
      <c r="KQB38" s="6"/>
      <c r="KQC38" s="6"/>
      <c r="KQD38" s="6"/>
      <c r="KQE38" s="6"/>
      <c r="KQF38" s="6"/>
      <c r="KQG38" s="6"/>
      <c r="KQH38" s="6"/>
      <c r="KQI38" s="6"/>
      <c r="KQJ38" s="6"/>
      <c r="KQK38" s="6"/>
      <c r="KQL38" s="6"/>
      <c r="KQM38" s="6"/>
      <c r="KQN38" s="6"/>
      <c r="KQO38" s="6"/>
      <c r="KQP38" s="6"/>
      <c r="KQQ38" s="6"/>
      <c r="KQR38" s="6"/>
      <c r="KQS38" s="6"/>
      <c r="KQT38" s="6"/>
      <c r="KQU38" s="6"/>
      <c r="KQV38" s="6"/>
      <c r="KQW38" s="6"/>
      <c r="KQX38" s="6"/>
      <c r="KQY38" s="6"/>
      <c r="KQZ38" s="6"/>
      <c r="KRA38" s="6"/>
      <c r="KRB38" s="6"/>
      <c r="KRC38" s="6"/>
      <c r="KRD38" s="6"/>
      <c r="KRE38" s="6"/>
      <c r="KRF38" s="6"/>
      <c r="KRG38" s="6"/>
      <c r="KRH38" s="6"/>
      <c r="KRI38" s="6"/>
      <c r="KRJ38" s="6"/>
      <c r="KRK38" s="6"/>
      <c r="KRL38" s="6"/>
      <c r="KRM38" s="6"/>
      <c r="KRN38" s="6"/>
      <c r="KRO38" s="6"/>
      <c r="KRP38" s="6"/>
      <c r="KRQ38" s="6"/>
      <c r="KRR38" s="6"/>
      <c r="KRS38" s="6"/>
      <c r="KRT38" s="6"/>
      <c r="KRU38" s="6"/>
      <c r="KRV38" s="6"/>
      <c r="KRW38" s="6"/>
      <c r="KRX38" s="6"/>
      <c r="KRY38" s="6"/>
      <c r="KRZ38" s="6"/>
      <c r="KSA38" s="6"/>
      <c r="KSB38" s="6"/>
      <c r="KSC38" s="6"/>
      <c r="KSD38" s="6"/>
      <c r="KSE38" s="6"/>
      <c r="KSF38" s="6"/>
      <c r="KSG38" s="6"/>
      <c r="KSH38" s="6"/>
      <c r="KSI38" s="6"/>
      <c r="KSJ38" s="6"/>
      <c r="KSK38" s="6"/>
      <c r="KSL38" s="6"/>
      <c r="KSM38" s="6"/>
      <c r="KSN38" s="6"/>
      <c r="KSO38" s="6"/>
      <c r="KSP38" s="6"/>
      <c r="KSQ38" s="6"/>
      <c r="KSR38" s="6"/>
      <c r="KSS38" s="6"/>
      <c r="KST38" s="6"/>
      <c r="KSU38" s="6"/>
      <c r="KSV38" s="6"/>
      <c r="KSW38" s="6"/>
      <c r="KSX38" s="6"/>
      <c r="KSY38" s="6"/>
      <c r="KSZ38" s="6"/>
      <c r="KTA38" s="6"/>
      <c r="KTB38" s="6"/>
      <c r="KTC38" s="6"/>
      <c r="KTD38" s="6"/>
      <c r="KTE38" s="6"/>
      <c r="KTF38" s="6"/>
      <c r="KTG38" s="6"/>
      <c r="KTH38" s="6"/>
      <c r="KTI38" s="6"/>
      <c r="KTJ38" s="6"/>
      <c r="KTK38" s="6"/>
      <c r="KTL38" s="6"/>
      <c r="KTM38" s="6"/>
      <c r="KTN38" s="6"/>
      <c r="KTO38" s="6"/>
      <c r="KTP38" s="6"/>
      <c r="KTQ38" s="6"/>
      <c r="KTR38" s="6"/>
      <c r="KTS38" s="6"/>
      <c r="KTT38" s="6"/>
      <c r="KTU38" s="6"/>
      <c r="KTV38" s="6"/>
      <c r="KTW38" s="6"/>
      <c r="KTX38" s="6"/>
      <c r="KTY38" s="6"/>
      <c r="KTZ38" s="6"/>
      <c r="KUA38" s="6"/>
      <c r="KUB38" s="6"/>
      <c r="KUC38" s="6"/>
      <c r="KUD38" s="6"/>
      <c r="KUE38" s="6"/>
      <c r="KUF38" s="6"/>
      <c r="KUG38" s="6"/>
      <c r="KUH38" s="6"/>
      <c r="KUI38" s="6"/>
      <c r="KUJ38" s="6"/>
      <c r="KUK38" s="6"/>
      <c r="KUL38" s="6"/>
      <c r="KUM38" s="6"/>
      <c r="KUN38" s="6"/>
      <c r="KUO38" s="6"/>
      <c r="KUP38" s="6"/>
      <c r="KUQ38" s="6"/>
      <c r="KUR38" s="6"/>
      <c r="KUS38" s="6"/>
      <c r="KUT38" s="6"/>
      <c r="KUU38" s="6"/>
      <c r="KUV38" s="6"/>
      <c r="KUW38" s="6"/>
      <c r="KUX38" s="6"/>
      <c r="KUY38" s="6"/>
      <c r="KUZ38" s="6"/>
      <c r="KVA38" s="6"/>
      <c r="KVB38" s="6"/>
      <c r="KVC38" s="6"/>
      <c r="KVD38" s="6"/>
      <c r="KVE38" s="6"/>
      <c r="KVF38" s="6"/>
      <c r="KVG38" s="6"/>
      <c r="KVH38" s="6"/>
      <c r="KVI38" s="6"/>
      <c r="KVJ38" s="6"/>
      <c r="KVK38" s="6"/>
      <c r="KVL38" s="6"/>
      <c r="KVM38" s="6"/>
      <c r="KVN38" s="6"/>
      <c r="KVO38" s="6"/>
      <c r="KVP38" s="6"/>
      <c r="KVQ38" s="6"/>
      <c r="KVR38" s="6"/>
      <c r="KVS38" s="6"/>
      <c r="KVT38" s="6"/>
      <c r="KVU38" s="6"/>
      <c r="KVV38" s="6"/>
      <c r="KVW38" s="6"/>
      <c r="KVX38" s="6"/>
      <c r="KVY38" s="6"/>
      <c r="KVZ38" s="6"/>
      <c r="KWA38" s="6"/>
      <c r="KWB38" s="6"/>
      <c r="KWC38" s="6"/>
      <c r="KWD38" s="6"/>
      <c r="KWE38" s="6"/>
      <c r="KWF38" s="6"/>
      <c r="KWG38" s="6"/>
      <c r="KWH38" s="6"/>
      <c r="KWI38" s="6"/>
      <c r="KWJ38" s="6"/>
      <c r="KWK38" s="6"/>
      <c r="KWL38" s="6"/>
      <c r="KWM38" s="6"/>
      <c r="KWN38" s="6"/>
      <c r="KWO38" s="6"/>
      <c r="KWP38" s="6"/>
      <c r="KWQ38" s="6"/>
      <c r="KWR38" s="6"/>
      <c r="KWS38" s="6"/>
      <c r="KWT38" s="6"/>
      <c r="KWU38" s="6"/>
      <c r="KWV38" s="6"/>
      <c r="KWW38" s="6"/>
      <c r="KWX38" s="6"/>
      <c r="KWY38" s="6"/>
      <c r="KWZ38" s="6"/>
      <c r="KXA38" s="6"/>
      <c r="KXB38" s="6"/>
      <c r="KXC38" s="6"/>
      <c r="KXD38" s="6"/>
      <c r="KXE38" s="6"/>
      <c r="KXF38" s="6"/>
      <c r="KXG38" s="6"/>
      <c r="KXH38" s="6"/>
      <c r="KXI38" s="6"/>
      <c r="KXJ38" s="6"/>
      <c r="KXK38" s="6"/>
      <c r="KXL38" s="6"/>
      <c r="KXM38" s="6"/>
      <c r="KXN38" s="6"/>
      <c r="KXO38" s="6"/>
      <c r="KXP38" s="6"/>
      <c r="KXQ38" s="6"/>
      <c r="KXR38" s="6"/>
      <c r="KXS38" s="6"/>
      <c r="KXT38" s="6"/>
      <c r="KXU38" s="6"/>
      <c r="KXV38" s="6"/>
      <c r="KXW38" s="6"/>
      <c r="KXX38" s="6"/>
      <c r="KXY38" s="6"/>
      <c r="KXZ38" s="6"/>
      <c r="KYA38" s="6"/>
      <c r="KYB38" s="6"/>
      <c r="KYC38" s="6"/>
      <c r="KYD38" s="6"/>
      <c r="KYE38" s="6"/>
      <c r="KYF38" s="6"/>
      <c r="KYG38" s="6"/>
      <c r="KYH38" s="6"/>
      <c r="KYI38" s="6"/>
      <c r="KYJ38" s="6"/>
      <c r="KYK38" s="6"/>
      <c r="KYL38" s="6"/>
      <c r="KYM38" s="6"/>
      <c r="KYN38" s="6"/>
      <c r="KYO38" s="6"/>
      <c r="KYP38" s="6"/>
      <c r="KYQ38" s="6"/>
      <c r="KYR38" s="6"/>
      <c r="KYS38" s="6"/>
      <c r="KYT38" s="6"/>
      <c r="KYU38" s="6"/>
      <c r="KYV38" s="6"/>
      <c r="KYW38" s="6"/>
      <c r="KYX38" s="6"/>
      <c r="KYY38" s="6"/>
      <c r="KYZ38" s="6"/>
      <c r="KZA38" s="6"/>
      <c r="KZB38" s="6"/>
      <c r="KZC38" s="6"/>
      <c r="KZD38" s="6"/>
      <c r="KZE38" s="6"/>
      <c r="KZF38" s="6"/>
      <c r="KZG38" s="6"/>
      <c r="KZH38" s="6"/>
      <c r="KZI38" s="6"/>
      <c r="KZJ38" s="6"/>
      <c r="KZK38" s="6"/>
      <c r="KZL38" s="6"/>
      <c r="KZM38" s="6"/>
      <c r="KZN38" s="6"/>
      <c r="KZO38" s="6"/>
      <c r="KZP38" s="6"/>
      <c r="KZQ38" s="6"/>
      <c r="KZR38" s="6"/>
      <c r="KZS38" s="6"/>
      <c r="KZT38" s="6"/>
      <c r="KZU38" s="6"/>
      <c r="KZV38" s="6"/>
      <c r="KZW38" s="6"/>
      <c r="KZX38" s="6"/>
      <c r="KZY38" s="6"/>
      <c r="KZZ38" s="6"/>
      <c r="LAA38" s="6"/>
      <c r="LAB38" s="6"/>
      <c r="LAC38" s="6"/>
      <c r="LAD38" s="6"/>
      <c r="LAE38" s="6"/>
      <c r="LAF38" s="6"/>
      <c r="LAG38" s="6"/>
      <c r="LAH38" s="6"/>
      <c r="LAI38" s="6"/>
      <c r="LAJ38" s="6"/>
      <c r="LAK38" s="6"/>
      <c r="LAL38" s="6"/>
      <c r="LAM38" s="6"/>
      <c r="LAN38" s="6"/>
      <c r="LAO38" s="6"/>
      <c r="LAP38" s="6"/>
      <c r="LAQ38" s="6"/>
      <c r="LAR38" s="6"/>
      <c r="LAS38" s="6"/>
      <c r="LAT38" s="6"/>
      <c r="LAU38" s="6"/>
      <c r="LAV38" s="6"/>
      <c r="LAW38" s="6"/>
      <c r="LAX38" s="6"/>
      <c r="LAY38" s="6"/>
      <c r="LAZ38" s="6"/>
      <c r="LBA38" s="6"/>
      <c r="LBB38" s="6"/>
      <c r="LBC38" s="6"/>
      <c r="LBD38" s="6"/>
      <c r="LBE38" s="6"/>
      <c r="LBF38" s="6"/>
      <c r="LBG38" s="6"/>
      <c r="LBH38" s="6"/>
      <c r="LBI38" s="6"/>
      <c r="LBJ38" s="6"/>
      <c r="LBK38" s="6"/>
      <c r="LBL38" s="6"/>
      <c r="LBM38" s="6"/>
      <c r="LBN38" s="6"/>
      <c r="LBO38" s="6"/>
      <c r="LBP38" s="6"/>
      <c r="LBQ38" s="6"/>
      <c r="LBR38" s="6"/>
      <c r="LBS38" s="6"/>
      <c r="LBT38" s="6"/>
      <c r="LBU38" s="6"/>
      <c r="LBV38" s="6"/>
      <c r="LBW38" s="6"/>
      <c r="LBX38" s="6"/>
      <c r="LBY38" s="6"/>
      <c r="LBZ38" s="6"/>
      <c r="LCA38" s="6"/>
      <c r="LCB38" s="6"/>
      <c r="LCC38" s="6"/>
      <c r="LCD38" s="6"/>
      <c r="LCE38" s="6"/>
      <c r="LCF38" s="6"/>
      <c r="LCG38" s="6"/>
      <c r="LCH38" s="6"/>
      <c r="LCI38" s="6"/>
      <c r="LCJ38" s="6"/>
      <c r="LCK38" s="6"/>
      <c r="LCL38" s="6"/>
      <c r="LCM38" s="6"/>
      <c r="LCN38" s="6"/>
      <c r="LCO38" s="6"/>
      <c r="LCP38" s="6"/>
      <c r="LCQ38" s="6"/>
      <c r="LCR38" s="6"/>
      <c r="LCS38" s="6"/>
      <c r="LCT38" s="6"/>
      <c r="LCU38" s="6"/>
      <c r="LCV38" s="6"/>
      <c r="LCW38" s="6"/>
      <c r="LCX38" s="6"/>
      <c r="LCY38" s="6"/>
      <c r="LCZ38" s="6"/>
      <c r="LDA38" s="6"/>
      <c r="LDB38" s="6"/>
      <c r="LDC38" s="6"/>
      <c r="LDD38" s="6"/>
      <c r="LDE38" s="6"/>
      <c r="LDF38" s="6"/>
      <c r="LDG38" s="6"/>
      <c r="LDH38" s="6"/>
      <c r="LDI38" s="6"/>
      <c r="LDJ38" s="6"/>
      <c r="LDK38" s="6"/>
      <c r="LDL38" s="6"/>
      <c r="LDM38" s="6"/>
      <c r="LDN38" s="6"/>
      <c r="LDO38" s="6"/>
      <c r="LDP38" s="6"/>
      <c r="LDQ38" s="6"/>
      <c r="LDR38" s="6"/>
      <c r="LDS38" s="6"/>
      <c r="LDT38" s="6"/>
      <c r="LDU38" s="6"/>
      <c r="LDV38" s="6"/>
      <c r="LDW38" s="6"/>
      <c r="LDX38" s="6"/>
      <c r="LDY38" s="6"/>
      <c r="LDZ38" s="6"/>
      <c r="LEA38" s="6"/>
      <c r="LEB38" s="6"/>
      <c r="LEC38" s="6"/>
      <c r="LED38" s="6"/>
      <c r="LEE38" s="6"/>
      <c r="LEF38" s="6"/>
      <c r="LEG38" s="6"/>
      <c r="LEH38" s="6"/>
      <c r="LEI38" s="6"/>
      <c r="LEJ38" s="6"/>
      <c r="LEK38" s="6"/>
      <c r="LEL38" s="6"/>
      <c r="LEM38" s="6"/>
      <c r="LEN38" s="6"/>
      <c r="LEO38" s="6"/>
      <c r="LEP38" s="6"/>
      <c r="LEQ38" s="6"/>
      <c r="LER38" s="6"/>
      <c r="LES38" s="6"/>
      <c r="LET38" s="6"/>
      <c r="LEU38" s="6"/>
      <c r="LEV38" s="6"/>
      <c r="LEW38" s="6"/>
      <c r="LEX38" s="6"/>
      <c r="LEY38" s="6"/>
      <c r="LEZ38" s="6"/>
      <c r="LFA38" s="6"/>
      <c r="LFB38" s="6"/>
      <c r="LFC38" s="6"/>
      <c r="LFD38" s="6"/>
      <c r="LFE38" s="6"/>
      <c r="LFF38" s="6"/>
      <c r="LFG38" s="6"/>
      <c r="LFH38" s="6"/>
      <c r="LFI38" s="6"/>
      <c r="LFJ38" s="6"/>
      <c r="LFK38" s="6"/>
      <c r="LFL38" s="6"/>
      <c r="LFM38" s="6"/>
      <c r="LFN38" s="6"/>
      <c r="LFO38" s="6"/>
      <c r="LFP38" s="6"/>
      <c r="LFQ38" s="6"/>
      <c r="LFR38" s="6"/>
      <c r="LFS38" s="6"/>
      <c r="LFT38" s="6"/>
      <c r="LFU38" s="6"/>
      <c r="LFV38" s="6"/>
      <c r="LFW38" s="6"/>
      <c r="LFX38" s="6"/>
      <c r="LFY38" s="6"/>
      <c r="LFZ38" s="6"/>
      <c r="LGA38" s="6"/>
      <c r="LGB38" s="6"/>
      <c r="LGC38" s="6"/>
      <c r="LGD38" s="6"/>
      <c r="LGE38" s="6"/>
      <c r="LGF38" s="6"/>
      <c r="LGG38" s="6"/>
      <c r="LGH38" s="6"/>
      <c r="LGI38" s="6"/>
      <c r="LGJ38" s="6"/>
      <c r="LGK38" s="6"/>
      <c r="LGL38" s="6"/>
      <c r="LGM38" s="6"/>
      <c r="LGN38" s="6"/>
      <c r="LGO38" s="6"/>
      <c r="LGP38" s="6"/>
      <c r="LGQ38" s="6"/>
      <c r="LGR38" s="6"/>
      <c r="LGS38" s="6"/>
      <c r="LGT38" s="6"/>
      <c r="LGU38" s="6"/>
      <c r="LGV38" s="6"/>
      <c r="LGW38" s="6"/>
      <c r="LGX38" s="6"/>
      <c r="LGY38" s="6"/>
      <c r="LGZ38" s="6"/>
      <c r="LHA38" s="6"/>
      <c r="LHB38" s="6"/>
      <c r="LHC38" s="6"/>
      <c r="LHD38" s="6"/>
      <c r="LHE38" s="6"/>
      <c r="LHF38" s="6"/>
      <c r="LHG38" s="6"/>
      <c r="LHH38" s="6"/>
      <c r="LHI38" s="6"/>
      <c r="LHJ38" s="6"/>
      <c r="LHK38" s="6"/>
      <c r="LHL38" s="6"/>
      <c r="LHM38" s="6"/>
      <c r="LHN38" s="6"/>
      <c r="LHO38" s="6"/>
      <c r="LHP38" s="6"/>
      <c r="LHQ38" s="6"/>
      <c r="LHR38" s="6"/>
      <c r="LHS38" s="6"/>
      <c r="LHT38" s="6"/>
      <c r="LHU38" s="6"/>
      <c r="LHV38" s="6"/>
      <c r="LHW38" s="6"/>
      <c r="LHX38" s="6"/>
      <c r="LHY38" s="6"/>
      <c r="LHZ38" s="6"/>
      <c r="LIA38" s="6"/>
      <c r="LIB38" s="6"/>
      <c r="LIC38" s="6"/>
      <c r="LID38" s="6"/>
      <c r="LIE38" s="6"/>
      <c r="LIF38" s="6"/>
      <c r="LIG38" s="6"/>
      <c r="LIH38" s="6"/>
      <c r="LII38" s="6"/>
      <c r="LIJ38" s="6"/>
      <c r="LIK38" s="6"/>
      <c r="LIL38" s="6"/>
      <c r="LIM38" s="6"/>
      <c r="LIN38" s="6"/>
      <c r="LIO38" s="6"/>
      <c r="LIP38" s="6"/>
      <c r="LIQ38" s="6"/>
      <c r="LIR38" s="6"/>
      <c r="LIS38" s="6"/>
      <c r="LIT38" s="6"/>
      <c r="LIU38" s="6"/>
      <c r="LIV38" s="6"/>
      <c r="LIW38" s="6"/>
      <c r="LIX38" s="6"/>
      <c r="LIY38" s="6"/>
      <c r="LIZ38" s="6"/>
      <c r="LJA38" s="6"/>
      <c r="LJB38" s="6"/>
      <c r="LJC38" s="6"/>
      <c r="LJD38" s="6"/>
      <c r="LJE38" s="6"/>
      <c r="LJF38" s="6"/>
      <c r="LJG38" s="6"/>
      <c r="LJH38" s="6"/>
      <c r="LJI38" s="6"/>
      <c r="LJJ38" s="6"/>
      <c r="LJK38" s="6"/>
      <c r="LJL38" s="6"/>
      <c r="LJM38" s="6"/>
      <c r="LJN38" s="6"/>
      <c r="LJO38" s="6"/>
      <c r="LJP38" s="6"/>
      <c r="LJQ38" s="6"/>
      <c r="LJR38" s="6"/>
      <c r="LJS38" s="6"/>
      <c r="LJT38" s="6"/>
      <c r="LJU38" s="6"/>
      <c r="LJV38" s="6"/>
      <c r="LJW38" s="6"/>
      <c r="LJX38" s="6"/>
      <c r="LJY38" s="6"/>
      <c r="LJZ38" s="6"/>
      <c r="LKA38" s="6"/>
      <c r="LKB38" s="6"/>
      <c r="LKC38" s="6"/>
      <c r="LKD38" s="6"/>
      <c r="LKE38" s="6"/>
      <c r="LKF38" s="6"/>
      <c r="LKG38" s="6"/>
      <c r="LKH38" s="6"/>
      <c r="LKI38" s="6"/>
      <c r="LKJ38" s="6"/>
      <c r="LKK38" s="6"/>
      <c r="LKL38" s="6"/>
      <c r="LKM38" s="6"/>
      <c r="LKN38" s="6"/>
      <c r="LKO38" s="6"/>
      <c r="LKP38" s="6"/>
      <c r="LKQ38" s="6"/>
      <c r="LKR38" s="6"/>
      <c r="LKS38" s="6"/>
      <c r="LKT38" s="6"/>
      <c r="LKU38" s="6"/>
      <c r="LKV38" s="6"/>
      <c r="LKW38" s="6"/>
      <c r="LKX38" s="6"/>
      <c r="LKY38" s="6"/>
      <c r="LKZ38" s="6"/>
      <c r="LLA38" s="6"/>
      <c r="LLB38" s="6"/>
      <c r="LLC38" s="6"/>
      <c r="LLD38" s="6"/>
      <c r="LLE38" s="6"/>
      <c r="LLF38" s="6"/>
      <c r="LLG38" s="6"/>
      <c r="LLH38" s="6"/>
      <c r="LLI38" s="6"/>
      <c r="LLJ38" s="6"/>
      <c r="LLK38" s="6"/>
      <c r="LLL38" s="6"/>
      <c r="LLM38" s="6"/>
      <c r="LLN38" s="6"/>
      <c r="LLO38" s="6"/>
      <c r="LLP38" s="6"/>
      <c r="LLQ38" s="6"/>
      <c r="LLR38" s="6"/>
      <c r="LLS38" s="6"/>
      <c r="LLT38" s="6"/>
      <c r="LLU38" s="6"/>
      <c r="LLV38" s="6"/>
      <c r="LLW38" s="6"/>
      <c r="LLX38" s="6"/>
      <c r="LLY38" s="6"/>
      <c r="LLZ38" s="6"/>
      <c r="LMA38" s="6"/>
      <c r="LMB38" s="6"/>
      <c r="LMC38" s="6"/>
      <c r="LMD38" s="6"/>
      <c r="LME38" s="6"/>
      <c r="LMF38" s="6"/>
      <c r="LMG38" s="6"/>
      <c r="LMH38" s="6"/>
      <c r="LMI38" s="6"/>
      <c r="LMJ38" s="6"/>
      <c r="LMK38" s="6"/>
      <c r="LML38" s="6"/>
      <c r="LMM38" s="6"/>
      <c r="LMN38" s="6"/>
      <c r="LMO38" s="6"/>
      <c r="LMP38" s="6"/>
      <c r="LMQ38" s="6"/>
      <c r="LMR38" s="6"/>
      <c r="LMS38" s="6"/>
      <c r="LMT38" s="6"/>
      <c r="LMU38" s="6"/>
      <c r="LMV38" s="6"/>
      <c r="LMW38" s="6"/>
      <c r="LMX38" s="6"/>
      <c r="LMY38" s="6"/>
      <c r="LMZ38" s="6"/>
      <c r="LNA38" s="6"/>
      <c r="LNB38" s="6"/>
      <c r="LNC38" s="6"/>
      <c r="LND38" s="6"/>
      <c r="LNE38" s="6"/>
      <c r="LNF38" s="6"/>
      <c r="LNG38" s="6"/>
      <c r="LNH38" s="6"/>
      <c r="LNI38" s="6"/>
      <c r="LNJ38" s="6"/>
      <c r="LNK38" s="6"/>
      <c r="LNL38" s="6"/>
      <c r="LNM38" s="6"/>
      <c r="LNN38" s="6"/>
      <c r="LNO38" s="6"/>
      <c r="LNP38" s="6"/>
      <c r="LNQ38" s="6"/>
      <c r="LNR38" s="6"/>
      <c r="LNS38" s="6"/>
      <c r="LNT38" s="6"/>
      <c r="LNU38" s="6"/>
      <c r="LNV38" s="6"/>
      <c r="LNW38" s="6"/>
      <c r="LNX38" s="6"/>
      <c r="LNY38" s="6"/>
      <c r="LNZ38" s="6"/>
      <c r="LOA38" s="6"/>
      <c r="LOB38" s="6"/>
      <c r="LOC38" s="6"/>
      <c r="LOD38" s="6"/>
      <c r="LOE38" s="6"/>
      <c r="LOF38" s="6"/>
      <c r="LOG38" s="6"/>
      <c r="LOH38" s="6"/>
      <c r="LOI38" s="6"/>
      <c r="LOJ38" s="6"/>
      <c r="LOK38" s="6"/>
      <c r="LOL38" s="6"/>
      <c r="LOM38" s="6"/>
      <c r="LON38" s="6"/>
      <c r="LOO38" s="6"/>
      <c r="LOP38" s="6"/>
      <c r="LOQ38" s="6"/>
      <c r="LOR38" s="6"/>
      <c r="LOS38" s="6"/>
      <c r="LOT38" s="6"/>
      <c r="LOU38" s="6"/>
      <c r="LOV38" s="6"/>
      <c r="LOW38" s="6"/>
      <c r="LOX38" s="6"/>
      <c r="LOY38" s="6"/>
      <c r="LOZ38" s="6"/>
      <c r="LPA38" s="6"/>
      <c r="LPB38" s="6"/>
      <c r="LPC38" s="6"/>
      <c r="LPD38" s="6"/>
      <c r="LPE38" s="6"/>
      <c r="LPF38" s="6"/>
      <c r="LPG38" s="6"/>
      <c r="LPH38" s="6"/>
      <c r="LPI38" s="6"/>
      <c r="LPJ38" s="6"/>
      <c r="LPK38" s="6"/>
      <c r="LPL38" s="6"/>
      <c r="LPM38" s="6"/>
      <c r="LPN38" s="6"/>
      <c r="LPO38" s="6"/>
      <c r="LPP38" s="6"/>
      <c r="LPQ38" s="6"/>
      <c r="LPR38" s="6"/>
      <c r="LPS38" s="6"/>
      <c r="LPT38" s="6"/>
      <c r="LPU38" s="6"/>
      <c r="LPV38" s="6"/>
      <c r="LPW38" s="6"/>
      <c r="LPX38" s="6"/>
      <c r="LPY38" s="6"/>
      <c r="LPZ38" s="6"/>
      <c r="LQA38" s="6"/>
      <c r="LQB38" s="6"/>
      <c r="LQC38" s="6"/>
      <c r="LQD38" s="6"/>
      <c r="LQE38" s="6"/>
      <c r="LQF38" s="6"/>
      <c r="LQG38" s="6"/>
      <c r="LQH38" s="6"/>
      <c r="LQI38" s="6"/>
      <c r="LQJ38" s="6"/>
      <c r="LQK38" s="6"/>
      <c r="LQL38" s="6"/>
      <c r="LQM38" s="6"/>
      <c r="LQN38" s="6"/>
      <c r="LQO38" s="6"/>
      <c r="LQP38" s="6"/>
      <c r="LQQ38" s="6"/>
      <c r="LQR38" s="6"/>
      <c r="LQS38" s="6"/>
      <c r="LQT38" s="6"/>
      <c r="LQU38" s="6"/>
      <c r="LQV38" s="6"/>
      <c r="LQW38" s="6"/>
      <c r="LQX38" s="6"/>
      <c r="LQY38" s="6"/>
      <c r="LQZ38" s="6"/>
      <c r="LRA38" s="6"/>
      <c r="LRB38" s="6"/>
      <c r="LRC38" s="6"/>
      <c r="LRD38" s="6"/>
      <c r="LRE38" s="6"/>
      <c r="LRF38" s="6"/>
      <c r="LRG38" s="6"/>
      <c r="LRH38" s="6"/>
      <c r="LRI38" s="6"/>
      <c r="LRJ38" s="6"/>
      <c r="LRK38" s="6"/>
      <c r="LRL38" s="6"/>
      <c r="LRM38" s="6"/>
      <c r="LRN38" s="6"/>
      <c r="LRO38" s="6"/>
      <c r="LRP38" s="6"/>
      <c r="LRQ38" s="6"/>
      <c r="LRR38" s="6"/>
      <c r="LRS38" s="6"/>
      <c r="LRT38" s="6"/>
      <c r="LRU38" s="6"/>
      <c r="LRV38" s="6"/>
      <c r="LRW38" s="6"/>
      <c r="LRX38" s="6"/>
      <c r="LRY38" s="6"/>
      <c r="LRZ38" s="6"/>
      <c r="LSA38" s="6"/>
      <c r="LSB38" s="6"/>
      <c r="LSC38" s="6"/>
      <c r="LSD38" s="6"/>
      <c r="LSE38" s="6"/>
      <c r="LSF38" s="6"/>
      <c r="LSG38" s="6"/>
      <c r="LSH38" s="6"/>
      <c r="LSI38" s="6"/>
      <c r="LSJ38" s="6"/>
      <c r="LSK38" s="6"/>
      <c r="LSL38" s="6"/>
      <c r="LSM38" s="6"/>
      <c r="LSN38" s="6"/>
      <c r="LSO38" s="6"/>
      <c r="LSP38" s="6"/>
      <c r="LSQ38" s="6"/>
      <c r="LSR38" s="6"/>
      <c r="LSS38" s="6"/>
      <c r="LST38" s="6"/>
      <c r="LSU38" s="6"/>
      <c r="LSV38" s="6"/>
      <c r="LSW38" s="6"/>
      <c r="LSX38" s="6"/>
      <c r="LSY38" s="6"/>
      <c r="LSZ38" s="6"/>
      <c r="LTA38" s="6"/>
      <c r="LTB38" s="6"/>
      <c r="LTC38" s="6"/>
      <c r="LTD38" s="6"/>
      <c r="LTE38" s="6"/>
      <c r="LTF38" s="6"/>
      <c r="LTG38" s="6"/>
      <c r="LTH38" s="6"/>
      <c r="LTI38" s="6"/>
      <c r="LTJ38" s="6"/>
      <c r="LTK38" s="6"/>
      <c r="LTL38" s="6"/>
      <c r="LTM38" s="6"/>
      <c r="LTN38" s="6"/>
      <c r="LTO38" s="6"/>
      <c r="LTP38" s="6"/>
      <c r="LTQ38" s="6"/>
      <c r="LTR38" s="6"/>
      <c r="LTS38" s="6"/>
      <c r="LTT38" s="6"/>
      <c r="LTU38" s="6"/>
      <c r="LTV38" s="6"/>
      <c r="LTW38" s="6"/>
      <c r="LTX38" s="6"/>
      <c r="LTY38" s="6"/>
      <c r="LTZ38" s="6"/>
      <c r="LUA38" s="6"/>
      <c r="LUB38" s="6"/>
      <c r="LUC38" s="6"/>
      <c r="LUD38" s="6"/>
      <c r="LUE38" s="6"/>
      <c r="LUF38" s="6"/>
      <c r="LUG38" s="6"/>
      <c r="LUH38" s="6"/>
      <c r="LUI38" s="6"/>
      <c r="LUJ38" s="6"/>
      <c r="LUK38" s="6"/>
      <c r="LUL38" s="6"/>
      <c r="LUM38" s="6"/>
      <c r="LUN38" s="6"/>
      <c r="LUO38" s="6"/>
      <c r="LUP38" s="6"/>
      <c r="LUQ38" s="6"/>
      <c r="LUR38" s="6"/>
      <c r="LUS38" s="6"/>
      <c r="LUT38" s="6"/>
      <c r="LUU38" s="6"/>
      <c r="LUV38" s="6"/>
      <c r="LUW38" s="6"/>
      <c r="LUX38" s="6"/>
      <c r="LUY38" s="6"/>
      <c r="LUZ38" s="6"/>
      <c r="LVA38" s="6"/>
      <c r="LVB38" s="6"/>
      <c r="LVC38" s="6"/>
      <c r="LVD38" s="6"/>
      <c r="LVE38" s="6"/>
      <c r="LVF38" s="6"/>
      <c r="LVG38" s="6"/>
      <c r="LVH38" s="6"/>
      <c r="LVI38" s="6"/>
      <c r="LVJ38" s="6"/>
      <c r="LVK38" s="6"/>
      <c r="LVL38" s="6"/>
      <c r="LVM38" s="6"/>
      <c r="LVN38" s="6"/>
      <c r="LVO38" s="6"/>
      <c r="LVP38" s="6"/>
      <c r="LVQ38" s="6"/>
      <c r="LVR38" s="6"/>
      <c r="LVS38" s="6"/>
      <c r="LVT38" s="6"/>
      <c r="LVU38" s="6"/>
      <c r="LVV38" s="6"/>
      <c r="LVW38" s="6"/>
      <c r="LVX38" s="6"/>
      <c r="LVY38" s="6"/>
      <c r="LVZ38" s="6"/>
      <c r="LWA38" s="6"/>
      <c r="LWB38" s="6"/>
      <c r="LWC38" s="6"/>
      <c r="LWD38" s="6"/>
      <c r="LWE38" s="6"/>
      <c r="LWF38" s="6"/>
      <c r="LWG38" s="6"/>
      <c r="LWH38" s="6"/>
      <c r="LWI38" s="6"/>
      <c r="LWJ38" s="6"/>
      <c r="LWK38" s="6"/>
      <c r="LWL38" s="6"/>
      <c r="LWM38" s="6"/>
      <c r="LWN38" s="6"/>
      <c r="LWO38" s="6"/>
      <c r="LWP38" s="6"/>
      <c r="LWQ38" s="6"/>
      <c r="LWR38" s="6"/>
      <c r="LWS38" s="6"/>
      <c r="LWT38" s="6"/>
      <c r="LWU38" s="6"/>
      <c r="LWV38" s="6"/>
      <c r="LWW38" s="6"/>
      <c r="LWX38" s="6"/>
      <c r="LWY38" s="6"/>
      <c r="LWZ38" s="6"/>
      <c r="LXA38" s="6"/>
      <c r="LXB38" s="6"/>
      <c r="LXC38" s="6"/>
      <c r="LXD38" s="6"/>
      <c r="LXE38" s="6"/>
      <c r="LXF38" s="6"/>
      <c r="LXG38" s="6"/>
      <c r="LXH38" s="6"/>
      <c r="LXI38" s="6"/>
      <c r="LXJ38" s="6"/>
      <c r="LXK38" s="6"/>
      <c r="LXL38" s="6"/>
      <c r="LXM38" s="6"/>
      <c r="LXN38" s="6"/>
      <c r="LXO38" s="6"/>
      <c r="LXP38" s="6"/>
      <c r="LXQ38" s="6"/>
      <c r="LXR38" s="6"/>
      <c r="LXS38" s="6"/>
      <c r="LXT38" s="6"/>
      <c r="LXU38" s="6"/>
      <c r="LXV38" s="6"/>
      <c r="LXW38" s="6"/>
      <c r="LXX38" s="6"/>
      <c r="LXY38" s="6"/>
      <c r="LXZ38" s="6"/>
      <c r="LYA38" s="6"/>
      <c r="LYB38" s="6"/>
      <c r="LYC38" s="6"/>
      <c r="LYD38" s="6"/>
      <c r="LYE38" s="6"/>
      <c r="LYF38" s="6"/>
      <c r="LYG38" s="6"/>
      <c r="LYH38" s="6"/>
      <c r="LYI38" s="6"/>
      <c r="LYJ38" s="6"/>
      <c r="LYK38" s="6"/>
      <c r="LYL38" s="6"/>
      <c r="LYM38" s="6"/>
      <c r="LYN38" s="6"/>
      <c r="LYO38" s="6"/>
      <c r="LYP38" s="6"/>
      <c r="LYQ38" s="6"/>
      <c r="LYR38" s="6"/>
      <c r="LYS38" s="6"/>
      <c r="LYT38" s="6"/>
      <c r="LYU38" s="6"/>
      <c r="LYV38" s="6"/>
      <c r="LYW38" s="6"/>
      <c r="LYX38" s="6"/>
      <c r="LYY38" s="6"/>
      <c r="LYZ38" s="6"/>
      <c r="LZA38" s="6"/>
      <c r="LZB38" s="6"/>
      <c r="LZC38" s="6"/>
      <c r="LZD38" s="6"/>
      <c r="LZE38" s="6"/>
      <c r="LZF38" s="6"/>
      <c r="LZG38" s="6"/>
      <c r="LZH38" s="6"/>
      <c r="LZI38" s="6"/>
      <c r="LZJ38" s="6"/>
      <c r="LZK38" s="6"/>
      <c r="LZL38" s="6"/>
      <c r="LZM38" s="6"/>
      <c r="LZN38" s="6"/>
      <c r="LZO38" s="6"/>
      <c r="LZP38" s="6"/>
      <c r="LZQ38" s="6"/>
      <c r="LZR38" s="6"/>
      <c r="LZS38" s="6"/>
      <c r="LZT38" s="6"/>
      <c r="LZU38" s="6"/>
      <c r="LZV38" s="6"/>
      <c r="LZW38" s="6"/>
      <c r="LZX38" s="6"/>
      <c r="LZY38" s="6"/>
      <c r="LZZ38" s="6"/>
      <c r="MAA38" s="6"/>
      <c r="MAB38" s="6"/>
      <c r="MAC38" s="6"/>
      <c r="MAD38" s="6"/>
      <c r="MAE38" s="6"/>
      <c r="MAF38" s="6"/>
      <c r="MAG38" s="6"/>
      <c r="MAH38" s="6"/>
      <c r="MAI38" s="6"/>
      <c r="MAJ38" s="6"/>
      <c r="MAK38" s="6"/>
      <c r="MAL38" s="6"/>
      <c r="MAM38" s="6"/>
      <c r="MAN38" s="6"/>
      <c r="MAO38" s="6"/>
      <c r="MAP38" s="6"/>
      <c r="MAQ38" s="6"/>
      <c r="MAR38" s="6"/>
      <c r="MAS38" s="6"/>
      <c r="MAT38" s="6"/>
      <c r="MAU38" s="6"/>
      <c r="MAV38" s="6"/>
      <c r="MAW38" s="6"/>
      <c r="MAX38" s="6"/>
      <c r="MAY38" s="6"/>
      <c r="MAZ38" s="6"/>
      <c r="MBA38" s="6"/>
      <c r="MBB38" s="6"/>
      <c r="MBC38" s="6"/>
      <c r="MBD38" s="6"/>
      <c r="MBE38" s="6"/>
      <c r="MBF38" s="6"/>
      <c r="MBG38" s="6"/>
      <c r="MBH38" s="6"/>
      <c r="MBI38" s="6"/>
      <c r="MBJ38" s="6"/>
      <c r="MBK38" s="6"/>
      <c r="MBL38" s="6"/>
      <c r="MBM38" s="6"/>
      <c r="MBN38" s="6"/>
      <c r="MBO38" s="6"/>
      <c r="MBP38" s="6"/>
      <c r="MBQ38" s="6"/>
      <c r="MBR38" s="6"/>
      <c r="MBS38" s="6"/>
      <c r="MBT38" s="6"/>
      <c r="MBU38" s="6"/>
      <c r="MBV38" s="6"/>
      <c r="MBW38" s="6"/>
      <c r="MBX38" s="6"/>
      <c r="MBY38" s="6"/>
      <c r="MBZ38" s="6"/>
      <c r="MCA38" s="6"/>
      <c r="MCB38" s="6"/>
      <c r="MCC38" s="6"/>
      <c r="MCD38" s="6"/>
      <c r="MCE38" s="6"/>
      <c r="MCF38" s="6"/>
      <c r="MCG38" s="6"/>
      <c r="MCH38" s="6"/>
      <c r="MCI38" s="6"/>
      <c r="MCJ38" s="6"/>
      <c r="MCK38" s="6"/>
      <c r="MCL38" s="6"/>
      <c r="MCM38" s="6"/>
      <c r="MCN38" s="6"/>
      <c r="MCO38" s="6"/>
      <c r="MCP38" s="6"/>
      <c r="MCQ38" s="6"/>
      <c r="MCR38" s="6"/>
      <c r="MCS38" s="6"/>
      <c r="MCT38" s="6"/>
      <c r="MCU38" s="6"/>
      <c r="MCV38" s="6"/>
      <c r="MCW38" s="6"/>
      <c r="MCX38" s="6"/>
      <c r="MCY38" s="6"/>
      <c r="MCZ38" s="6"/>
      <c r="MDA38" s="6"/>
      <c r="MDB38" s="6"/>
      <c r="MDC38" s="6"/>
      <c r="MDD38" s="6"/>
      <c r="MDE38" s="6"/>
      <c r="MDF38" s="6"/>
      <c r="MDG38" s="6"/>
      <c r="MDH38" s="6"/>
      <c r="MDI38" s="6"/>
      <c r="MDJ38" s="6"/>
      <c r="MDK38" s="6"/>
      <c r="MDL38" s="6"/>
      <c r="MDM38" s="6"/>
      <c r="MDN38" s="6"/>
      <c r="MDO38" s="6"/>
      <c r="MDP38" s="6"/>
      <c r="MDQ38" s="6"/>
      <c r="MDR38" s="6"/>
      <c r="MDS38" s="6"/>
      <c r="MDT38" s="6"/>
      <c r="MDU38" s="6"/>
      <c r="MDV38" s="6"/>
      <c r="MDW38" s="6"/>
      <c r="MDX38" s="6"/>
      <c r="MDY38" s="6"/>
      <c r="MDZ38" s="6"/>
      <c r="MEA38" s="6"/>
      <c r="MEB38" s="6"/>
      <c r="MEC38" s="6"/>
      <c r="MED38" s="6"/>
      <c r="MEE38" s="6"/>
      <c r="MEF38" s="6"/>
      <c r="MEG38" s="6"/>
      <c r="MEH38" s="6"/>
      <c r="MEI38" s="6"/>
      <c r="MEJ38" s="6"/>
      <c r="MEK38" s="6"/>
      <c r="MEL38" s="6"/>
      <c r="MEM38" s="6"/>
      <c r="MEN38" s="6"/>
      <c r="MEO38" s="6"/>
      <c r="MEP38" s="6"/>
      <c r="MEQ38" s="6"/>
      <c r="MER38" s="6"/>
      <c r="MES38" s="6"/>
      <c r="MET38" s="6"/>
      <c r="MEU38" s="6"/>
      <c r="MEV38" s="6"/>
      <c r="MEW38" s="6"/>
      <c r="MEX38" s="6"/>
      <c r="MEY38" s="6"/>
      <c r="MEZ38" s="6"/>
      <c r="MFA38" s="6"/>
      <c r="MFB38" s="6"/>
      <c r="MFC38" s="6"/>
      <c r="MFD38" s="6"/>
      <c r="MFE38" s="6"/>
      <c r="MFF38" s="6"/>
      <c r="MFG38" s="6"/>
      <c r="MFH38" s="6"/>
      <c r="MFI38" s="6"/>
      <c r="MFJ38" s="6"/>
      <c r="MFK38" s="6"/>
      <c r="MFL38" s="6"/>
      <c r="MFM38" s="6"/>
      <c r="MFN38" s="6"/>
      <c r="MFO38" s="6"/>
      <c r="MFP38" s="6"/>
      <c r="MFQ38" s="6"/>
      <c r="MFR38" s="6"/>
      <c r="MFS38" s="6"/>
      <c r="MFT38" s="6"/>
      <c r="MFU38" s="6"/>
      <c r="MFV38" s="6"/>
      <c r="MFW38" s="6"/>
      <c r="MFX38" s="6"/>
      <c r="MFY38" s="6"/>
      <c r="MFZ38" s="6"/>
      <c r="MGA38" s="6"/>
      <c r="MGB38" s="6"/>
      <c r="MGC38" s="6"/>
      <c r="MGD38" s="6"/>
      <c r="MGE38" s="6"/>
      <c r="MGF38" s="6"/>
      <c r="MGG38" s="6"/>
      <c r="MGH38" s="6"/>
      <c r="MGI38" s="6"/>
      <c r="MGJ38" s="6"/>
      <c r="MGK38" s="6"/>
      <c r="MGL38" s="6"/>
      <c r="MGM38" s="6"/>
      <c r="MGN38" s="6"/>
      <c r="MGO38" s="6"/>
      <c r="MGP38" s="6"/>
      <c r="MGQ38" s="6"/>
      <c r="MGR38" s="6"/>
      <c r="MGS38" s="6"/>
      <c r="MGT38" s="6"/>
      <c r="MGU38" s="6"/>
      <c r="MGV38" s="6"/>
      <c r="MGW38" s="6"/>
      <c r="MGX38" s="6"/>
      <c r="MGY38" s="6"/>
      <c r="MGZ38" s="6"/>
      <c r="MHA38" s="6"/>
      <c r="MHB38" s="6"/>
      <c r="MHC38" s="6"/>
      <c r="MHD38" s="6"/>
      <c r="MHE38" s="6"/>
      <c r="MHF38" s="6"/>
      <c r="MHG38" s="6"/>
      <c r="MHH38" s="6"/>
      <c r="MHI38" s="6"/>
      <c r="MHJ38" s="6"/>
      <c r="MHK38" s="6"/>
      <c r="MHL38" s="6"/>
      <c r="MHM38" s="6"/>
      <c r="MHN38" s="6"/>
      <c r="MHO38" s="6"/>
      <c r="MHP38" s="6"/>
      <c r="MHQ38" s="6"/>
      <c r="MHR38" s="6"/>
      <c r="MHS38" s="6"/>
      <c r="MHT38" s="6"/>
      <c r="MHU38" s="6"/>
      <c r="MHV38" s="6"/>
      <c r="MHW38" s="6"/>
      <c r="MHX38" s="6"/>
      <c r="MHY38" s="6"/>
      <c r="MHZ38" s="6"/>
      <c r="MIA38" s="6"/>
      <c r="MIB38" s="6"/>
      <c r="MIC38" s="6"/>
      <c r="MID38" s="6"/>
      <c r="MIE38" s="6"/>
      <c r="MIF38" s="6"/>
      <c r="MIG38" s="6"/>
      <c r="MIH38" s="6"/>
      <c r="MII38" s="6"/>
      <c r="MIJ38" s="6"/>
      <c r="MIK38" s="6"/>
      <c r="MIL38" s="6"/>
      <c r="MIM38" s="6"/>
      <c r="MIN38" s="6"/>
      <c r="MIO38" s="6"/>
      <c r="MIP38" s="6"/>
      <c r="MIQ38" s="6"/>
      <c r="MIR38" s="6"/>
      <c r="MIS38" s="6"/>
      <c r="MIT38" s="6"/>
      <c r="MIU38" s="6"/>
      <c r="MIV38" s="6"/>
      <c r="MIW38" s="6"/>
      <c r="MIX38" s="6"/>
      <c r="MIY38" s="6"/>
      <c r="MIZ38" s="6"/>
      <c r="MJA38" s="6"/>
      <c r="MJB38" s="6"/>
      <c r="MJC38" s="6"/>
      <c r="MJD38" s="6"/>
      <c r="MJE38" s="6"/>
      <c r="MJF38" s="6"/>
      <c r="MJG38" s="6"/>
      <c r="MJH38" s="6"/>
      <c r="MJI38" s="6"/>
      <c r="MJJ38" s="6"/>
      <c r="MJK38" s="6"/>
      <c r="MJL38" s="6"/>
      <c r="MJM38" s="6"/>
      <c r="MJN38" s="6"/>
      <c r="MJO38" s="6"/>
      <c r="MJP38" s="6"/>
      <c r="MJQ38" s="6"/>
      <c r="MJR38" s="6"/>
      <c r="MJS38" s="6"/>
      <c r="MJT38" s="6"/>
      <c r="MJU38" s="6"/>
      <c r="MJV38" s="6"/>
      <c r="MJW38" s="6"/>
      <c r="MJX38" s="6"/>
      <c r="MJY38" s="6"/>
      <c r="MJZ38" s="6"/>
      <c r="MKA38" s="6"/>
      <c r="MKB38" s="6"/>
      <c r="MKC38" s="6"/>
      <c r="MKD38" s="6"/>
      <c r="MKE38" s="6"/>
      <c r="MKF38" s="6"/>
      <c r="MKG38" s="6"/>
      <c r="MKH38" s="6"/>
      <c r="MKI38" s="6"/>
      <c r="MKJ38" s="6"/>
      <c r="MKK38" s="6"/>
      <c r="MKL38" s="6"/>
      <c r="MKM38" s="6"/>
      <c r="MKN38" s="6"/>
      <c r="MKO38" s="6"/>
      <c r="MKP38" s="6"/>
      <c r="MKQ38" s="6"/>
      <c r="MKR38" s="6"/>
      <c r="MKS38" s="6"/>
      <c r="MKT38" s="6"/>
      <c r="MKU38" s="6"/>
      <c r="MKV38" s="6"/>
      <c r="MKW38" s="6"/>
      <c r="MKX38" s="6"/>
      <c r="MKY38" s="6"/>
      <c r="MKZ38" s="6"/>
      <c r="MLA38" s="6"/>
      <c r="MLB38" s="6"/>
      <c r="MLC38" s="6"/>
      <c r="MLD38" s="6"/>
      <c r="MLE38" s="6"/>
      <c r="MLF38" s="6"/>
      <c r="MLG38" s="6"/>
      <c r="MLH38" s="6"/>
      <c r="MLI38" s="6"/>
      <c r="MLJ38" s="6"/>
      <c r="MLK38" s="6"/>
      <c r="MLL38" s="6"/>
      <c r="MLM38" s="6"/>
      <c r="MLN38" s="6"/>
      <c r="MLO38" s="6"/>
      <c r="MLP38" s="6"/>
      <c r="MLQ38" s="6"/>
      <c r="MLR38" s="6"/>
      <c r="MLS38" s="6"/>
      <c r="MLT38" s="6"/>
      <c r="MLU38" s="6"/>
      <c r="MLV38" s="6"/>
      <c r="MLW38" s="6"/>
      <c r="MLX38" s="6"/>
      <c r="MLY38" s="6"/>
      <c r="MLZ38" s="6"/>
      <c r="MMA38" s="6"/>
      <c r="MMB38" s="6"/>
      <c r="MMC38" s="6"/>
      <c r="MMD38" s="6"/>
      <c r="MME38" s="6"/>
      <c r="MMF38" s="6"/>
      <c r="MMG38" s="6"/>
      <c r="MMH38" s="6"/>
      <c r="MMI38" s="6"/>
      <c r="MMJ38" s="6"/>
      <c r="MMK38" s="6"/>
      <c r="MML38" s="6"/>
      <c r="MMM38" s="6"/>
      <c r="MMN38" s="6"/>
      <c r="MMO38" s="6"/>
      <c r="MMP38" s="6"/>
      <c r="MMQ38" s="6"/>
      <c r="MMR38" s="6"/>
      <c r="MMS38" s="6"/>
      <c r="MMT38" s="6"/>
      <c r="MMU38" s="6"/>
      <c r="MMV38" s="6"/>
      <c r="MMW38" s="6"/>
      <c r="MMX38" s="6"/>
      <c r="MMY38" s="6"/>
      <c r="MMZ38" s="6"/>
      <c r="MNA38" s="6"/>
      <c r="MNB38" s="6"/>
      <c r="MNC38" s="6"/>
      <c r="MND38" s="6"/>
      <c r="MNE38" s="6"/>
      <c r="MNF38" s="6"/>
      <c r="MNG38" s="6"/>
      <c r="MNH38" s="6"/>
      <c r="MNI38" s="6"/>
      <c r="MNJ38" s="6"/>
      <c r="MNK38" s="6"/>
      <c r="MNL38" s="6"/>
      <c r="MNM38" s="6"/>
      <c r="MNN38" s="6"/>
      <c r="MNO38" s="6"/>
      <c r="MNP38" s="6"/>
      <c r="MNQ38" s="6"/>
      <c r="MNR38" s="6"/>
      <c r="MNS38" s="6"/>
      <c r="MNT38" s="6"/>
      <c r="MNU38" s="6"/>
      <c r="MNV38" s="6"/>
      <c r="MNW38" s="6"/>
      <c r="MNX38" s="6"/>
      <c r="MNY38" s="6"/>
      <c r="MNZ38" s="6"/>
      <c r="MOA38" s="6"/>
      <c r="MOB38" s="6"/>
      <c r="MOC38" s="6"/>
      <c r="MOD38" s="6"/>
      <c r="MOE38" s="6"/>
      <c r="MOF38" s="6"/>
      <c r="MOG38" s="6"/>
      <c r="MOH38" s="6"/>
      <c r="MOI38" s="6"/>
      <c r="MOJ38" s="6"/>
      <c r="MOK38" s="6"/>
      <c r="MOL38" s="6"/>
      <c r="MOM38" s="6"/>
      <c r="MON38" s="6"/>
      <c r="MOO38" s="6"/>
      <c r="MOP38" s="6"/>
      <c r="MOQ38" s="6"/>
      <c r="MOR38" s="6"/>
      <c r="MOS38" s="6"/>
      <c r="MOT38" s="6"/>
      <c r="MOU38" s="6"/>
      <c r="MOV38" s="6"/>
      <c r="MOW38" s="6"/>
      <c r="MOX38" s="6"/>
      <c r="MOY38" s="6"/>
      <c r="MOZ38" s="6"/>
      <c r="MPA38" s="6"/>
      <c r="MPB38" s="6"/>
      <c r="MPC38" s="6"/>
      <c r="MPD38" s="6"/>
      <c r="MPE38" s="6"/>
      <c r="MPF38" s="6"/>
      <c r="MPG38" s="6"/>
      <c r="MPH38" s="6"/>
      <c r="MPI38" s="6"/>
      <c r="MPJ38" s="6"/>
      <c r="MPK38" s="6"/>
      <c r="MPL38" s="6"/>
      <c r="MPM38" s="6"/>
      <c r="MPN38" s="6"/>
      <c r="MPO38" s="6"/>
      <c r="MPP38" s="6"/>
      <c r="MPQ38" s="6"/>
      <c r="MPR38" s="6"/>
      <c r="MPS38" s="6"/>
      <c r="MPT38" s="6"/>
      <c r="MPU38" s="6"/>
      <c r="MPV38" s="6"/>
      <c r="MPW38" s="6"/>
      <c r="MPX38" s="6"/>
      <c r="MPY38" s="6"/>
      <c r="MPZ38" s="6"/>
      <c r="MQA38" s="6"/>
      <c r="MQB38" s="6"/>
      <c r="MQC38" s="6"/>
      <c r="MQD38" s="6"/>
      <c r="MQE38" s="6"/>
      <c r="MQF38" s="6"/>
      <c r="MQG38" s="6"/>
      <c r="MQH38" s="6"/>
      <c r="MQI38" s="6"/>
      <c r="MQJ38" s="6"/>
      <c r="MQK38" s="6"/>
      <c r="MQL38" s="6"/>
      <c r="MQM38" s="6"/>
      <c r="MQN38" s="6"/>
      <c r="MQO38" s="6"/>
      <c r="MQP38" s="6"/>
      <c r="MQQ38" s="6"/>
      <c r="MQR38" s="6"/>
      <c r="MQS38" s="6"/>
      <c r="MQT38" s="6"/>
      <c r="MQU38" s="6"/>
      <c r="MQV38" s="6"/>
      <c r="MQW38" s="6"/>
      <c r="MQX38" s="6"/>
      <c r="MQY38" s="6"/>
      <c r="MQZ38" s="6"/>
      <c r="MRA38" s="6"/>
      <c r="MRB38" s="6"/>
      <c r="MRC38" s="6"/>
      <c r="MRD38" s="6"/>
      <c r="MRE38" s="6"/>
      <c r="MRF38" s="6"/>
      <c r="MRG38" s="6"/>
      <c r="MRH38" s="6"/>
      <c r="MRI38" s="6"/>
      <c r="MRJ38" s="6"/>
      <c r="MRK38" s="6"/>
      <c r="MRL38" s="6"/>
      <c r="MRM38" s="6"/>
      <c r="MRN38" s="6"/>
      <c r="MRO38" s="6"/>
      <c r="MRP38" s="6"/>
      <c r="MRQ38" s="6"/>
      <c r="MRR38" s="6"/>
      <c r="MRS38" s="6"/>
      <c r="MRT38" s="6"/>
      <c r="MRU38" s="6"/>
      <c r="MRV38" s="6"/>
      <c r="MRW38" s="6"/>
      <c r="MRX38" s="6"/>
      <c r="MRY38" s="6"/>
      <c r="MRZ38" s="6"/>
      <c r="MSA38" s="6"/>
      <c r="MSB38" s="6"/>
      <c r="MSC38" s="6"/>
      <c r="MSD38" s="6"/>
      <c r="MSE38" s="6"/>
      <c r="MSF38" s="6"/>
      <c r="MSG38" s="6"/>
      <c r="MSH38" s="6"/>
      <c r="MSI38" s="6"/>
      <c r="MSJ38" s="6"/>
      <c r="MSK38" s="6"/>
      <c r="MSL38" s="6"/>
      <c r="MSM38" s="6"/>
      <c r="MSN38" s="6"/>
      <c r="MSO38" s="6"/>
      <c r="MSP38" s="6"/>
      <c r="MSQ38" s="6"/>
      <c r="MSR38" s="6"/>
      <c r="MSS38" s="6"/>
      <c r="MST38" s="6"/>
      <c r="MSU38" s="6"/>
      <c r="MSV38" s="6"/>
      <c r="MSW38" s="6"/>
      <c r="MSX38" s="6"/>
      <c r="MSY38" s="6"/>
      <c r="MSZ38" s="6"/>
      <c r="MTA38" s="6"/>
      <c r="MTB38" s="6"/>
      <c r="MTC38" s="6"/>
      <c r="MTD38" s="6"/>
      <c r="MTE38" s="6"/>
      <c r="MTF38" s="6"/>
      <c r="MTG38" s="6"/>
      <c r="MTH38" s="6"/>
      <c r="MTI38" s="6"/>
      <c r="MTJ38" s="6"/>
      <c r="MTK38" s="6"/>
      <c r="MTL38" s="6"/>
      <c r="MTM38" s="6"/>
      <c r="MTN38" s="6"/>
      <c r="MTO38" s="6"/>
      <c r="MTP38" s="6"/>
      <c r="MTQ38" s="6"/>
      <c r="MTR38" s="6"/>
      <c r="MTS38" s="6"/>
      <c r="MTT38" s="6"/>
      <c r="MTU38" s="6"/>
      <c r="MTV38" s="6"/>
      <c r="MTW38" s="6"/>
      <c r="MTX38" s="6"/>
      <c r="MTY38" s="6"/>
      <c r="MTZ38" s="6"/>
      <c r="MUA38" s="6"/>
      <c r="MUB38" s="6"/>
      <c r="MUC38" s="6"/>
      <c r="MUD38" s="6"/>
      <c r="MUE38" s="6"/>
      <c r="MUF38" s="6"/>
      <c r="MUG38" s="6"/>
      <c r="MUH38" s="6"/>
      <c r="MUI38" s="6"/>
      <c r="MUJ38" s="6"/>
      <c r="MUK38" s="6"/>
      <c r="MUL38" s="6"/>
      <c r="MUM38" s="6"/>
      <c r="MUN38" s="6"/>
      <c r="MUO38" s="6"/>
      <c r="MUP38" s="6"/>
      <c r="MUQ38" s="6"/>
      <c r="MUR38" s="6"/>
      <c r="MUS38" s="6"/>
      <c r="MUT38" s="6"/>
      <c r="MUU38" s="6"/>
      <c r="MUV38" s="6"/>
      <c r="MUW38" s="6"/>
      <c r="MUX38" s="6"/>
      <c r="MUY38" s="6"/>
      <c r="MUZ38" s="6"/>
      <c r="MVA38" s="6"/>
      <c r="MVB38" s="6"/>
      <c r="MVC38" s="6"/>
      <c r="MVD38" s="6"/>
      <c r="MVE38" s="6"/>
      <c r="MVF38" s="6"/>
      <c r="MVG38" s="6"/>
      <c r="MVH38" s="6"/>
      <c r="MVI38" s="6"/>
      <c r="MVJ38" s="6"/>
      <c r="MVK38" s="6"/>
      <c r="MVL38" s="6"/>
      <c r="MVM38" s="6"/>
      <c r="MVN38" s="6"/>
      <c r="MVO38" s="6"/>
      <c r="MVP38" s="6"/>
      <c r="MVQ38" s="6"/>
      <c r="MVR38" s="6"/>
      <c r="MVS38" s="6"/>
      <c r="MVT38" s="6"/>
      <c r="MVU38" s="6"/>
      <c r="MVV38" s="6"/>
      <c r="MVW38" s="6"/>
      <c r="MVX38" s="6"/>
      <c r="MVY38" s="6"/>
      <c r="MVZ38" s="6"/>
      <c r="MWA38" s="6"/>
      <c r="MWB38" s="6"/>
      <c r="MWC38" s="6"/>
      <c r="MWD38" s="6"/>
      <c r="MWE38" s="6"/>
      <c r="MWF38" s="6"/>
      <c r="MWG38" s="6"/>
      <c r="MWH38" s="6"/>
      <c r="MWI38" s="6"/>
      <c r="MWJ38" s="6"/>
      <c r="MWK38" s="6"/>
      <c r="MWL38" s="6"/>
      <c r="MWM38" s="6"/>
      <c r="MWN38" s="6"/>
      <c r="MWO38" s="6"/>
      <c r="MWP38" s="6"/>
      <c r="MWQ38" s="6"/>
      <c r="MWR38" s="6"/>
      <c r="MWS38" s="6"/>
      <c r="MWT38" s="6"/>
      <c r="MWU38" s="6"/>
      <c r="MWV38" s="6"/>
      <c r="MWW38" s="6"/>
      <c r="MWX38" s="6"/>
      <c r="MWY38" s="6"/>
      <c r="MWZ38" s="6"/>
      <c r="MXA38" s="6"/>
      <c r="MXB38" s="6"/>
      <c r="MXC38" s="6"/>
      <c r="MXD38" s="6"/>
      <c r="MXE38" s="6"/>
      <c r="MXF38" s="6"/>
      <c r="MXG38" s="6"/>
      <c r="MXH38" s="6"/>
      <c r="MXI38" s="6"/>
      <c r="MXJ38" s="6"/>
      <c r="MXK38" s="6"/>
      <c r="MXL38" s="6"/>
      <c r="MXM38" s="6"/>
      <c r="MXN38" s="6"/>
      <c r="MXO38" s="6"/>
      <c r="MXP38" s="6"/>
      <c r="MXQ38" s="6"/>
      <c r="MXR38" s="6"/>
      <c r="MXS38" s="6"/>
      <c r="MXT38" s="6"/>
      <c r="MXU38" s="6"/>
      <c r="MXV38" s="6"/>
      <c r="MXW38" s="6"/>
      <c r="MXX38" s="6"/>
      <c r="MXY38" s="6"/>
      <c r="MXZ38" s="6"/>
      <c r="MYA38" s="6"/>
      <c r="MYB38" s="6"/>
      <c r="MYC38" s="6"/>
      <c r="MYD38" s="6"/>
      <c r="MYE38" s="6"/>
      <c r="MYF38" s="6"/>
      <c r="MYG38" s="6"/>
      <c r="MYH38" s="6"/>
      <c r="MYI38" s="6"/>
      <c r="MYJ38" s="6"/>
      <c r="MYK38" s="6"/>
      <c r="MYL38" s="6"/>
      <c r="MYM38" s="6"/>
      <c r="MYN38" s="6"/>
      <c r="MYO38" s="6"/>
      <c r="MYP38" s="6"/>
      <c r="MYQ38" s="6"/>
      <c r="MYR38" s="6"/>
      <c r="MYS38" s="6"/>
      <c r="MYT38" s="6"/>
      <c r="MYU38" s="6"/>
      <c r="MYV38" s="6"/>
      <c r="MYW38" s="6"/>
      <c r="MYX38" s="6"/>
      <c r="MYY38" s="6"/>
      <c r="MYZ38" s="6"/>
      <c r="MZA38" s="6"/>
      <c r="MZB38" s="6"/>
      <c r="MZC38" s="6"/>
      <c r="MZD38" s="6"/>
      <c r="MZE38" s="6"/>
      <c r="MZF38" s="6"/>
      <c r="MZG38" s="6"/>
      <c r="MZH38" s="6"/>
      <c r="MZI38" s="6"/>
      <c r="MZJ38" s="6"/>
      <c r="MZK38" s="6"/>
      <c r="MZL38" s="6"/>
      <c r="MZM38" s="6"/>
      <c r="MZN38" s="6"/>
      <c r="MZO38" s="6"/>
      <c r="MZP38" s="6"/>
      <c r="MZQ38" s="6"/>
      <c r="MZR38" s="6"/>
      <c r="MZS38" s="6"/>
      <c r="MZT38" s="6"/>
      <c r="MZU38" s="6"/>
      <c r="MZV38" s="6"/>
      <c r="MZW38" s="6"/>
      <c r="MZX38" s="6"/>
      <c r="MZY38" s="6"/>
      <c r="MZZ38" s="6"/>
      <c r="NAA38" s="6"/>
      <c r="NAB38" s="6"/>
      <c r="NAC38" s="6"/>
      <c r="NAD38" s="6"/>
      <c r="NAE38" s="6"/>
      <c r="NAF38" s="6"/>
      <c r="NAG38" s="6"/>
      <c r="NAH38" s="6"/>
      <c r="NAI38" s="6"/>
      <c r="NAJ38" s="6"/>
      <c r="NAK38" s="6"/>
      <c r="NAL38" s="6"/>
      <c r="NAM38" s="6"/>
      <c r="NAN38" s="6"/>
      <c r="NAO38" s="6"/>
      <c r="NAP38" s="6"/>
      <c r="NAQ38" s="6"/>
      <c r="NAR38" s="6"/>
      <c r="NAS38" s="6"/>
      <c r="NAT38" s="6"/>
      <c r="NAU38" s="6"/>
      <c r="NAV38" s="6"/>
      <c r="NAW38" s="6"/>
      <c r="NAX38" s="6"/>
      <c r="NAY38" s="6"/>
      <c r="NAZ38" s="6"/>
      <c r="NBA38" s="6"/>
      <c r="NBB38" s="6"/>
      <c r="NBC38" s="6"/>
      <c r="NBD38" s="6"/>
      <c r="NBE38" s="6"/>
      <c r="NBF38" s="6"/>
      <c r="NBG38" s="6"/>
      <c r="NBH38" s="6"/>
      <c r="NBI38" s="6"/>
      <c r="NBJ38" s="6"/>
      <c r="NBK38" s="6"/>
      <c r="NBL38" s="6"/>
      <c r="NBM38" s="6"/>
      <c r="NBN38" s="6"/>
      <c r="NBO38" s="6"/>
      <c r="NBP38" s="6"/>
      <c r="NBQ38" s="6"/>
      <c r="NBR38" s="6"/>
      <c r="NBS38" s="6"/>
      <c r="NBT38" s="6"/>
      <c r="NBU38" s="6"/>
      <c r="NBV38" s="6"/>
      <c r="NBW38" s="6"/>
      <c r="NBX38" s="6"/>
      <c r="NBY38" s="6"/>
      <c r="NBZ38" s="6"/>
      <c r="NCA38" s="6"/>
      <c r="NCB38" s="6"/>
      <c r="NCC38" s="6"/>
      <c r="NCD38" s="6"/>
      <c r="NCE38" s="6"/>
      <c r="NCF38" s="6"/>
      <c r="NCG38" s="6"/>
      <c r="NCH38" s="6"/>
      <c r="NCI38" s="6"/>
      <c r="NCJ38" s="6"/>
      <c r="NCK38" s="6"/>
      <c r="NCL38" s="6"/>
      <c r="NCM38" s="6"/>
      <c r="NCN38" s="6"/>
      <c r="NCO38" s="6"/>
      <c r="NCP38" s="6"/>
      <c r="NCQ38" s="6"/>
      <c r="NCR38" s="6"/>
      <c r="NCS38" s="6"/>
      <c r="NCT38" s="6"/>
      <c r="NCU38" s="6"/>
      <c r="NCV38" s="6"/>
      <c r="NCW38" s="6"/>
      <c r="NCX38" s="6"/>
      <c r="NCY38" s="6"/>
      <c r="NCZ38" s="6"/>
      <c r="NDA38" s="6"/>
      <c r="NDB38" s="6"/>
      <c r="NDC38" s="6"/>
      <c r="NDD38" s="6"/>
      <c r="NDE38" s="6"/>
      <c r="NDF38" s="6"/>
      <c r="NDG38" s="6"/>
      <c r="NDH38" s="6"/>
      <c r="NDI38" s="6"/>
      <c r="NDJ38" s="6"/>
      <c r="NDK38" s="6"/>
      <c r="NDL38" s="6"/>
      <c r="NDM38" s="6"/>
      <c r="NDN38" s="6"/>
      <c r="NDO38" s="6"/>
      <c r="NDP38" s="6"/>
      <c r="NDQ38" s="6"/>
      <c r="NDR38" s="6"/>
      <c r="NDS38" s="6"/>
      <c r="NDT38" s="6"/>
      <c r="NDU38" s="6"/>
      <c r="NDV38" s="6"/>
      <c r="NDW38" s="6"/>
      <c r="NDX38" s="6"/>
      <c r="NDY38" s="6"/>
      <c r="NDZ38" s="6"/>
      <c r="NEA38" s="6"/>
      <c r="NEB38" s="6"/>
      <c r="NEC38" s="6"/>
      <c r="NED38" s="6"/>
      <c r="NEE38" s="6"/>
      <c r="NEF38" s="6"/>
      <c r="NEG38" s="6"/>
      <c r="NEH38" s="6"/>
      <c r="NEI38" s="6"/>
      <c r="NEJ38" s="6"/>
      <c r="NEK38" s="6"/>
      <c r="NEL38" s="6"/>
      <c r="NEM38" s="6"/>
      <c r="NEN38" s="6"/>
      <c r="NEO38" s="6"/>
      <c r="NEP38" s="6"/>
      <c r="NEQ38" s="6"/>
      <c r="NER38" s="6"/>
      <c r="NES38" s="6"/>
      <c r="NET38" s="6"/>
      <c r="NEU38" s="6"/>
      <c r="NEV38" s="6"/>
      <c r="NEW38" s="6"/>
      <c r="NEX38" s="6"/>
      <c r="NEY38" s="6"/>
      <c r="NEZ38" s="6"/>
      <c r="NFA38" s="6"/>
      <c r="NFB38" s="6"/>
      <c r="NFC38" s="6"/>
      <c r="NFD38" s="6"/>
      <c r="NFE38" s="6"/>
      <c r="NFF38" s="6"/>
      <c r="NFG38" s="6"/>
      <c r="NFH38" s="6"/>
      <c r="NFI38" s="6"/>
      <c r="NFJ38" s="6"/>
      <c r="NFK38" s="6"/>
      <c r="NFL38" s="6"/>
      <c r="NFM38" s="6"/>
      <c r="NFN38" s="6"/>
      <c r="NFO38" s="6"/>
      <c r="NFP38" s="6"/>
      <c r="NFQ38" s="6"/>
      <c r="NFR38" s="6"/>
      <c r="NFS38" s="6"/>
      <c r="NFT38" s="6"/>
      <c r="NFU38" s="6"/>
      <c r="NFV38" s="6"/>
      <c r="NFW38" s="6"/>
      <c r="NFX38" s="6"/>
      <c r="NFY38" s="6"/>
      <c r="NFZ38" s="6"/>
      <c r="NGA38" s="6"/>
      <c r="NGB38" s="6"/>
      <c r="NGC38" s="6"/>
      <c r="NGD38" s="6"/>
      <c r="NGE38" s="6"/>
      <c r="NGF38" s="6"/>
      <c r="NGG38" s="6"/>
      <c r="NGH38" s="6"/>
      <c r="NGI38" s="6"/>
      <c r="NGJ38" s="6"/>
      <c r="NGK38" s="6"/>
      <c r="NGL38" s="6"/>
      <c r="NGM38" s="6"/>
      <c r="NGN38" s="6"/>
      <c r="NGO38" s="6"/>
      <c r="NGP38" s="6"/>
      <c r="NGQ38" s="6"/>
      <c r="NGR38" s="6"/>
      <c r="NGS38" s="6"/>
      <c r="NGT38" s="6"/>
      <c r="NGU38" s="6"/>
      <c r="NGV38" s="6"/>
      <c r="NGW38" s="6"/>
      <c r="NGX38" s="6"/>
      <c r="NGY38" s="6"/>
      <c r="NGZ38" s="6"/>
      <c r="NHA38" s="6"/>
      <c r="NHB38" s="6"/>
      <c r="NHC38" s="6"/>
      <c r="NHD38" s="6"/>
      <c r="NHE38" s="6"/>
      <c r="NHF38" s="6"/>
      <c r="NHG38" s="6"/>
      <c r="NHH38" s="6"/>
      <c r="NHI38" s="6"/>
      <c r="NHJ38" s="6"/>
      <c r="NHK38" s="6"/>
      <c r="NHL38" s="6"/>
      <c r="NHM38" s="6"/>
      <c r="NHN38" s="6"/>
      <c r="NHO38" s="6"/>
      <c r="NHP38" s="6"/>
      <c r="NHQ38" s="6"/>
      <c r="NHR38" s="6"/>
      <c r="NHS38" s="6"/>
      <c r="NHT38" s="6"/>
      <c r="NHU38" s="6"/>
      <c r="NHV38" s="6"/>
      <c r="NHW38" s="6"/>
      <c r="NHX38" s="6"/>
      <c r="NHY38" s="6"/>
      <c r="NHZ38" s="6"/>
      <c r="NIA38" s="6"/>
      <c r="NIB38" s="6"/>
      <c r="NIC38" s="6"/>
      <c r="NID38" s="6"/>
      <c r="NIE38" s="6"/>
      <c r="NIF38" s="6"/>
      <c r="NIG38" s="6"/>
      <c r="NIH38" s="6"/>
      <c r="NII38" s="6"/>
      <c r="NIJ38" s="6"/>
      <c r="NIK38" s="6"/>
      <c r="NIL38" s="6"/>
      <c r="NIM38" s="6"/>
      <c r="NIN38" s="6"/>
      <c r="NIO38" s="6"/>
      <c r="NIP38" s="6"/>
      <c r="NIQ38" s="6"/>
      <c r="NIR38" s="6"/>
      <c r="NIS38" s="6"/>
      <c r="NIT38" s="6"/>
      <c r="NIU38" s="6"/>
      <c r="NIV38" s="6"/>
      <c r="NIW38" s="6"/>
      <c r="NIX38" s="6"/>
      <c r="NIY38" s="6"/>
      <c r="NIZ38" s="6"/>
      <c r="NJA38" s="6"/>
      <c r="NJB38" s="6"/>
      <c r="NJC38" s="6"/>
      <c r="NJD38" s="6"/>
      <c r="NJE38" s="6"/>
      <c r="NJF38" s="6"/>
      <c r="NJG38" s="6"/>
      <c r="NJH38" s="6"/>
      <c r="NJI38" s="6"/>
      <c r="NJJ38" s="6"/>
      <c r="NJK38" s="6"/>
      <c r="NJL38" s="6"/>
      <c r="NJM38" s="6"/>
      <c r="NJN38" s="6"/>
      <c r="NJO38" s="6"/>
      <c r="NJP38" s="6"/>
      <c r="NJQ38" s="6"/>
      <c r="NJR38" s="6"/>
      <c r="NJS38" s="6"/>
      <c r="NJT38" s="6"/>
      <c r="NJU38" s="6"/>
      <c r="NJV38" s="6"/>
      <c r="NJW38" s="6"/>
      <c r="NJX38" s="6"/>
      <c r="NJY38" s="6"/>
      <c r="NJZ38" s="6"/>
      <c r="NKA38" s="6"/>
      <c r="NKB38" s="6"/>
      <c r="NKC38" s="6"/>
      <c r="NKD38" s="6"/>
      <c r="NKE38" s="6"/>
      <c r="NKF38" s="6"/>
      <c r="NKG38" s="6"/>
      <c r="NKH38" s="6"/>
      <c r="NKI38" s="6"/>
      <c r="NKJ38" s="6"/>
      <c r="NKK38" s="6"/>
      <c r="NKL38" s="6"/>
      <c r="NKM38" s="6"/>
      <c r="NKN38" s="6"/>
      <c r="NKO38" s="6"/>
      <c r="NKP38" s="6"/>
      <c r="NKQ38" s="6"/>
      <c r="NKR38" s="6"/>
      <c r="NKS38" s="6"/>
      <c r="NKT38" s="6"/>
      <c r="NKU38" s="6"/>
      <c r="NKV38" s="6"/>
      <c r="NKW38" s="6"/>
      <c r="NKX38" s="6"/>
      <c r="NKY38" s="6"/>
      <c r="NKZ38" s="6"/>
      <c r="NLA38" s="6"/>
      <c r="NLB38" s="6"/>
      <c r="NLC38" s="6"/>
      <c r="NLD38" s="6"/>
      <c r="NLE38" s="6"/>
      <c r="NLF38" s="6"/>
      <c r="NLG38" s="6"/>
      <c r="NLH38" s="6"/>
      <c r="NLI38" s="6"/>
      <c r="NLJ38" s="6"/>
      <c r="NLK38" s="6"/>
      <c r="NLL38" s="6"/>
      <c r="NLM38" s="6"/>
      <c r="NLN38" s="6"/>
      <c r="NLO38" s="6"/>
      <c r="NLP38" s="6"/>
      <c r="NLQ38" s="6"/>
      <c r="NLR38" s="6"/>
      <c r="NLS38" s="6"/>
      <c r="NLT38" s="6"/>
      <c r="NLU38" s="6"/>
      <c r="NLV38" s="6"/>
      <c r="NLW38" s="6"/>
      <c r="NLX38" s="6"/>
      <c r="NLY38" s="6"/>
      <c r="NLZ38" s="6"/>
      <c r="NMA38" s="6"/>
      <c r="NMB38" s="6"/>
      <c r="NMC38" s="6"/>
      <c r="NMD38" s="6"/>
      <c r="NME38" s="6"/>
      <c r="NMF38" s="6"/>
      <c r="NMG38" s="6"/>
      <c r="NMH38" s="6"/>
      <c r="NMI38" s="6"/>
      <c r="NMJ38" s="6"/>
      <c r="NMK38" s="6"/>
      <c r="NML38" s="6"/>
      <c r="NMM38" s="6"/>
      <c r="NMN38" s="6"/>
      <c r="NMO38" s="6"/>
      <c r="NMP38" s="6"/>
      <c r="NMQ38" s="6"/>
      <c r="NMR38" s="6"/>
      <c r="NMS38" s="6"/>
      <c r="NMT38" s="6"/>
      <c r="NMU38" s="6"/>
      <c r="NMV38" s="6"/>
      <c r="NMW38" s="6"/>
      <c r="NMX38" s="6"/>
      <c r="NMY38" s="6"/>
      <c r="NMZ38" s="6"/>
      <c r="NNA38" s="6"/>
      <c r="NNB38" s="6"/>
      <c r="NNC38" s="6"/>
      <c r="NND38" s="6"/>
      <c r="NNE38" s="6"/>
      <c r="NNF38" s="6"/>
      <c r="NNG38" s="6"/>
      <c r="NNH38" s="6"/>
      <c r="NNI38" s="6"/>
      <c r="NNJ38" s="6"/>
      <c r="NNK38" s="6"/>
      <c r="NNL38" s="6"/>
      <c r="NNM38" s="6"/>
      <c r="NNN38" s="6"/>
      <c r="NNO38" s="6"/>
      <c r="NNP38" s="6"/>
      <c r="NNQ38" s="6"/>
      <c r="NNR38" s="6"/>
      <c r="NNS38" s="6"/>
      <c r="NNT38" s="6"/>
      <c r="NNU38" s="6"/>
      <c r="NNV38" s="6"/>
      <c r="NNW38" s="6"/>
      <c r="NNX38" s="6"/>
      <c r="NNY38" s="6"/>
      <c r="NNZ38" s="6"/>
      <c r="NOA38" s="6"/>
      <c r="NOB38" s="6"/>
      <c r="NOC38" s="6"/>
      <c r="NOD38" s="6"/>
      <c r="NOE38" s="6"/>
      <c r="NOF38" s="6"/>
      <c r="NOG38" s="6"/>
      <c r="NOH38" s="6"/>
      <c r="NOI38" s="6"/>
      <c r="NOJ38" s="6"/>
      <c r="NOK38" s="6"/>
      <c r="NOL38" s="6"/>
      <c r="NOM38" s="6"/>
      <c r="NON38" s="6"/>
      <c r="NOO38" s="6"/>
      <c r="NOP38" s="6"/>
      <c r="NOQ38" s="6"/>
      <c r="NOR38" s="6"/>
      <c r="NOS38" s="6"/>
      <c r="NOT38" s="6"/>
      <c r="NOU38" s="6"/>
      <c r="NOV38" s="6"/>
      <c r="NOW38" s="6"/>
      <c r="NOX38" s="6"/>
      <c r="NOY38" s="6"/>
      <c r="NOZ38" s="6"/>
      <c r="NPA38" s="6"/>
      <c r="NPB38" s="6"/>
      <c r="NPC38" s="6"/>
      <c r="NPD38" s="6"/>
      <c r="NPE38" s="6"/>
      <c r="NPF38" s="6"/>
      <c r="NPG38" s="6"/>
      <c r="NPH38" s="6"/>
      <c r="NPI38" s="6"/>
      <c r="NPJ38" s="6"/>
      <c r="NPK38" s="6"/>
      <c r="NPL38" s="6"/>
      <c r="NPM38" s="6"/>
      <c r="NPN38" s="6"/>
      <c r="NPO38" s="6"/>
      <c r="NPP38" s="6"/>
      <c r="NPQ38" s="6"/>
      <c r="NPR38" s="6"/>
      <c r="NPS38" s="6"/>
      <c r="NPT38" s="6"/>
      <c r="NPU38" s="6"/>
      <c r="NPV38" s="6"/>
      <c r="NPW38" s="6"/>
      <c r="NPX38" s="6"/>
      <c r="NPY38" s="6"/>
      <c r="NPZ38" s="6"/>
      <c r="NQA38" s="6"/>
      <c r="NQB38" s="6"/>
      <c r="NQC38" s="6"/>
      <c r="NQD38" s="6"/>
      <c r="NQE38" s="6"/>
      <c r="NQF38" s="6"/>
      <c r="NQG38" s="6"/>
      <c r="NQH38" s="6"/>
      <c r="NQI38" s="6"/>
      <c r="NQJ38" s="6"/>
      <c r="NQK38" s="6"/>
      <c r="NQL38" s="6"/>
      <c r="NQM38" s="6"/>
      <c r="NQN38" s="6"/>
      <c r="NQO38" s="6"/>
      <c r="NQP38" s="6"/>
      <c r="NQQ38" s="6"/>
      <c r="NQR38" s="6"/>
      <c r="NQS38" s="6"/>
      <c r="NQT38" s="6"/>
      <c r="NQU38" s="6"/>
      <c r="NQV38" s="6"/>
      <c r="NQW38" s="6"/>
      <c r="NQX38" s="6"/>
      <c r="NQY38" s="6"/>
      <c r="NQZ38" s="6"/>
      <c r="NRA38" s="6"/>
      <c r="NRB38" s="6"/>
      <c r="NRC38" s="6"/>
      <c r="NRD38" s="6"/>
      <c r="NRE38" s="6"/>
      <c r="NRF38" s="6"/>
      <c r="NRG38" s="6"/>
      <c r="NRH38" s="6"/>
      <c r="NRI38" s="6"/>
      <c r="NRJ38" s="6"/>
      <c r="NRK38" s="6"/>
      <c r="NRL38" s="6"/>
      <c r="NRM38" s="6"/>
      <c r="NRN38" s="6"/>
      <c r="NRO38" s="6"/>
      <c r="NRP38" s="6"/>
      <c r="NRQ38" s="6"/>
      <c r="NRR38" s="6"/>
      <c r="NRS38" s="6"/>
      <c r="NRT38" s="6"/>
      <c r="NRU38" s="6"/>
      <c r="NRV38" s="6"/>
      <c r="NRW38" s="6"/>
      <c r="NRX38" s="6"/>
      <c r="NRY38" s="6"/>
      <c r="NRZ38" s="6"/>
      <c r="NSA38" s="6"/>
      <c r="NSB38" s="6"/>
      <c r="NSC38" s="6"/>
      <c r="NSD38" s="6"/>
      <c r="NSE38" s="6"/>
      <c r="NSF38" s="6"/>
      <c r="NSG38" s="6"/>
      <c r="NSH38" s="6"/>
      <c r="NSI38" s="6"/>
      <c r="NSJ38" s="6"/>
      <c r="NSK38" s="6"/>
      <c r="NSL38" s="6"/>
      <c r="NSM38" s="6"/>
      <c r="NSN38" s="6"/>
      <c r="NSO38" s="6"/>
      <c r="NSP38" s="6"/>
      <c r="NSQ38" s="6"/>
      <c r="NSR38" s="6"/>
      <c r="NSS38" s="6"/>
      <c r="NST38" s="6"/>
      <c r="NSU38" s="6"/>
      <c r="NSV38" s="6"/>
      <c r="NSW38" s="6"/>
      <c r="NSX38" s="6"/>
      <c r="NSY38" s="6"/>
      <c r="NSZ38" s="6"/>
      <c r="NTA38" s="6"/>
      <c r="NTB38" s="6"/>
      <c r="NTC38" s="6"/>
      <c r="NTD38" s="6"/>
      <c r="NTE38" s="6"/>
      <c r="NTF38" s="6"/>
      <c r="NTG38" s="6"/>
      <c r="NTH38" s="6"/>
      <c r="NTI38" s="6"/>
      <c r="NTJ38" s="6"/>
      <c r="NTK38" s="6"/>
      <c r="NTL38" s="6"/>
      <c r="NTM38" s="6"/>
      <c r="NTN38" s="6"/>
      <c r="NTO38" s="6"/>
      <c r="NTP38" s="6"/>
      <c r="NTQ38" s="6"/>
      <c r="NTR38" s="6"/>
      <c r="NTS38" s="6"/>
      <c r="NTT38" s="6"/>
      <c r="NTU38" s="6"/>
      <c r="NTV38" s="6"/>
      <c r="NTW38" s="6"/>
      <c r="NTX38" s="6"/>
      <c r="NTY38" s="6"/>
      <c r="NTZ38" s="6"/>
      <c r="NUA38" s="6"/>
      <c r="NUB38" s="6"/>
      <c r="NUC38" s="6"/>
      <c r="NUD38" s="6"/>
      <c r="NUE38" s="6"/>
      <c r="NUF38" s="6"/>
      <c r="NUG38" s="6"/>
      <c r="NUH38" s="6"/>
      <c r="NUI38" s="6"/>
      <c r="NUJ38" s="6"/>
      <c r="NUK38" s="6"/>
      <c r="NUL38" s="6"/>
      <c r="NUM38" s="6"/>
      <c r="NUN38" s="6"/>
      <c r="NUO38" s="6"/>
      <c r="NUP38" s="6"/>
      <c r="NUQ38" s="6"/>
      <c r="NUR38" s="6"/>
      <c r="NUS38" s="6"/>
      <c r="NUT38" s="6"/>
      <c r="NUU38" s="6"/>
      <c r="NUV38" s="6"/>
      <c r="NUW38" s="6"/>
      <c r="NUX38" s="6"/>
      <c r="NUY38" s="6"/>
      <c r="NUZ38" s="6"/>
      <c r="NVA38" s="6"/>
      <c r="NVB38" s="6"/>
      <c r="NVC38" s="6"/>
      <c r="NVD38" s="6"/>
      <c r="NVE38" s="6"/>
      <c r="NVF38" s="6"/>
      <c r="NVG38" s="6"/>
      <c r="NVH38" s="6"/>
      <c r="NVI38" s="6"/>
      <c r="NVJ38" s="6"/>
      <c r="NVK38" s="6"/>
      <c r="NVL38" s="6"/>
      <c r="NVM38" s="6"/>
      <c r="NVN38" s="6"/>
      <c r="NVO38" s="6"/>
      <c r="NVP38" s="6"/>
      <c r="NVQ38" s="6"/>
      <c r="NVR38" s="6"/>
      <c r="NVS38" s="6"/>
      <c r="NVT38" s="6"/>
      <c r="NVU38" s="6"/>
      <c r="NVV38" s="6"/>
      <c r="NVW38" s="6"/>
      <c r="NVX38" s="6"/>
      <c r="NVY38" s="6"/>
      <c r="NVZ38" s="6"/>
      <c r="NWA38" s="6"/>
      <c r="NWB38" s="6"/>
      <c r="NWC38" s="6"/>
      <c r="NWD38" s="6"/>
      <c r="NWE38" s="6"/>
      <c r="NWF38" s="6"/>
      <c r="NWG38" s="6"/>
      <c r="NWH38" s="6"/>
      <c r="NWI38" s="6"/>
      <c r="NWJ38" s="6"/>
      <c r="NWK38" s="6"/>
      <c r="NWL38" s="6"/>
      <c r="NWM38" s="6"/>
      <c r="NWN38" s="6"/>
      <c r="NWO38" s="6"/>
      <c r="NWP38" s="6"/>
      <c r="NWQ38" s="6"/>
      <c r="NWR38" s="6"/>
      <c r="NWS38" s="6"/>
      <c r="NWT38" s="6"/>
      <c r="NWU38" s="6"/>
      <c r="NWV38" s="6"/>
      <c r="NWW38" s="6"/>
      <c r="NWX38" s="6"/>
      <c r="NWY38" s="6"/>
      <c r="NWZ38" s="6"/>
      <c r="NXA38" s="6"/>
      <c r="NXB38" s="6"/>
      <c r="NXC38" s="6"/>
      <c r="NXD38" s="6"/>
      <c r="NXE38" s="6"/>
      <c r="NXF38" s="6"/>
      <c r="NXG38" s="6"/>
      <c r="NXH38" s="6"/>
      <c r="NXI38" s="6"/>
      <c r="NXJ38" s="6"/>
      <c r="NXK38" s="6"/>
      <c r="NXL38" s="6"/>
      <c r="NXM38" s="6"/>
      <c r="NXN38" s="6"/>
      <c r="NXO38" s="6"/>
      <c r="NXP38" s="6"/>
      <c r="NXQ38" s="6"/>
      <c r="NXR38" s="6"/>
      <c r="NXS38" s="6"/>
      <c r="NXT38" s="6"/>
      <c r="NXU38" s="6"/>
      <c r="NXV38" s="6"/>
      <c r="NXW38" s="6"/>
      <c r="NXX38" s="6"/>
      <c r="NXY38" s="6"/>
      <c r="NXZ38" s="6"/>
      <c r="NYA38" s="6"/>
      <c r="NYB38" s="6"/>
      <c r="NYC38" s="6"/>
      <c r="NYD38" s="6"/>
      <c r="NYE38" s="6"/>
      <c r="NYF38" s="6"/>
      <c r="NYG38" s="6"/>
      <c r="NYH38" s="6"/>
      <c r="NYI38" s="6"/>
      <c r="NYJ38" s="6"/>
      <c r="NYK38" s="6"/>
      <c r="NYL38" s="6"/>
      <c r="NYM38" s="6"/>
      <c r="NYN38" s="6"/>
      <c r="NYO38" s="6"/>
      <c r="NYP38" s="6"/>
      <c r="NYQ38" s="6"/>
      <c r="NYR38" s="6"/>
      <c r="NYS38" s="6"/>
      <c r="NYT38" s="6"/>
      <c r="NYU38" s="6"/>
      <c r="NYV38" s="6"/>
      <c r="NYW38" s="6"/>
      <c r="NYX38" s="6"/>
      <c r="NYY38" s="6"/>
      <c r="NYZ38" s="6"/>
      <c r="NZA38" s="6"/>
      <c r="NZB38" s="6"/>
      <c r="NZC38" s="6"/>
      <c r="NZD38" s="6"/>
      <c r="NZE38" s="6"/>
      <c r="NZF38" s="6"/>
      <c r="NZG38" s="6"/>
      <c r="NZH38" s="6"/>
      <c r="NZI38" s="6"/>
      <c r="NZJ38" s="6"/>
      <c r="NZK38" s="6"/>
      <c r="NZL38" s="6"/>
      <c r="NZM38" s="6"/>
      <c r="NZN38" s="6"/>
      <c r="NZO38" s="6"/>
      <c r="NZP38" s="6"/>
      <c r="NZQ38" s="6"/>
      <c r="NZR38" s="6"/>
      <c r="NZS38" s="6"/>
      <c r="NZT38" s="6"/>
      <c r="NZU38" s="6"/>
      <c r="NZV38" s="6"/>
      <c r="NZW38" s="6"/>
      <c r="NZX38" s="6"/>
      <c r="NZY38" s="6"/>
      <c r="NZZ38" s="6"/>
      <c r="OAA38" s="6"/>
      <c r="OAB38" s="6"/>
      <c r="OAC38" s="6"/>
      <c r="OAD38" s="6"/>
      <c r="OAE38" s="6"/>
      <c r="OAF38" s="6"/>
      <c r="OAG38" s="6"/>
      <c r="OAH38" s="6"/>
      <c r="OAI38" s="6"/>
      <c r="OAJ38" s="6"/>
      <c r="OAK38" s="6"/>
      <c r="OAL38" s="6"/>
      <c r="OAM38" s="6"/>
      <c r="OAN38" s="6"/>
      <c r="OAO38" s="6"/>
      <c r="OAP38" s="6"/>
      <c r="OAQ38" s="6"/>
      <c r="OAR38" s="6"/>
      <c r="OAS38" s="6"/>
      <c r="OAT38" s="6"/>
      <c r="OAU38" s="6"/>
      <c r="OAV38" s="6"/>
      <c r="OAW38" s="6"/>
      <c r="OAX38" s="6"/>
      <c r="OAY38" s="6"/>
      <c r="OAZ38" s="6"/>
      <c r="OBA38" s="6"/>
      <c r="OBB38" s="6"/>
      <c r="OBC38" s="6"/>
      <c r="OBD38" s="6"/>
      <c r="OBE38" s="6"/>
      <c r="OBF38" s="6"/>
      <c r="OBG38" s="6"/>
      <c r="OBH38" s="6"/>
      <c r="OBI38" s="6"/>
      <c r="OBJ38" s="6"/>
      <c r="OBK38" s="6"/>
      <c r="OBL38" s="6"/>
      <c r="OBM38" s="6"/>
      <c r="OBN38" s="6"/>
      <c r="OBO38" s="6"/>
      <c r="OBP38" s="6"/>
      <c r="OBQ38" s="6"/>
      <c r="OBR38" s="6"/>
      <c r="OBS38" s="6"/>
      <c r="OBT38" s="6"/>
      <c r="OBU38" s="6"/>
      <c r="OBV38" s="6"/>
      <c r="OBW38" s="6"/>
      <c r="OBX38" s="6"/>
      <c r="OBY38" s="6"/>
      <c r="OBZ38" s="6"/>
      <c r="OCA38" s="6"/>
      <c r="OCB38" s="6"/>
      <c r="OCC38" s="6"/>
      <c r="OCD38" s="6"/>
      <c r="OCE38" s="6"/>
      <c r="OCF38" s="6"/>
      <c r="OCG38" s="6"/>
      <c r="OCH38" s="6"/>
      <c r="OCI38" s="6"/>
      <c r="OCJ38" s="6"/>
      <c r="OCK38" s="6"/>
      <c r="OCL38" s="6"/>
      <c r="OCM38" s="6"/>
      <c r="OCN38" s="6"/>
      <c r="OCO38" s="6"/>
      <c r="OCP38" s="6"/>
      <c r="OCQ38" s="6"/>
      <c r="OCR38" s="6"/>
      <c r="OCS38" s="6"/>
      <c r="OCT38" s="6"/>
      <c r="OCU38" s="6"/>
      <c r="OCV38" s="6"/>
      <c r="OCW38" s="6"/>
      <c r="OCX38" s="6"/>
      <c r="OCY38" s="6"/>
      <c r="OCZ38" s="6"/>
      <c r="ODA38" s="6"/>
      <c r="ODB38" s="6"/>
      <c r="ODC38" s="6"/>
      <c r="ODD38" s="6"/>
      <c r="ODE38" s="6"/>
      <c r="ODF38" s="6"/>
      <c r="ODG38" s="6"/>
      <c r="ODH38" s="6"/>
      <c r="ODI38" s="6"/>
      <c r="ODJ38" s="6"/>
      <c r="ODK38" s="6"/>
      <c r="ODL38" s="6"/>
      <c r="ODM38" s="6"/>
      <c r="ODN38" s="6"/>
      <c r="ODO38" s="6"/>
      <c r="ODP38" s="6"/>
      <c r="ODQ38" s="6"/>
      <c r="ODR38" s="6"/>
      <c r="ODS38" s="6"/>
      <c r="ODT38" s="6"/>
      <c r="ODU38" s="6"/>
      <c r="ODV38" s="6"/>
      <c r="ODW38" s="6"/>
      <c r="ODX38" s="6"/>
      <c r="ODY38" s="6"/>
      <c r="ODZ38" s="6"/>
      <c r="OEA38" s="6"/>
      <c r="OEB38" s="6"/>
      <c r="OEC38" s="6"/>
      <c r="OED38" s="6"/>
      <c r="OEE38" s="6"/>
      <c r="OEF38" s="6"/>
      <c r="OEG38" s="6"/>
      <c r="OEH38" s="6"/>
      <c r="OEI38" s="6"/>
      <c r="OEJ38" s="6"/>
      <c r="OEK38" s="6"/>
      <c r="OEL38" s="6"/>
      <c r="OEM38" s="6"/>
      <c r="OEN38" s="6"/>
      <c r="OEO38" s="6"/>
      <c r="OEP38" s="6"/>
      <c r="OEQ38" s="6"/>
      <c r="OER38" s="6"/>
      <c r="OES38" s="6"/>
      <c r="OET38" s="6"/>
      <c r="OEU38" s="6"/>
      <c r="OEV38" s="6"/>
      <c r="OEW38" s="6"/>
      <c r="OEX38" s="6"/>
      <c r="OEY38" s="6"/>
      <c r="OEZ38" s="6"/>
      <c r="OFA38" s="6"/>
      <c r="OFB38" s="6"/>
      <c r="OFC38" s="6"/>
      <c r="OFD38" s="6"/>
      <c r="OFE38" s="6"/>
      <c r="OFF38" s="6"/>
      <c r="OFG38" s="6"/>
      <c r="OFH38" s="6"/>
      <c r="OFI38" s="6"/>
      <c r="OFJ38" s="6"/>
      <c r="OFK38" s="6"/>
      <c r="OFL38" s="6"/>
      <c r="OFM38" s="6"/>
      <c r="OFN38" s="6"/>
      <c r="OFO38" s="6"/>
      <c r="OFP38" s="6"/>
      <c r="OFQ38" s="6"/>
      <c r="OFR38" s="6"/>
      <c r="OFS38" s="6"/>
      <c r="OFT38" s="6"/>
      <c r="OFU38" s="6"/>
      <c r="OFV38" s="6"/>
      <c r="OFW38" s="6"/>
      <c r="OFX38" s="6"/>
      <c r="OFY38" s="6"/>
      <c r="OFZ38" s="6"/>
      <c r="OGA38" s="6"/>
      <c r="OGB38" s="6"/>
      <c r="OGC38" s="6"/>
      <c r="OGD38" s="6"/>
      <c r="OGE38" s="6"/>
      <c r="OGF38" s="6"/>
      <c r="OGG38" s="6"/>
      <c r="OGH38" s="6"/>
      <c r="OGI38" s="6"/>
      <c r="OGJ38" s="6"/>
      <c r="OGK38" s="6"/>
      <c r="OGL38" s="6"/>
      <c r="OGM38" s="6"/>
      <c r="OGN38" s="6"/>
      <c r="OGO38" s="6"/>
      <c r="OGP38" s="6"/>
      <c r="OGQ38" s="6"/>
      <c r="OGR38" s="6"/>
      <c r="OGS38" s="6"/>
      <c r="OGT38" s="6"/>
      <c r="OGU38" s="6"/>
      <c r="OGV38" s="6"/>
      <c r="OGW38" s="6"/>
      <c r="OGX38" s="6"/>
      <c r="OGY38" s="6"/>
      <c r="OGZ38" s="6"/>
      <c r="OHA38" s="6"/>
      <c r="OHB38" s="6"/>
      <c r="OHC38" s="6"/>
      <c r="OHD38" s="6"/>
      <c r="OHE38" s="6"/>
      <c r="OHF38" s="6"/>
      <c r="OHG38" s="6"/>
      <c r="OHH38" s="6"/>
      <c r="OHI38" s="6"/>
      <c r="OHJ38" s="6"/>
      <c r="OHK38" s="6"/>
      <c r="OHL38" s="6"/>
      <c r="OHM38" s="6"/>
      <c r="OHN38" s="6"/>
      <c r="OHO38" s="6"/>
      <c r="OHP38" s="6"/>
      <c r="OHQ38" s="6"/>
      <c r="OHR38" s="6"/>
      <c r="OHS38" s="6"/>
      <c r="OHT38" s="6"/>
      <c r="OHU38" s="6"/>
      <c r="OHV38" s="6"/>
      <c r="OHW38" s="6"/>
      <c r="OHX38" s="6"/>
      <c r="OHY38" s="6"/>
      <c r="OHZ38" s="6"/>
      <c r="OIA38" s="6"/>
      <c r="OIB38" s="6"/>
      <c r="OIC38" s="6"/>
      <c r="OID38" s="6"/>
      <c r="OIE38" s="6"/>
      <c r="OIF38" s="6"/>
      <c r="OIG38" s="6"/>
      <c r="OIH38" s="6"/>
      <c r="OII38" s="6"/>
      <c r="OIJ38" s="6"/>
      <c r="OIK38" s="6"/>
      <c r="OIL38" s="6"/>
      <c r="OIM38" s="6"/>
      <c r="OIN38" s="6"/>
      <c r="OIO38" s="6"/>
      <c r="OIP38" s="6"/>
      <c r="OIQ38" s="6"/>
      <c r="OIR38" s="6"/>
      <c r="OIS38" s="6"/>
      <c r="OIT38" s="6"/>
      <c r="OIU38" s="6"/>
      <c r="OIV38" s="6"/>
      <c r="OIW38" s="6"/>
      <c r="OIX38" s="6"/>
      <c r="OIY38" s="6"/>
      <c r="OIZ38" s="6"/>
      <c r="OJA38" s="6"/>
      <c r="OJB38" s="6"/>
      <c r="OJC38" s="6"/>
      <c r="OJD38" s="6"/>
      <c r="OJE38" s="6"/>
      <c r="OJF38" s="6"/>
      <c r="OJG38" s="6"/>
      <c r="OJH38" s="6"/>
      <c r="OJI38" s="6"/>
      <c r="OJJ38" s="6"/>
      <c r="OJK38" s="6"/>
      <c r="OJL38" s="6"/>
      <c r="OJM38" s="6"/>
      <c r="OJN38" s="6"/>
      <c r="OJO38" s="6"/>
      <c r="OJP38" s="6"/>
      <c r="OJQ38" s="6"/>
      <c r="OJR38" s="6"/>
      <c r="OJS38" s="6"/>
      <c r="OJT38" s="6"/>
      <c r="OJU38" s="6"/>
      <c r="OJV38" s="6"/>
      <c r="OJW38" s="6"/>
      <c r="OJX38" s="6"/>
      <c r="OJY38" s="6"/>
      <c r="OJZ38" s="6"/>
      <c r="OKA38" s="6"/>
      <c r="OKB38" s="6"/>
      <c r="OKC38" s="6"/>
      <c r="OKD38" s="6"/>
      <c r="OKE38" s="6"/>
      <c r="OKF38" s="6"/>
      <c r="OKG38" s="6"/>
      <c r="OKH38" s="6"/>
      <c r="OKI38" s="6"/>
      <c r="OKJ38" s="6"/>
      <c r="OKK38" s="6"/>
      <c r="OKL38" s="6"/>
      <c r="OKM38" s="6"/>
      <c r="OKN38" s="6"/>
      <c r="OKO38" s="6"/>
      <c r="OKP38" s="6"/>
      <c r="OKQ38" s="6"/>
      <c r="OKR38" s="6"/>
      <c r="OKS38" s="6"/>
      <c r="OKT38" s="6"/>
      <c r="OKU38" s="6"/>
      <c r="OKV38" s="6"/>
      <c r="OKW38" s="6"/>
      <c r="OKX38" s="6"/>
      <c r="OKY38" s="6"/>
      <c r="OKZ38" s="6"/>
      <c r="OLA38" s="6"/>
      <c r="OLB38" s="6"/>
      <c r="OLC38" s="6"/>
      <c r="OLD38" s="6"/>
      <c r="OLE38" s="6"/>
      <c r="OLF38" s="6"/>
      <c r="OLG38" s="6"/>
      <c r="OLH38" s="6"/>
      <c r="OLI38" s="6"/>
      <c r="OLJ38" s="6"/>
      <c r="OLK38" s="6"/>
      <c r="OLL38" s="6"/>
      <c r="OLM38" s="6"/>
      <c r="OLN38" s="6"/>
      <c r="OLO38" s="6"/>
      <c r="OLP38" s="6"/>
      <c r="OLQ38" s="6"/>
      <c r="OLR38" s="6"/>
      <c r="OLS38" s="6"/>
      <c r="OLT38" s="6"/>
      <c r="OLU38" s="6"/>
      <c r="OLV38" s="6"/>
      <c r="OLW38" s="6"/>
      <c r="OLX38" s="6"/>
      <c r="OLY38" s="6"/>
      <c r="OLZ38" s="6"/>
      <c r="OMA38" s="6"/>
      <c r="OMB38" s="6"/>
      <c r="OMC38" s="6"/>
      <c r="OMD38" s="6"/>
      <c r="OME38" s="6"/>
      <c r="OMF38" s="6"/>
      <c r="OMG38" s="6"/>
      <c r="OMH38" s="6"/>
      <c r="OMI38" s="6"/>
      <c r="OMJ38" s="6"/>
      <c r="OMK38" s="6"/>
      <c r="OML38" s="6"/>
      <c r="OMM38" s="6"/>
      <c r="OMN38" s="6"/>
      <c r="OMO38" s="6"/>
      <c r="OMP38" s="6"/>
      <c r="OMQ38" s="6"/>
      <c r="OMR38" s="6"/>
      <c r="OMS38" s="6"/>
      <c r="OMT38" s="6"/>
      <c r="OMU38" s="6"/>
      <c r="OMV38" s="6"/>
      <c r="OMW38" s="6"/>
      <c r="OMX38" s="6"/>
      <c r="OMY38" s="6"/>
      <c r="OMZ38" s="6"/>
      <c r="ONA38" s="6"/>
      <c r="ONB38" s="6"/>
      <c r="ONC38" s="6"/>
      <c r="OND38" s="6"/>
      <c r="ONE38" s="6"/>
      <c r="ONF38" s="6"/>
      <c r="ONG38" s="6"/>
      <c r="ONH38" s="6"/>
      <c r="ONI38" s="6"/>
      <c r="ONJ38" s="6"/>
      <c r="ONK38" s="6"/>
      <c r="ONL38" s="6"/>
      <c r="ONM38" s="6"/>
      <c r="ONN38" s="6"/>
      <c r="ONO38" s="6"/>
      <c r="ONP38" s="6"/>
      <c r="ONQ38" s="6"/>
      <c r="ONR38" s="6"/>
      <c r="ONS38" s="6"/>
      <c r="ONT38" s="6"/>
      <c r="ONU38" s="6"/>
      <c r="ONV38" s="6"/>
      <c r="ONW38" s="6"/>
      <c r="ONX38" s="6"/>
      <c r="ONY38" s="6"/>
      <c r="ONZ38" s="6"/>
      <c r="OOA38" s="6"/>
      <c r="OOB38" s="6"/>
      <c r="OOC38" s="6"/>
      <c r="OOD38" s="6"/>
      <c r="OOE38" s="6"/>
      <c r="OOF38" s="6"/>
      <c r="OOG38" s="6"/>
      <c r="OOH38" s="6"/>
      <c r="OOI38" s="6"/>
      <c r="OOJ38" s="6"/>
      <c r="OOK38" s="6"/>
      <c r="OOL38" s="6"/>
      <c r="OOM38" s="6"/>
      <c r="OON38" s="6"/>
      <c r="OOO38" s="6"/>
      <c r="OOP38" s="6"/>
      <c r="OOQ38" s="6"/>
      <c r="OOR38" s="6"/>
      <c r="OOS38" s="6"/>
      <c r="OOT38" s="6"/>
      <c r="OOU38" s="6"/>
      <c r="OOV38" s="6"/>
      <c r="OOW38" s="6"/>
      <c r="OOX38" s="6"/>
      <c r="OOY38" s="6"/>
      <c r="OOZ38" s="6"/>
      <c r="OPA38" s="6"/>
      <c r="OPB38" s="6"/>
      <c r="OPC38" s="6"/>
      <c r="OPD38" s="6"/>
      <c r="OPE38" s="6"/>
      <c r="OPF38" s="6"/>
      <c r="OPG38" s="6"/>
      <c r="OPH38" s="6"/>
      <c r="OPI38" s="6"/>
      <c r="OPJ38" s="6"/>
      <c r="OPK38" s="6"/>
      <c r="OPL38" s="6"/>
      <c r="OPM38" s="6"/>
      <c r="OPN38" s="6"/>
      <c r="OPO38" s="6"/>
      <c r="OPP38" s="6"/>
      <c r="OPQ38" s="6"/>
      <c r="OPR38" s="6"/>
      <c r="OPS38" s="6"/>
      <c r="OPT38" s="6"/>
      <c r="OPU38" s="6"/>
      <c r="OPV38" s="6"/>
      <c r="OPW38" s="6"/>
      <c r="OPX38" s="6"/>
      <c r="OPY38" s="6"/>
      <c r="OPZ38" s="6"/>
      <c r="OQA38" s="6"/>
      <c r="OQB38" s="6"/>
      <c r="OQC38" s="6"/>
      <c r="OQD38" s="6"/>
      <c r="OQE38" s="6"/>
      <c r="OQF38" s="6"/>
      <c r="OQG38" s="6"/>
      <c r="OQH38" s="6"/>
      <c r="OQI38" s="6"/>
      <c r="OQJ38" s="6"/>
      <c r="OQK38" s="6"/>
      <c r="OQL38" s="6"/>
      <c r="OQM38" s="6"/>
      <c r="OQN38" s="6"/>
      <c r="OQO38" s="6"/>
      <c r="OQP38" s="6"/>
      <c r="OQQ38" s="6"/>
      <c r="OQR38" s="6"/>
      <c r="OQS38" s="6"/>
      <c r="OQT38" s="6"/>
      <c r="OQU38" s="6"/>
      <c r="OQV38" s="6"/>
      <c r="OQW38" s="6"/>
      <c r="OQX38" s="6"/>
      <c r="OQY38" s="6"/>
      <c r="OQZ38" s="6"/>
      <c r="ORA38" s="6"/>
      <c r="ORB38" s="6"/>
      <c r="ORC38" s="6"/>
      <c r="ORD38" s="6"/>
      <c r="ORE38" s="6"/>
      <c r="ORF38" s="6"/>
      <c r="ORG38" s="6"/>
      <c r="ORH38" s="6"/>
      <c r="ORI38" s="6"/>
      <c r="ORJ38" s="6"/>
      <c r="ORK38" s="6"/>
      <c r="ORL38" s="6"/>
      <c r="ORM38" s="6"/>
      <c r="ORN38" s="6"/>
      <c r="ORO38" s="6"/>
      <c r="ORP38" s="6"/>
      <c r="ORQ38" s="6"/>
      <c r="ORR38" s="6"/>
      <c r="ORS38" s="6"/>
      <c r="ORT38" s="6"/>
      <c r="ORU38" s="6"/>
      <c r="ORV38" s="6"/>
      <c r="ORW38" s="6"/>
      <c r="ORX38" s="6"/>
      <c r="ORY38" s="6"/>
      <c r="ORZ38" s="6"/>
      <c r="OSA38" s="6"/>
      <c r="OSB38" s="6"/>
      <c r="OSC38" s="6"/>
      <c r="OSD38" s="6"/>
      <c r="OSE38" s="6"/>
      <c r="OSF38" s="6"/>
      <c r="OSG38" s="6"/>
      <c r="OSH38" s="6"/>
      <c r="OSI38" s="6"/>
      <c r="OSJ38" s="6"/>
      <c r="OSK38" s="6"/>
      <c r="OSL38" s="6"/>
      <c r="OSM38" s="6"/>
      <c r="OSN38" s="6"/>
      <c r="OSO38" s="6"/>
      <c r="OSP38" s="6"/>
      <c r="OSQ38" s="6"/>
      <c r="OSR38" s="6"/>
      <c r="OSS38" s="6"/>
      <c r="OST38" s="6"/>
      <c r="OSU38" s="6"/>
      <c r="OSV38" s="6"/>
      <c r="OSW38" s="6"/>
      <c r="OSX38" s="6"/>
      <c r="OSY38" s="6"/>
      <c r="OSZ38" s="6"/>
      <c r="OTA38" s="6"/>
      <c r="OTB38" s="6"/>
      <c r="OTC38" s="6"/>
      <c r="OTD38" s="6"/>
      <c r="OTE38" s="6"/>
      <c r="OTF38" s="6"/>
      <c r="OTG38" s="6"/>
      <c r="OTH38" s="6"/>
      <c r="OTI38" s="6"/>
      <c r="OTJ38" s="6"/>
      <c r="OTK38" s="6"/>
      <c r="OTL38" s="6"/>
      <c r="OTM38" s="6"/>
      <c r="OTN38" s="6"/>
      <c r="OTO38" s="6"/>
      <c r="OTP38" s="6"/>
      <c r="OTQ38" s="6"/>
      <c r="OTR38" s="6"/>
      <c r="OTS38" s="6"/>
      <c r="OTT38" s="6"/>
      <c r="OTU38" s="6"/>
      <c r="OTV38" s="6"/>
      <c r="OTW38" s="6"/>
      <c r="OTX38" s="6"/>
      <c r="OTY38" s="6"/>
      <c r="OTZ38" s="6"/>
      <c r="OUA38" s="6"/>
      <c r="OUB38" s="6"/>
      <c r="OUC38" s="6"/>
      <c r="OUD38" s="6"/>
      <c r="OUE38" s="6"/>
      <c r="OUF38" s="6"/>
      <c r="OUG38" s="6"/>
      <c r="OUH38" s="6"/>
      <c r="OUI38" s="6"/>
      <c r="OUJ38" s="6"/>
      <c r="OUK38" s="6"/>
      <c r="OUL38" s="6"/>
      <c r="OUM38" s="6"/>
      <c r="OUN38" s="6"/>
      <c r="OUO38" s="6"/>
      <c r="OUP38" s="6"/>
      <c r="OUQ38" s="6"/>
      <c r="OUR38" s="6"/>
      <c r="OUS38" s="6"/>
      <c r="OUT38" s="6"/>
      <c r="OUU38" s="6"/>
      <c r="OUV38" s="6"/>
      <c r="OUW38" s="6"/>
      <c r="OUX38" s="6"/>
      <c r="OUY38" s="6"/>
      <c r="OUZ38" s="6"/>
      <c r="OVA38" s="6"/>
      <c r="OVB38" s="6"/>
      <c r="OVC38" s="6"/>
      <c r="OVD38" s="6"/>
      <c r="OVE38" s="6"/>
      <c r="OVF38" s="6"/>
      <c r="OVG38" s="6"/>
      <c r="OVH38" s="6"/>
      <c r="OVI38" s="6"/>
      <c r="OVJ38" s="6"/>
      <c r="OVK38" s="6"/>
      <c r="OVL38" s="6"/>
      <c r="OVM38" s="6"/>
      <c r="OVN38" s="6"/>
      <c r="OVO38" s="6"/>
      <c r="OVP38" s="6"/>
      <c r="OVQ38" s="6"/>
      <c r="OVR38" s="6"/>
      <c r="OVS38" s="6"/>
      <c r="OVT38" s="6"/>
      <c r="OVU38" s="6"/>
      <c r="OVV38" s="6"/>
      <c r="OVW38" s="6"/>
      <c r="OVX38" s="6"/>
      <c r="OVY38" s="6"/>
      <c r="OVZ38" s="6"/>
      <c r="OWA38" s="6"/>
      <c r="OWB38" s="6"/>
      <c r="OWC38" s="6"/>
      <c r="OWD38" s="6"/>
      <c r="OWE38" s="6"/>
      <c r="OWF38" s="6"/>
      <c r="OWG38" s="6"/>
      <c r="OWH38" s="6"/>
      <c r="OWI38" s="6"/>
      <c r="OWJ38" s="6"/>
      <c r="OWK38" s="6"/>
      <c r="OWL38" s="6"/>
      <c r="OWM38" s="6"/>
      <c r="OWN38" s="6"/>
      <c r="OWO38" s="6"/>
      <c r="OWP38" s="6"/>
      <c r="OWQ38" s="6"/>
      <c r="OWR38" s="6"/>
      <c r="OWS38" s="6"/>
      <c r="OWT38" s="6"/>
      <c r="OWU38" s="6"/>
      <c r="OWV38" s="6"/>
      <c r="OWW38" s="6"/>
      <c r="OWX38" s="6"/>
      <c r="OWY38" s="6"/>
      <c r="OWZ38" s="6"/>
      <c r="OXA38" s="6"/>
      <c r="OXB38" s="6"/>
      <c r="OXC38" s="6"/>
      <c r="OXD38" s="6"/>
      <c r="OXE38" s="6"/>
      <c r="OXF38" s="6"/>
      <c r="OXG38" s="6"/>
      <c r="OXH38" s="6"/>
      <c r="OXI38" s="6"/>
      <c r="OXJ38" s="6"/>
      <c r="OXK38" s="6"/>
      <c r="OXL38" s="6"/>
      <c r="OXM38" s="6"/>
      <c r="OXN38" s="6"/>
      <c r="OXO38" s="6"/>
      <c r="OXP38" s="6"/>
      <c r="OXQ38" s="6"/>
      <c r="OXR38" s="6"/>
      <c r="OXS38" s="6"/>
      <c r="OXT38" s="6"/>
      <c r="OXU38" s="6"/>
      <c r="OXV38" s="6"/>
      <c r="OXW38" s="6"/>
      <c r="OXX38" s="6"/>
      <c r="OXY38" s="6"/>
      <c r="OXZ38" s="6"/>
      <c r="OYA38" s="6"/>
      <c r="OYB38" s="6"/>
      <c r="OYC38" s="6"/>
      <c r="OYD38" s="6"/>
      <c r="OYE38" s="6"/>
      <c r="OYF38" s="6"/>
      <c r="OYG38" s="6"/>
      <c r="OYH38" s="6"/>
      <c r="OYI38" s="6"/>
      <c r="OYJ38" s="6"/>
      <c r="OYK38" s="6"/>
      <c r="OYL38" s="6"/>
      <c r="OYM38" s="6"/>
      <c r="OYN38" s="6"/>
      <c r="OYO38" s="6"/>
      <c r="OYP38" s="6"/>
      <c r="OYQ38" s="6"/>
      <c r="OYR38" s="6"/>
      <c r="OYS38" s="6"/>
      <c r="OYT38" s="6"/>
      <c r="OYU38" s="6"/>
      <c r="OYV38" s="6"/>
      <c r="OYW38" s="6"/>
      <c r="OYX38" s="6"/>
      <c r="OYY38" s="6"/>
      <c r="OYZ38" s="6"/>
      <c r="OZA38" s="6"/>
      <c r="OZB38" s="6"/>
      <c r="OZC38" s="6"/>
      <c r="OZD38" s="6"/>
      <c r="OZE38" s="6"/>
      <c r="OZF38" s="6"/>
      <c r="OZG38" s="6"/>
      <c r="OZH38" s="6"/>
      <c r="OZI38" s="6"/>
      <c r="OZJ38" s="6"/>
      <c r="OZK38" s="6"/>
      <c r="OZL38" s="6"/>
      <c r="OZM38" s="6"/>
      <c r="OZN38" s="6"/>
      <c r="OZO38" s="6"/>
      <c r="OZP38" s="6"/>
      <c r="OZQ38" s="6"/>
      <c r="OZR38" s="6"/>
      <c r="OZS38" s="6"/>
      <c r="OZT38" s="6"/>
      <c r="OZU38" s="6"/>
      <c r="OZV38" s="6"/>
      <c r="OZW38" s="6"/>
      <c r="OZX38" s="6"/>
      <c r="OZY38" s="6"/>
      <c r="OZZ38" s="6"/>
      <c r="PAA38" s="6"/>
      <c r="PAB38" s="6"/>
      <c r="PAC38" s="6"/>
      <c r="PAD38" s="6"/>
      <c r="PAE38" s="6"/>
      <c r="PAF38" s="6"/>
      <c r="PAG38" s="6"/>
      <c r="PAH38" s="6"/>
      <c r="PAI38" s="6"/>
      <c r="PAJ38" s="6"/>
      <c r="PAK38" s="6"/>
      <c r="PAL38" s="6"/>
      <c r="PAM38" s="6"/>
      <c r="PAN38" s="6"/>
      <c r="PAO38" s="6"/>
      <c r="PAP38" s="6"/>
      <c r="PAQ38" s="6"/>
      <c r="PAR38" s="6"/>
      <c r="PAS38" s="6"/>
      <c r="PAT38" s="6"/>
      <c r="PAU38" s="6"/>
      <c r="PAV38" s="6"/>
      <c r="PAW38" s="6"/>
      <c r="PAX38" s="6"/>
      <c r="PAY38" s="6"/>
      <c r="PAZ38" s="6"/>
      <c r="PBA38" s="6"/>
      <c r="PBB38" s="6"/>
      <c r="PBC38" s="6"/>
      <c r="PBD38" s="6"/>
      <c r="PBE38" s="6"/>
      <c r="PBF38" s="6"/>
      <c r="PBG38" s="6"/>
      <c r="PBH38" s="6"/>
      <c r="PBI38" s="6"/>
      <c r="PBJ38" s="6"/>
      <c r="PBK38" s="6"/>
      <c r="PBL38" s="6"/>
      <c r="PBM38" s="6"/>
      <c r="PBN38" s="6"/>
      <c r="PBO38" s="6"/>
      <c r="PBP38" s="6"/>
      <c r="PBQ38" s="6"/>
      <c r="PBR38" s="6"/>
      <c r="PBS38" s="6"/>
      <c r="PBT38" s="6"/>
      <c r="PBU38" s="6"/>
      <c r="PBV38" s="6"/>
      <c r="PBW38" s="6"/>
      <c r="PBX38" s="6"/>
      <c r="PBY38" s="6"/>
      <c r="PBZ38" s="6"/>
      <c r="PCA38" s="6"/>
      <c r="PCB38" s="6"/>
      <c r="PCC38" s="6"/>
      <c r="PCD38" s="6"/>
      <c r="PCE38" s="6"/>
      <c r="PCF38" s="6"/>
      <c r="PCG38" s="6"/>
      <c r="PCH38" s="6"/>
      <c r="PCI38" s="6"/>
      <c r="PCJ38" s="6"/>
      <c r="PCK38" s="6"/>
      <c r="PCL38" s="6"/>
      <c r="PCM38" s="6"/>
      <c r="PCN38" s="6"/>
      <c r="PCO38" s="6"/>
      <c r="PCP38" s="6"/>
      <c r="PCQ38" s="6"/>
      <c r="PCR38" s="6"/>
      <c r="PCS38" s="6"/>
      <c r="PCT38" s="6"/>
      <c r="PCU38" s="6"/>
      <c r="PCV38" s="6"/>
      <c r="PCW38" s="6"/>
      <c r="PCX38" s="6"/>
      <c r="PCY38" s="6"/>
      <c r="PCZ38" s="6"/>
      <c r="PDA38" s="6"/>
      <c r="PDB38" s="6"/>
      <c r="PDC38" s="6"/>
      <c r="PDD38" s="6"/>
      <c r="PDE38" s="6"/>
      <c r="PDF38" s="6"/>
      <c r="PDG38" s="6"/>
      <c r="PDH38" s="6"/>
      <c r="PDI38" s="6"/>
      <c r="PDJ38" s="6"/>
      <c r="PDK38" s="6"/>
      <c r="PDL38" s="6"/>
      <c r="PDM38" s="6"/>
      <c r="PDN38" s="6"/>
      <c r="PDO38" s="6"/>
      <c r="PDP38" s="6"/>
      <c r="PDQ38" s="6"/>
      <c r="PDR38" s="6"/>
      <c r="PDS38" s="6"/>
      <c r="PDT38" s="6"/>
      <c r="PDU38" s="6"/>
      <c r="PDV38" s="6"/>
      <c r="PDW38" s="6"/>
      <c r="PDX38" s="6"/>
      <c r="PDY38" s="6"/>
      <c r="PDZ38" s="6"/>
      <c r="PEA38" s="6"/>
      <c r="PEB38" s="6"/>
      <c r="PEC38" s="6"/>
      <c r="PED38" s="6"/>
      <c r="PEE38" s="6"/>
      <c r="PEF38" s="6"/>
      <c r="PEG38" s="6"/>
      <c r="PEH38" s="6"/>
      <c r="PEI38" s="6"/>
      <c r="PEJ38" s="6"/>
      <c r="PEK38" s="6"/>
      <c r="PEL38" s="6"/>
      <c r="PEM38" s="6"/>
      <c r="PEN38" s="6"/>
      <c r="PEO38" s="6"/>
      <c r="PEP38" s="6"/>
      <c r="PEQ38" s="6"/>
      <c r="PER38" s="6"/>
      <c r="PES38" s="6"/>
      <c r="PET38" s="6"/>
      <c r="PEU38" s="6"/>
      <c r="PEV38" s="6"/>
      <c r="PEW38" s="6"/>
      <c r="PEX38" s="6"/>
      <c r="PEY38" s="6"/>
      <c r="PEZ38" s="6"/>
      <c r="PFA38" s="6"/>
      <c r="PFB38" s="6"/>
      <c r="PFC38" s="6"/>
      <c r="PFD38" s="6"/>
      <c r="PFE38" s="6"/>
      <c r="PFF38" s="6"/>
      <c r="PFG38" s="6"/>
      <c r="PFH38" s="6"/>
      <c r="PFI38" s="6"/>
      <c r="PFJ38" s="6"/>
      <c r="PFK38" s="6"/>
      <c r="PFL38" s="6"/>
      <c r="PFM38" s="6"/>
      <c r="PFN38" s="6"/>
      <c r="PFO38" s="6"/>
      <c r="PFP38" s="6"/>
      <c r="PFQ38" s="6"/>
      <c r="PFR38" s="6"/>
      <c r="PFS38" s="6"/>
      <c r="PFT38" s="6"/>
      <c r="PFU38" s="6"/>
      <c r="PFV38" s="6"/>
      <c r="PFW38" s="6"/>
      <c r="PFX38" s="6"/>
      <c r="PFY38" s="6"/>
      <c r="PFZ38" s="6"/>
      <c r="PGA38" s="6"/>
      <c r="PGB38" s="6"/>
      <c r="PGC38" s="6"/>
      <c r="PGD38" s="6"/>
      <c r="PGE38" s="6"/>
      <c r="PGF38" s="6"/>
      <c r="PGG38" s="6"/>
      <c r="PGH38" s="6"/>
      <c r="PGI38" s="6"/>
      <c r="PGJ38" s="6"/>
      <c r="PGK38" s="6"/>
      <c r="PGL38" s="6"/>
      <c r="PGM38" s="6"/>
      <c r="PGN38" s="6"/>
      <c r="PGO38" s="6"/>
      <c r="PGP38" s="6"/>
      <c r="PGQ38" s="6"/>
      <c r="PGR38" s="6"/>
      <c r="PGS38" s="6"/>
      <c r="PGT38" s="6"/>
      <c r="PGU38" s="6"/>
      <c r="PGV38" s="6"/>
      <c r="PGW38" s="6"/>
      <c r="PGX38" s="6"/>
      <c r="PGY38" s="6"/>
      <c r="PGZ38" s="6"/>
      <c r="PHA38" s="6"/>
      <c r="PHB38" s="6"/>
      <c r="PHC38" s="6"/>
      <c r="PHD38" s="6"/>
      <c r="PHE38" s="6"/>
      <c r="PHF38" s="6"/>
      <c r="PHG38" s="6"/>
      <c r="PHH38" s="6"/>
      <c r="PHI38" s="6"/>
      <c r="PHJ38" s="6"/>
      <c r="PHK38" s="6"/>
      <c r="PHL38" s="6"/>
      <c r="PHM38" s="6"/>
      <c r="PHN38" s="6"/>
      <c r="PHO38" s="6"/>
      <c r="PHP38" s="6"/>
      <c r="PHQ38" s="6"/>
      <c r="PHR38" s="6"/>
      <c r="PHS38" s="6"/>
      <c r="PHT38" s="6"/>
      <c r="PHU38" s="6"/>
      <c r="PHV38" s="6"/>
      <c r="PHW38" s="6"/>
      <c r="PHX38" s="6"/>
      <c r="PHY38" s="6"/>
      <c r="PHZ38" s="6"/>
      <c r="PIA38" s="6"/>
      <c r="PIB38" s="6"/>
      <c r="PIC38" s="6"/>
      <c r="PID38" s="6"/>
      <c r="PIE38" s="6"/>
      <c r="PIF38" s="6"/>
      <c r="PIG38" s="6"/>
      <c r="PIH38" s="6"/>
      <c r="PII38" s="6"/>
      <c r="PIJ38" s="6"/>
      <c r="PIK38" s="6"/>
      <c r="PIL38" s="6"/>
      <c r="PIM38" s="6"/>
      <c r="PIN38" s="6"/>
      <c r="PIO38" s="6"/>
      <c r="PIP38" s="6"/>
      <c r="PIQ38" s="6"/>
      <c r="PIR38" s="6"/>
      <c r="PIS38" s="6"/>
      <c r="PIT38" s="6"/>
      <c r="PIU38" s="6"/>
      <c r="PIV38" s="6"/>
      <c r="PIW38" s="6"/>
      <c r="PIX38" s="6"/>
      <c r="PIY38" s="6"/>
      <c r="PIZ38" s="6"/>
      <c r="PJA38" s="6"/>
      <c r="PJB38" s="6"/>
      <c r="PJC38" s="6"/>
      <c r="PJD38" s="6"/>
      <c r="PJE38" s="6"/>
      <c r="PJF38" s="6"/>
      <c r="PJG38" s="6"/>
      <c r="PJH38" s="6"/>
      <c r="PJI38" s="6"/>
      <c r="PJJ38" s="6"/>
      <c r="PJK38" s="6"/>
      <c r="PJL38" s="6"/>
      <c r="PJM38" s="6"/>
      <c r="PJN38" s="6"/>
      <c r="PJO38" s="6"/>
      <c r="PJP38" s="6"/>
      <c r="PJQ38" s="6"/>
      <c r="PJR38" s="6"/>
      <c r="PJS38" s="6"/>
      <c r="PJT38" s="6"/>
      <c r="PJU38" s="6"/>
      <c r="PJV38" s="6"/>
      <c r="PJW38" s="6"/>
      <c r="PJX38" s="6"/>
      <c r="PJY38" s="6"/>
      <c r="PJZ38" s="6"/>
      <c r="PKA38" s="6"/>
      <c r="PKB38" s="6"/>
      <c r="PKC38" s="6"/>
      <c r="PKD38" s="6"/>
      <c r="PKE38" s="6"/>
      <c r="PKF38" s="6"/>
      <c r="PKG38" s="6"/>
      <c r="PKH38" s="6"/>
      <c r="PKI38" s="6"/>
      <c r="PKJ38" s="6"/>
      <c r="PKK38" s="6"/>
      <c r="PKL38" s="6"/>
      <c r="PKM38" s="6"/>
      <c r="PKN38" s="6"/>
      <c r="PKO38" s="6"/>
      <c r="PKP38" s="6"/>
      <c r="PKQ38" s="6"/>
      <c r="PKR38" s="6"/>
      <c r="PKS38" s="6"/>
      <c r="PKT38" s="6"/>
      <c r="PKU38" s="6"/>
      <c r="PKV38" s="6"/>
      <c r="PKW38" s="6"/>
      <c r="PKX38" s="6"/>
      <c r="PKY38" s="6"/>
      <c r="PKZ38" s="6"/>
      <c r="PLA38" s="6"/>
      <c r="PLB38" s="6"/>
      <c r="PLC38" s="6"/>
      <c r="PLD38" s="6"/>
      <c r="PLE38" s="6"/>
      <c r="PLF38" s="6"/>
      <c r="PLG38" s="6"/>
      <c r="PLH38" s="6"/>
      <c r="PLI38" s="6"/>
      <c r="PLJ38" s="6"/>
      <c r="PLK38" s="6"/>
      <c r="PLL38" s="6"/>
      <c r="PLM38" s="6"/>
      <c r="PLN38" s="6"/>
      <c r="PLO38" s="6"/>
      <c r="PLP38" s="6"/>
      <c r="PLQ38" s="6"/>
      <c r="PLR38" s="6"/>
      <c r="PLS38" s="6"/>
      <c r="PLT38" s="6"/>
      <c r="PLU38" s="6"/>
      <c r="PLV38" s="6"/>
      <c r="PLW38" s="6"/>
      <c r="PLX38" s="6"/>
      <c r="PLY38" s="6"/>
      <c r="PLZ38" s="6"/>
      <c r="PMA38" s="6"/>
      <c r="PMB38" s="6"/>
      <c r="PMC38" s="6"/>
      <c r="PMD38" s="6"/>
      <c r="PME38" s="6"/>
      <c r="PMF38" s="6"/>
      <c r="PMG38" s="6"/>
      <c r="PMH38" s="6"/>
      <c r="PMI38" s="6"/>
      <c r="PMJ38" s="6"/>
      <c r="PMK38" s="6"/>
      <c r="PML38" s="6"/>
      <c r="PMM38" s="6"/>
      <c r="PMN38" s="6"/>
      <c r="PMO38" s="6"/>
      <c r="PMP38" s="6"/>
      <c r="PMQ38" s="6"/>
      <c r="PMR38" s="6"/>
      <c r="PMS38" s="6"/>
      <c r="PMT38" s="6"/>
      <c r="PMU38" s="6"/>
      <c r="PMV38" s="6"/>
      <c r="PMW38" s="6"/>
      <c r="PMX38" s="6"/>
      <c r="PMY38" s="6"/>
      <c r="PMZ38" s="6"/>
      <c r="PNA38" s="6"/>
      <c r="PNB38" s="6"/>
      <c r="PNC38" s="6"/>
      <c r="PND38" s="6"/>
      <c r="PNE38" s="6"/>
      <c r="PNF38" s="6"/>
      <c r="PNG38" s="6"/>
      <c r="PNH38" s="6"/>
      <c r="PNI38" s="6"/>
      <c r="PNJ38" s="6"/>
      <c r="PNK38" s="6"/>
      <c r="PNL38" s="6"/>
      <c r="PNM38" s="6"/>
      <c r="PNN38" s="6"/>
      <c r="PNO38" s="6"/>
      <c r="PNP38" s="6"/>
      <c r="PNQ38" s="6"/>
      <c r="PNR38" s="6"/>
      <c r="PNS38" s="6"/>
      <c r="PNT38" s="6"/>
      <c r="PNU38" s="6"/>
      <c r="PNV38" s="6"/>
      <c r="PNW38" s="6"/>
      <c r="PNX38" s="6"/>
      <c r="PNY38" s="6"/>
      <c r="PNZ38" s="6"/>
      <c r="POA38" s="6"/>
      <c r="POB38" s="6"/>
      <c r="POC38" s="6"/>
      <c r="POD38" s="6"/>
      <c r="POE38" s="6"/>
      <c r="POF38" s="6"/>
      <c r="POG38" s="6"/>
      <c r="POH38" s="6"/>
      <c r="POI38" s="6"/>
      <c r="POJ38" s="6"/>
      <c r="POK38" s="6"/>
      <c r="POL38" s="6"/>
      <c r="POM38" s="6"/>
      <c r="PON38" s="6"/>
      <c r="POO38" s="6"/>
      <c r="POP38" s="6"/>
      <c r="POQ38" s="6"/>
      <c r="POR38" s="6"/>
      <c r="POS38" s="6"/>
      <c r="POT38" s="6"/>
      <c r="POU38" s="6"/>
      <c r="POV38" s="6"/>
      <c r="POW38" s="6"/>
      <c r="POX38" s="6"/>
      <c r="POY38" s="6"/>
      <c r="POZ38" s="6"/>
      <c r="PPA38" s="6"/>
      <c r="PPB38" s="6"/>
      <c r="PPC38" s="6"/>
      <c r="PPD38" s="6"/>
      <c r="PPE38" s="6"/>
      <c r="PPF38" s="6"/>
      <c r="PPG38" s="6"/>
      <c r="PPH38" s="6"/>
      <c r="PPI38" s="6"/>
      <c r="PPJ38" s="6"/>
      <c r="PPK38" s="6"/>
      <c r="PPL38" s="6"/>
      <c r="PPM38" s="6"/>
      <c r="PPN38" s="6"/>
      <c r="PPO38" s="6"/>
      <c r="PPP38" s="6"/>
      <c r="PPQ38" s="6"/>
      <c r="PPR38" s="6"/>
      <c r="PPS38" s="6"/>
      <c r="PPT38" s="6"/>
      <c r="PPU38" s="6"/>
      <c r="PPV38" s="6"/>
      <c r="PPW38" s="6"/>
      <c r="PPX38" s="6"/>
      <c r="PPY38" s="6"/>
      <c r="PPZ38" s="6"/>
      <c r="PQA38" s="6"/>
      <c r="PQB38" s="6"/>
      <c r="PQC38" s="6"/>
      <c r="PQD38" s="6"/>
      <c r="PQE38" s="6"/>
      <c r="PQF38" s="6"/>
      <c r="PQG38" s="6"/>
      <c r="PQH38" s="6"/>
      <c r="PQI38" s="6"/>
      <c r="PQJ38" s="6"/>
      <c r="PQK38" s="6"/>
      <c r="PQL38" s="6"/>
      <c r="PQM38" s="6"/>
      <c r="PQN38" s="6"/>
      <c r="PQO38" s="6"/>
      <c r="PQP38" s="6"/>
      <c r="PQQ38" s="6"/>
      <c r="PQR38" s="6"/>
      <c r="PQS38" s="6"/>
      <c r="PQT38" s="6"/>
      <c r="PQU38" s="6"/>
      <c r="PQV38" s="6"/>
      <c r="PQW38" s="6"/>
      <c r="PQX38" s="6"/>
      <c r="PQY38" s="6"/>
      <c r="PQZ38" s="6"/>
      <c r="PRA38" s="6"/>
      <c r="PRB38" s="6"/>
      <c r="PRC38" s="6"/>
      <c r="PRD38" s="6"/>
      <c r="PRE38" s="6"/>
      <c r="PRF38" s="6"/>
      <c r="PRG38" s="6"/>
      <c r="PRH38" s="6"/>
      <c r="PRI38" s="6"/>
      <c r="PRJ38" s="6"/>
      <c r="PRK38" s="6"/>
      <c r="PRL38" s="6"/>
      <c r="PRM38" s="6"/>
      <c r="PRN38" s="6"/>
      <c r="PRO38" s="6"/>
      <c r="PRP38" s="6"/>
      <c r="PRQ38" s="6"/>
      <c r="PRR38" s="6"/>
      <c r="PRS38" s="6"/>
      <c r="PRT38" s="6"/>
      <c r="PRU38" s="6"/>
      <c r="PRV38" s="6"/>
      <c r="PRW38" s="6"/>
      <c r="PRX38" s="6"/>
      <c r="PRY38" s="6"/>
      <c r="PRZ38" s="6"/>
      <c r="PSA38" s="6"/>
      <c r="PSB38" s="6"/>
      <c r="PSC38" s="6"/>
      <c r="PSD38" s="6"/>
      <c r="PSE38" s="6"/>
      <c r="PSF38" s="6"/>
      <c r="PSG38" s="6"/>
      <c r="PSH38" s="6"/>
      <c r="PSI38" s="6"/>
      <c r="PSJ38" s="6"/>
      <c r="PSK38" s="6"/>
      <c r="PSL38" s="6"/>
      <c r="PSM38" s="6"/>
      <c r="PSN38" s="6"/>
      <c r="PSO38" s="6"/>
      <c r="PSP38" s="6"/>
      <c r="PSQ38" s="6"/>
      <c r="PSR38" s="6"/>
      <c r="PSS38" s="6"/>
      <c r="PST38" s="6"/>
      <c r="PSU38" s="6"/>
      <c r="PSV38" s="6"/>
      <c r="PSW38" s="6"/>
      <c r="PSX38" s="6"/>
      <c r="PSY38" s="6"/>
      <c r="PSZ38" s="6"/>
      <c r="PTA38" s="6"/>
      <c r="PTB38" s="6"/>
      <c r="PTC38" s="6"/>
      <c r="PTD38" s="6"/>
      <c r="PTE38" s="6"/>
      <c r="PTF38" s="6"/>
      <c r="PTG38" s="6"/>
      <c r="PTH38" s="6"/>
      <c r="PTI38" s="6"/>
      <c r="PTJ38" s="6"/>
      <c r="PTK38" s="6"/>
      <c r="PTL38" s="6"/>
      <c r="PTM38" s="6"/>
      <c r="PTN38" s="6"/>
      <c r="PTO38" s="6"/>
      <c r="PTP38" s="6"/>
      <c r="PTQ38" s="6"/>
      <c r="PTR38" s="6"/>
      <c r="PTS38" s="6"/>
      <c r="PTT38" s="6"/>
      <c r="PTU38" s="6"/>
      <c r="PTV38" s="6"/>
      <c r="PTW38" s="6"/>
      <c r="PTX38" s="6"/>
      <c r="PTY38" s="6"/>
      <c r="PTZ38" s="6"/>
      <c r="PUA38" s="6"/>
      <c r="PUB38" s="6"/>
      <c r="PUC38" s="6"/>
      <c r="PUD38" s="6"/>
      <c r="PUE38" s="6"/>
      <c r="PUF38" s="6"/>
      <c r="PUG38" s="6"/>
      <c r="PUH38" s="6"/>
      <c r="PUI38" s="6"/>
      <c r="PUJ38" s="6"/>
      <c r="PUK38" s="6"/>
      <c r="PUL38" s="6"/>
      <c r="PUM38" s="6"/>
      <c r="PUN38" s="6"/>
      <c r="PUO38" s="6"/>
      <c r="PUP38" s="6"/>
      <c r="PUQ38" s="6"/>
      <c r="PUR38" s="6"/>
      <c r="PUS38" s="6"/>
      <c r="PUT38" s="6"/>
      <c r="PUU38" s="6"/>
      <c r="PUV38" s="6"/>
      <c r="PUW38" s="6"/>
      <c r="PUX38" s="6"/>
      <c r="PUY38" s="6"/>
      <c r="PUZ38" s="6"/>
      <c r="PVA38" s="6"/>
      <c r="PVB38" s="6"/>
      <c r="PVC38" s="6"/>
      <c r="PVD38" s="6"/>
      <c r="PVE38" s="6"/>
      <c r="PVF38" s="6"/>
      <c r="PVG38" s="6"/>
      <c r="PVH38" s="6"/>
      <c r="PVI38" s="6"/>
      <c r="PVJ38" s="6"/>
      <c r="PVK38" s="6"/>
      <c r="PVL38" s="6"/>
      <c r="PVM38" s="6"/>
      <c r="PVN38" s="6"/>
      <c r="PVO38" s="6"/>
      <c r="PVP38" s="6"/>
      <c r="PVQ38" s="6"/>
      <c r="PVR38" s="6"/>
      <c r="PVS38" s="6"/>
      <c r="PVT38" s="6"/>
      <c r="PVU38" s="6"/>
      <c r="PVV38" s="6"/>
      <c r="PVW38" s="6"/>
      <c r="PVX38" s="6"/>
      <c r="PVY38" s="6"/>
      <c r="PVZ38" s="6"/>
      <c r="PWA38" s="6"/>
      <c r="PWB38" s="6"/>
      <c r="PWC38" s="6"/>
      <c r="PWD38" s="6"/>
      <c r="PWE38" s="6"/>
      <c r="PWF38" s="6"/>
      <c r="PWG38" s="6"/>
      <c r="PWH38" s="6"/>
      <c r="PWI38" s="6"/>
      <c r="PWJ38" s="6"/>
      <c r="PWK38" s="6"/>
      <c r="PWL38" s="6"/>
      <c r="PWM38" s="6"/>
      <c r="PWN38" s="6"/>
      <c r="PWO38" s="6"/>
      <c r="PWP38" s="6"/>
      <c r="PWQ38" s="6"/>
      <c r="PWR38" s="6"/>
      <c r="PWS38" s="6"/>
      <c r="PWT38" s="6"/>
      <c r="PWU38" s="6"/>
      <c r="PWV38" s="6"/>
      <c r="PWW38" s="6"/>
      <c r="PWX38" s="6"/>
      <c r="PWY38" s="6"/>
      <c r="PWZ38" s="6"/>
      <c r="PXA38" s="6"/>
      <c r="PXB38" s="6"/>
      <c r="PXC38" s="6"/>
      <c r="PXD38" s="6"/>
      <c r="PXE38" s="6"/>
      <c r="PXF38" s="6"/>
      <c r="PXG38" s="6"/>
      <c r="PXH38" s="6"/>
      <c r="PXI38" s="6"/>
      <c r="PXJ38" s="6"/>
      <c r="PXK38" s="6"/>
      <c r="PXL38" s="6"/>
      <c r="PXM38" s="6"/>
      <c r="PXN38" s="6"/>
      <c r="PXO38" s="6"/>
      <c r="PXP38" s="6"/>
      <c r="PXQ38" s="6"/>
      <c r="PXR38" s="6"/>
      <c r="PXS38" s="6"/>
      <c r="PXT38" s="6"/>
      <c r="PXU38" s="6"/>
      <c r="PXV38" s="6"/>
      <c r="PXW38" s="6"/>
      <c r="PXX38" s="6"/>
      <c r="PXY38" s="6"/>
      <c r="PXZ38" s="6"/>
      <c r="PYA38" s="6"/>
      <c r="PYB38" s="6"/>
      <c r="PYC38" s="6"/>
      <c r="PYD38" s="6"/>
      <c r="PYE38" s="6"/>
      <c r="PYF38" s="6"/>
      <c r="PYG38" s="6"/>
      <c r="PYH38" s="6"/>
      <c r="PYI38" s="6"/>
      <c r="PYJ38" s="6"/>
      <c r="PYK38" s="6"/>
      <c r="PYL38" s="6"/>
      <c r="PYM38" s="6"/>
      <c r="PYN38" s="6"/>
      <c r="PYO38" s="6"/>
      <c r="PYP38" s="6"/>
      <c r="PYQ38" s="6"/>
      <c r="PYR38" s="6"/>
      <c r="PYS38" s="6"/>
      <c r="PYT38" s="6"/>
      <c r="PYU38" s="6"/>
      <c r="PYV38" s="6"/>
      <c r="PYW38" s="6"/>
      <c r="PYX38" s="6"/>
      <c r="PYY38" s="6"/>
      <c r="PYZ38" s="6"/>
      <c r="PZA38" s="6"/>
      <c r="PZB38" s="6"/>
      <c r="PZC38" s="6"/>
      <c r="PZD38" s="6"/>
      <c r="PZE38" s="6"/>
      <c r="PZF38" s="6"/>
      <c r="PZG38" s="6"/>
      <c r="PZH38" s="6"/>
      <c r="PZI38" s="6"/>
      <c r="PZJ38" s="6"/>
      <c r="PZK38" s="6"/>
      <c r="PZL38" s="6"/>
      <c r="PZM38" s="6"/>
      <c r="PZN38" s="6"/>
      <c r="PZO38" s="6"/>
      <c r="PZP38" s="6"/>
      <c r="PZQ38" s="6"/>
      <c r="PZR38" s="6"/>
      <c r="PZS38" s="6"/>
      <c r="PZT38" s="6"/>
      <c r="PZU38" s="6"/>
      <c r="PZV38" s="6"/>
      <c r="PZW38" s="6"/>
      <c r="PZX38" s="6"/>
      <c r="PZY38" s="6"/>
      <c r="PZZ38" s="6"/>
      <c r="QAA38" s="6"/>
      <c r="QAB38" s="6"/>
      <c r="QAC38" s="6"/>
      <c r="QAD38" s="6"/>
      <c r="QAE38" s="6"/>
      <c r="QAF38" s="6"/>
      <c r="QAG38" s="6"/>
      <c r="QAH38" s="6"/>
      <c r="QAI38" s="6"/>
      <c r="QAJ38" s="6"/>
      <c r="QAK38" s="6"/>
      <c r="QAL38" s="6"/>
      <c r="QAM38" s="6"/>
      <c r="QAN38" s="6"/>
      <c r="QAO38" s="6"/>
      <c r="QAP38" s="6"/>
      <c r="QAQ38" s="6"/>
      <c r="QAR38" s="6"/>
      <c r="QAS38" s="6"/>
      <c r="QAT38" s="6"/>
      <c r="QAU38" s="6"/>
      <c r="QAV38" s="6"/>
      <c r="QAW38" s="6"/>
      <c r="QAX38" s="6"/>
      <c r="QAY38" s="6"/>
      <c r="QAZ38" s="6"/>
      <c r="QBA38" s="6"/>
      <c r="QBB38" s="6"/>
      <c r="QBC38" s="6"/>
      <c r="QBD38" s="6"/>
      <c r="QBE38" s="6"/>
      <c r="QBF38" s="6"/>
      <c r="QBG38" s="6"/>
      <c r="QBH38" s="6"/>
      <c r="QBI38" s="6"/>
      <c r="QBJ38" s="6"/>
      <c r="QBK38" s="6"/>
      <c r="QBL38" s="6"/>
      <c r="QBM38" s="6"/>
      <c r="QBN38" s="6"/>
      <c r="QBO38" s="6"/>
      <c r="QBP38" s="6"/>
      <c r="QBQ38" s="6"/>
      <c r="QBR38" s="6"/>
      <c r="QBS38" s="6"/>
      <c r="QBT38" s="6"/>
      <c r="QBU38" s="6"/>
      <c r="QBV38" s="6"/>
      <c r="QBW38" s="6"/>
      <c r="QBX38" s="6"/>
      <c r="QBY38" s="6"/>
      <c r="QBZ38" s="6"/>
      <c r="QCA38" s="6"/>
      <c r="QCB38" s="6"/>
      <c r="QCC38" s="6"/>
      <c r="QCD38" s="6"/>
      <c r="QCE38" s="6"/>
      <c r="QCF38" s="6"/>
      <c r="QCG38" s="6"/>
      <c r="QCH38" s="6"/>
      <c r="QCI38" s="6"/>
      <c r="QCJ38" s="6"/>
      <c r="QCK38" s="6"/>
      <c r="QCL38" s="6"/>
      <c r="QCM38" s="6"/>
      <c r="QCN38" s="6"/>
      <c r="QCO38" s="6"/>
      <c r="QCP38" s="6"/>
      <c r="QCQ38" s="6"/>
      <c r="QCR38" s="6"/>
      <c r="QCS38" s="6"/>
      <c r="QCT38" s="6"/>
      <c r="QCU38" s="6"/>
      <c r="QCV38" s="6"/>
      <c r="QCW38" s="6"/>
      <c r="QCX38" s="6"/>
      <c r="QCY38" s="6"/>
      <c r="QCZ38" s="6"/>
      <c r="QDA38" s="6"/>
      <c r="QDB38" s="6"/>
      <c r="QDC38" s="6"/>
      <c r="QDD38" s="6"/>
      <c r="QDE38" s="6"/>
      <c r="QDF38" s="6"/>
      <c r="QDG38" s="6"/>
      <c r="QDH38" s="6"/>
      <c r="QDI38" s="6"/>
      <c r="QDJ38" s="6"/>
      <c r="QDK38" s="6"/>
      <c r="QDL38" s="6"/>
      <c r="QDM38" s="6"/>
      <c r="QDN38" s="6"/>
      <c r="QDO38" s="6"/>
      <c r="QDP38" s="6"/>
      <c r="QDQ38" s="6"/>
      <c r="QDR38" s="6"/>
      <c r="QDS38" s="6"/>
      <c r="QDT38" s="6"/>
      <c r="QDU38" s="6"/>
      <c r="QDV38" s="6"/>
      <c r="QDW38" s="6"/>
      <c r="QDX38" s="6"/>
      <c r="QDY38" s="6"/>
      <c r="QDZ38" s="6"/>
      <c r="QEA38" s="6"/>
      <c r="QEB38" s="6"/>
      <c r="QEC38" s="6"/>
      <c r="QED38" s="6"/>
      <c r="QEE38" s="6"/>
      <c r="QEF38" s="6"/>
      <c r="QEG38" s="6"/>
      <c r="QEH38" s="6"/>
      <c r="QEI38" s="6"/>
      <c r="QEJ38" s="6"/>
      <c r="QEK38" s="6"/>
      <c r="QEL38" s="6"/>
      <c r="QEM38" s="6"/>
      <c r="QEN38" s="6"/>
      <c r="QEO38" s="6"/>
      <c r="QEP38" s="6"/>
      <c r="QEQ38" s="6"/>
      <c r="QER38" s="6"/>
      <c r="QES38" s="6"/>
      <c r="QET38" s="6"/>
      <c r="QEU38" s="6"/>
      <c r="QEV38" s="6"/>
      <c r="QEW38" s="6"/>
      <c r="QEX38" s="6"/>
      <c r="QEY38" s="6"/>
      <c r="QEZ38" s="6"/>
      <c r="QFA38" s="6"/>
      <c r="QFB38" s="6"/>
      <c r="QFC38" s="6"/>
      <c r="QFD38" s="6"/>
      <c r="QFE38" s="6"/>
      <c r="QFF38" s="6"/>
      <c r="QFG38" s="6"/>
      <c r="QFH38" s="6"/>
      <c r="QFI38" s="6"/>
      <c r="QFJ38" s="6"/>
      <c r="QFK38" s="6"/>
      <c r="QFL38" s="6"/>
      <c r="QFM38" s="6"/>
      <c r="QFN38" s="6"/>
      <c r="QFO38" s="6"/>
      <c r="QFP38" s="6"/>
      <c r="QFQ38" s="6"/>
      <c r="QFR38" s="6"/>
      <c r="QFS38" s="6"/>
      <c r="QFT38" s="6"/>
      <c r="QFU38" s="6"/>
      <c r="QFV38" s="6"/>
      <c r="QFW38" s="6"/>
      <c r="QFX38" s="6"/>
      <c r="QFY38" s="6"/>
      <c r="QFZ38" s="6"/>
      <c r="QGA38" s="6"/>
      <c r="QGB38" s="6"/>
      <c r="QGC38" s="6"/>
      <c r="QGD38" s="6"/>
      <c r="QGE38" s="6"/>
      <c r="QGF38" s="6"/>
      <c r="QGG38" s="6"/>
      <c r="QGH38" s="6"/>
      <c r="QGI38" s="6"/>
      <c r="QGJ38" s="6"/>
      <c r="QGK38" s="6"/>
      <c r="QGL38" s="6"/>
      <c r="QGM38" s="6"/>
      <c r="QGN38" s="6"/>
      <c r="QGO38" s="6"/>
      <c r="QGP38" s="6"/>
      <c r="QGQ38" s="6"/>
      <c r="QGR38" s="6"/>
      <c r="QGS38" s="6"/>
      <c r="QGT38" s="6"/>
      <c r="QGU38" s="6"/>
      <c r="QGV38" s="6"/>
      <c r="QGW38" s="6"/>
      <c r="QGX38" s="6"/>
      <c r="QGY38" s="6"/>
      <c r="QGZ38" s="6"/>
      <c r="QHA38" s="6"/>
      <c r="QHB38" s="6"/>
      <c r="QHC38" s="6"/>
      <c r="QHD38" s="6"/>
      <c r="QHE38" s="6"/>
      <c r="QHF38" s="6"/>
      <c r="QHG38" s="6"/>
      <c r="QHH38" s="6"/>
      <c r="QHI38" s="6"/>
      <c r="QHJ38" s="6"/>
      <c r="QHK38" s="6"/>
      <c r="QHL38" s="6"/>
      <c r="QHM38" s="6"/>
      <c r="QHN38" s="6"/>
      <c r="QHO38" s="6"/>
      <c r="QHP38" s="6"/>
      <c r="QHQ38" s="6"/>
      <c r="QHR38" s="6"/>
      <c r="QHS38" s="6"/>
      <c r="QHT38" s="6"/>
      <c r="QHU38" s="6"/>
      <c r="QHV38" s="6"/>
      <c r="QHW38" s="6"/>
      <c r="QHX38" s="6"/>
      <c r="QHY38" s="6"/>
      <c r="QHZ38" s="6"/>
      <c r="QIA38" s="6"/>
      <c r="QIB38" s="6"/>
      <c r="QIC38" s="6"/>
      <c r="QID38" s="6"/>
      <c r="QIE38" s="6"/>
      <c r="QIF38" s="6"/>
      <c r="QIG38" s="6"/>
      <c r="QIH38" s="6"/>
      <c r="QII38" s="6"/>
      <c r="QIJ38" s="6"/>
      <c r="QIK38" s="6"/>
      <c r="QIL38" s="6"/>
      <c r="QIM38" s="6"/>
      <c r="QIN38" s="6"/>
      <c r="QIO38" s="6"/>
      <c r="QIP38" s="6"/>
      <c r="QIQ38" s="6"/>
      <c r="QIR38" s="6"/>
      <c r="QIS38" s="6"/>
      <c r="QIT38" s="6"/>
      <c r="QIU38" s="6"/>
      <c r="QIV38" s="6"/>
      <c r="QIW38" s="6"/>
      <c r="QIX38" s="6"/>
      <c r="QIY38" s="6"/>
      <c r="QIZ38" s="6"/>
      <c r="QJA38" s="6"/>
      <c r="QJB38" s="6"/>
      <c r="QJC38" s="6"/>
      <c r="QJD38" s="6"/>
      <c r="QJE38" s="6"/>
      <c r="QJF38" s="6"/>
      <c r="QJG38" s="6"/>
      <c r="QJH38" s="6"/>
      <c r="QJI38" s="6"/>
      <c r="QJJ38" s="6"/>
      <c r="QJK38" s="6"/>
      <c r="QJL38" s="6"/>
      <c r="QJM38" s="6"/>
      <c r="QJN38" s="6"/>
      <c r="QJO38" s="6"/>
      <c r="QJP38" s="6"/>
      <c r="QJQ38" s="6"/>
      <c r="QJR38" s="6"/>
      <c r="QJS38" s="6"/>
      <c r="QJT38" s="6"/>
      <c r="QJU38" s="6"/>
      <c r="QJV38" s="6"/>
      <c r="QJW38" s="6"/>
      <c r="QJX38" s="6"/>
      <c r="QJY38" s="6"/>
      <c r="QJZ38" s="6"/>
      <c r="QKA38" s="6"/>
      <c r="QKB38" s="6"/>
      <c r="QKC38" s="6"/>
      <c r="QKD38" s="6"/>
      <c r="QKE38" s="6"/>
      <c r="QKF38" s="6"/>
      <c r="QKG38" s="6"/>
      <c r="QKH38" s="6"/>
      <c r="QKI38" s="6"/>
      <c r="QKJ38" s="6"/>
      <c r="QKK38" s="6"/>
      <c r="QKL38" s="6"/>
      <c r="QKM38" s="6"/>
      <c r="QKN38" s="6"/>
      <c r="QKO38" s="6"/>
      <c r="QKP38" s="6"/>
      <c r="QKQ38" s="6"/>
      <c r="QKR38" s="6"/>
      <c r="QKS38" s="6"/>
      <c r="QKT38" s="6"/>
      <c r="QKU38" s="6"/>
      <c r="QKV38" s="6"/>
      <c r="QKW38" s="6"/>
      <c r="QKX38" s="6"/>
      <c r="QKY38" s="6"/>
      <c r="QKZ38" s="6"/>
      <c r="QLA38" s="6"/>
      <c r="QLB38" s="6"/>
      <c r="QLC38" s="6"/>
      <c r="QLD38" s="6"/>
      <c r="QLE38" s="6"/>
      <c r="QLF38" s="6"/>
      <c r="QLG38" s="6"/>
      <c r="QLH38" s="6"/>
      <c r="QLI38" s="6"/>
      <c r="QLJ38" s="6"/>
      <c r="QLK38" s="6"/>
      <c r="QLL38" s="6"/>
      <c r="QLM38" s="6"/>
      <c r="QLN38" s="6"/>
      <c r="QLO38" s="6"/>
      <c r="QLP38" s="6"/>
      <c r="QLQ38" s="6"/>
      <c r="QLR38" s="6"/>
      <c r="QLS38" s="6"/>
      <c r="QLT38" s="6"/>
      <c r="QLU38" s="6"/>
      <c r="QLV38" s="6"/>
      <c r="QLW38" s="6"/>
      <c r="QLX38" s="6"/>
      <c r="QLY38" s="6"/>
      <c r="QLZ38" s="6"/>
      <c r="QMA38" s="6"/>
      <c r="QMB38" s="6"/>
      <c r="QMC38" s="6"/>
      <c r="QMD38" s="6"/>
      <c r="QME38" s="6"/>
      <c r="QMF38" s="6"/>
      <c r="QMG38" s="6"/>
      <c r="QMH38" s="6"/>
      <c r="QMI38" s="6"/>
      <c r="QMJ38" s="6"/>
      <c r="QMK38" s="6"/>
      <c r="QML38" s="6"/>
      <c r="QMM38" s="6"/>
      <c r="QMN38" s="6"/>
      <c r="QMO38" s="6"/>
      <c r="QMP38" s="6"/>
      <c r="QMQ38" s="6"/>
      <c r="QMR38" s="6"/>
      <c r="QMS38" s="6"/>
      <c r="QMT38" s="6"/>
      <c r="QMU38" s="6"/>
      <c r="QMV38" s="6"/>
      <c r="QMW38" s="6"/>
      <c r="QMX38" s="6"/>
      <c r="QMY38" s="6"/>
      <c r="QMZ38" s="6"/>
      <c r="QNA38" s="6"/>
      <c r="QNB38" s="6"/>
      <c r="QNC38" s="6"/>
      <c r="QND38" s="6"/>
      <c r="QNE38" s="6"/>
      <c r="QNF38" s="6"/>
      <c r="QNG38" s="6"/>
      <c r="QNH38" s="6"/>
      <c r="QNI38" s="6"/>
      <c r="QNJ38" s="6"/>
      <c r="QNK38" s="6"/>
      <c r="QNL38" s="6"/>
      <c r="QNM38" s="6"/>
      <c r="QNN38" s="6"/>
      <c r="QNO38" s="6"/>
      <c r="QNP38" s="6"/>
      <c r="QNQ38" s="6"/>
      <c r="QNR38" s="6"/>
      <c r="QNS38" s="6"/>
      <c r="QNT38" s="6"/>
      <c r="QNU38" s="6"/>
      <c r="QNV38" s="6"/>
      <c r="QNW38" s="6"/>
      <c r="QNX38" s="6"/>
      <c r="QNY38" s="6"/>
      <c r="QNZ38" s="6"/>
      <c r="QOA38" s="6"/>
      <c r="QOB38" s="6"/>
      <c r="QOC38" s="6"/>
      <c r="QOD38" s="6"/>
      <c r="QOE38" s="6"/>
      <c r="QOF38" s="6"/>
      <c r="QOG38" s="6"/>
      <c r="QOH38" s="6"/>
      <c r="QOI38" s="6"/>
      <c r="QOJ38" s="6"/>
      <c r="QOK38" s="6"/>
      <c r="QOL38" s="6"/>
      <c r="QOM38" s="6"/>
      <c r="QON38" s="6"/>
      <c r="QOO38" s="6"/>
      <c r="QOP38" s="6"/>
      <c r="QOQ38" s="6"/>
      <c r="QOR38" s="6"/>
      <c r="QOS38" s="6"/>
      <c r="QOT38" s="6"/>
      <c r="QOU38" s="6"/>
      <c r="QOV38" s="6"/>
      <c r="QOW38" s="6"/>
      <c r="QOX38" s="6"/>
      <c r="QOY38" s="6"/>
      <c r="QOZ38" s="6"/>
      <c r="QPA38" s="6"/>
      <c r="QPB38" s="6"/>
      <c r="QPC38" s="6"/>
      <c r="QPD38" s="6"/>
      <c r="QPE38" s="6"/>
      <c r="QPF38" s="6"/>
      <c r="QPG38" s="6"/>
      <c r="QPH38" s="6"/>
      <c r="QPI38" s="6"/>
      <c r="QPJ38" s="6"/>
      <c r="QPK38" s="6"/>
      <c r="QPL38" s="6"/>
      <c r="QPM38" s="6"/>
      <c r="QPN38" s="6"/>
      <c r="QPO38" s="6"/>
      <c r="QPP38" s="6"/>
      <c r="QPQ38" s="6"/>
      <c r="QPR38" s="6"/>
      <c r="QPS38" s="6"/>
      <c r="QPT38" s="6"/>
      <c r="QPU38" s="6"/>
      <c r="QPV38" s="6"/>
      <c r="QPW38" s="6"/>
      <c r="QPX38" s="6"/>
      <c r="QPY38" s="6"/>
      <c r="QPZ38" s="6"/>
      <c r="QQA38" s="6"/>
      <c r="QQB38" s="6"/>
      <c r="QQC38" s="6"/>
      <c r="QQD38" s="6"/>
      <c r="QQE38" s="6"/>
      <c r="QQF38" s="6"/>
      <c r="QQG38" s="6"/>
      <c r="QQH38" s="6"/>
      <c r="QQI38" s="6"/>
      <c r="QQJ38" s="6"/>
      <c r="QQK38" s="6"/>
      <c r="QQL38" s="6"/>
      <c r="QQM38" s="6"/>
      <c r="QQN38" s="6"/>
      <c r="QQO38" s="6"/>
      <c r="QQP38" s="6"/>
      <c r="QQQ38" s="6"/>
      <c r="QQR38" s="6"/>
      <c r="QQS38" s="6"/>
      <c r="QQT38" s="6"/>
      <c r="QQU38" s="6"/>
      <c r="QQV38" s="6"/>
      <c r="QQW38" s="6"/>
      <c r="QQX38" s="6"/>
      <c r="QQY38" s="6"/>
      <c r="QQZ38" s="6"/>
      <c r="QRA38" s="6"/>
      <c r="QRB38" s="6"/>
      <c r="QRC38" s="6"/>
      <c r="QRD38" s="6"/>
      <c r="QRE38" s="6"/>
      <c r="QRF38" s="6"/>
      <c r="QRG38" s="6"/>
      <c r="QRH38" s="6"/>
      <c r="QRI38" s="6"/>
      <c r="QRJ38" s="6"/>
      <c r="QRK38" s="6"/>
      <c r="QRL38" s="6"/>
      <c r="QRM38" s="6"/>
      <c r="QRN38" s="6"/>
      <c r="QRO38" s="6"/>
      <c r="QRP38" s="6"/>
      <c r="QRQ38" s="6"/>
      <c r="QRR38" s="6"/>
      <c r="QRS38" s="6"/>
      <c r="QRT38" s="6"/>
      <c r="QRU38" s="6"/>
      <c r="QRV38" s="6"/>
      <c r="QRW38" s="6"/>
      <c r="QRX38" s="6"/>
      <c r="QRY38" s="6"/>
      <c r="QRZ38" s="6"/>
      <c r="QSA38" s="6"/>
      <c r="QSB38" s="6"/>
      <c r="QSC38" s="6"/>
      <c r="QSD38" s="6"/>
      <c r="QSE38" s="6"/>
      <c r="QSF38" s="6"/>
      <c r="QSG38" s="6"/>
      <c r="QSH38" s="6"/>
      <c r="QSI38" s="6"/>
      <c r="QSJ38" s="6"/>
      <c r="QSK38" s="6"/>
      <c r="QSL38" s="6"/>
      <c r="QSM38" s="6"/>
      <c r="QSN38" s="6"/>
      <c r="QSO38" s="6"/>
      <c r="QSP38" s="6"/>
      <c r="QSQ38" s="6"/>
      <c r="QSR38" s="6"/>
      <c r="QSS38" s="6"/>
      <c r="QST38" s="6"/>
      <c r="QSU38" s="6"/>
      <c r="QSV38" s="6"/>
      <c r="QSW38" s="6"/>
      <c r="QSX38" s="6"/>
      <c r="QSY38" s="6"/>
      <c r="QSZ38" s="6"/>
      <c r="QTA38" s="6"/>
      <c r="QTB38" s="6"/>
      <c r="QTC38" s="6"/>
      <c r="QTD38" s="6"/>
      <c r="QTE38" s="6"/>
      <c r="QTF38" s="6"/>
      <c r="QTG38" s="6"/>
      <c r="QTH38" s="6"/>
      <c r="QTI38" s="6"/>
      <c r="QTJ38" s="6"/>
      <c r="QTK38" s="6"/>
      <c r="QTL38" s="6"/>
      <c r="QTM38" s="6"/>
      <c r="QTN38" s="6"/>
      <c r="QTO38" s="6"/>
      <c r="QTP38" s="6"/>
      <c r="QTQ38" s="6"/>
      <c r="QTR38" s="6"/>
      <c r="QTS38" s="6"/>
      <c r="QTT38" s="6"/>
      <c r="QTU38" s="6"/>
      <c r="QTV38" s="6"/>
      <c r="QTW38" s="6"/>
      <c r="QTX38" s="6"/>
      <c r="QTY38" s="6"/>
      <c r="QTZ38" s="6"/>
      <c r="QUA38" s="6"/>
      <c r="QUB38" s="6"/>
      <c r="QUC38" s="6"/>
      <c r="QUD38" s="6"/>
      <c r="QUE38" s="6"/>
      <c r="QUF38" s="6"/>
      <c r="QUG38" s="6"/>
      <c r="QUH38" s="6"/>
      <c r="QUI38" s="6"/>
      <c r="QUJ38" s="6"/>
      <c r="QUK38" s="6"/>
      <c r="QUL38" s="6"/>
      <c r="QUM38" s="6"/>
      <c r="QUN38" s="6"/>
      <c r="QUO38" s="6"/>
      <c r="QUP38" s="6"/>
      <c r="QUQ38" s="6"/>
      <c r="QUR38" s="6"/>
      <c r="QUS38" s="6"/>
      <c r="QUT38" s="6"/>
      <c r="QUU38" s="6"/>
      <c r="QUV38" s="6"/>
      <c r="QUW38" s="6"/>
      <c r="QUX38" s="6"/>
      <c r="QUY38" s="6"/>
      <c r="QUZ38" s="6"/>
      <c r="QVA38" s="6"/>
      <c r="QVB38" s="6"/>
      <c r="QVC38" s="6"/>
      <c r="QVD38" s="6"/>
      <c r="QVE38" s="6"/>
      <c r="QVF38" s="6"/>
      <c r="QVG38" s="6"/>
      <c r="QVH38" s="6"/>
      <c r="QVI38" s="6"/>
      <c r="QVJ38" s="6"/>
      <c r="QVK38" s="6"/>
      <c r="QVL38" s="6"/>
      <c r="QVM38" s="6"/>
      <c r="QVN38" s="6"/>
      <c r="QVO38" s="6"/>
      <c r="QVP38" s="6"/>
      <c r="QVQ38" s="6"/>
      <c r="QVR38" s="6"/>
      <c r="QVS38" s="6"/>
      <c r="QVT38" s="6"/>
      <c r="QVU38" s="6"/>
      <c r="QVV38" s="6"/>
      <c r="QVW38" s="6"/>
      <c r="QVX38" s="6"/>
      <c r="QVY38" s="6"/>
      <c r="QVZ38" s="6"/>
      <c r="QWA38" s="6"/>
      <c r="QWB38" s="6"/>
      <c r="QWC38" s="6"/>
      <c r="QWD38" s="6"/>
      <c r="QWE38" s="6"/>
      <c r="QWF38" s="6"/>
      <c r="QWG38" s="6"/>
      <c r="QWH38" s="6"/>
      <c r="QWI38" s="6"/>
      <c r="QWJ38" s="6"/>
      <c r="QWK38" s="6"/>
      <c r="QWL38" s="6"/>
      <c r="QWM38" s="6"/>
      <c r="QWN38" s="6"/>
      <c r="QWO38" s="6"/>
      <c r="QWP38" s="6"/>
      <c r="QWQ38" s="6"/>
      <c r="QWR38" s="6"/>
      <c r="QWS38" s="6"/>
      <c r="QWT38" s="6"/>
      <c r="QWU38" s="6"/>
      <c r="QWV38" s="6"/>
      <c r="QWW38" s="6"/>
      <c r="QWX38" s="6"/>
      <c r="QWY38" s="6"/>
      <c r="QWZ38" s="6"/>
      <c r="QXA38" s="6"/>
      <c r="QXB38" s="6"/>
      <c r="QXC38" s="6"/>
      <c r="QXD38" s="6"/>
      <c r="QXE38" s="6"/>
      <c r="QXF38" s="6"/>
      <c r="QXG38" s="6"/>
      <c r="QXH38" s="6"/>
      <c r="QXI38" s="6"/>
      <c r="QXJ38" s="6"/>
      <c r="QXK38" s="6"/>
      <c r="QXL38" s="6"/>
      <c r="QXM38" s="6"/>
      <c r="QXN38" s="6"/>
      <c r="QXO38" s="6"/>
      <c r="QXP38" s="6"/>
      <c r="QXQ38" s="6"/>
      <c r="QXR38" s="6"/>
      <c r="QXS38" s="6"/>
      <c r="QXT38" s="6"/>
      <c r="QXU38" s="6"/>
      <c r="QXV38" s="6"/>
      <c r="QXW38" s="6"/>
      <c r="QXX38" s="6"/>
      <c r="QXY38" s="6"/>
      <c r="QXZ38" s="6"/>
      <c r="QYA38" s="6"/>
      <c r="QYB38" s="6"/>
      <c r="QYC38" s="6"/>
      <c r="QYD38" s="6"/>
      <c r="QYE38" s="6"/>
      <c r="QYF38" s="6"/>
      <c r="QYG38" s="6"/>
      <c r="QYH38" s="6"/>
      <c r="QYI38" s="6"/>
      <c r="QYJ38" s="6"/>
      <c r="QYK38" s="6"/>
      <c r="QYL38" s="6"/>
      <c r="QYM38" s="6"/>
      <c r="QYN38" s="6"/>
      <c r="QYO38" s="6"/>
      <c r="QYP38" s="6"/>
      <c r="QYQ38" s="6"/>
      <c r="QYR38" s="6"/>
      <c r="QYS38" s="6"/>
      <c r="QYT38" s="6"/>
      <c r="QYU38" s="6"/>
      <c r="QYV38" s="6"/>
      <c r="QYW38" s="6"/>
      <c r="QYX38" s="6"/>
      <c r="QYY38" s="6"/>
      <c r="QYZ38" s="6"/>
      <c r="QZA38" s="6"/>
      <c r="QZB38" s="6"/>
      <c r="QZC38" s="6"/>
      <c r="QZD38" s="6"/>
      <c r="QZE38" s="6"/>
      <c r="QZF38" s="6"/>
      <c r="QZG38" s="6"/>
      <c r="QZH38" s="6"/>
      <c r="QZI38" s="6"/>
      <c r="QZJ38" s="6"/>
      <c r="QZK38" s="6"/>
      <c r="QZL38" s="6"/>
      <c r="QZM38" s="6"/>
      <c r="QZN38" s="6"/>
      <c r="QZO38" s="6"/>
      <c r="QZP38" s="6"/>
      <c r="QZQ38" s="6"/>
      <c r="QZR38" s="6"/>
      <c r="QZS38" s="6"/>
      <c r="QZT38" s="6"/>
      <c r="QZU38" s="6"/>
      <c r="QZV38" s="6"/>
      <c r="QZW38" s="6"/>
      <c r="QZX38" s="6"/>
      <c r="QZY38" s="6"/>
      <c r="QZZ38" s="6"/>
      <c r="RAA38" s="6"/>
      <c r="RAB38" s="6"/>
      <c r="RAC38" s="6"/>
      <c r="RAD38" s="6"/>
      <c r="RAE38" s="6"/>
      <c r="RAF38" s="6"/>
      <c r="RAG38" s="6"/>
      <c r="RAH38" s="6"/>
      <c r="RAI38" s="6"/>
      <c r="RAJ38" s="6"/>
      <c r="RAK38" s="6"/>
      <c r="RAL38" s="6"/>
      <c r="RAM38" s="6"/>
      <c r="RAN38" s="6"/>
      <c r="RAO38" s="6"/>
      <c r="RAP38" s="6"/>
      <c r="RAQ38" s="6"/>
      <c r="RAR38" s="6"/>
      <c r="RAS38" s="6"/>
      <c r="RAT38" s="6"/>
      <c r="RAU38" s="6"/>
      <c r="RAV38" s="6"/>
      <c r="RAW38" s="6"/>
      <c r="RAX38" s="6"/>
      <c r="RAY38" s="6"/>
      <c r="RAZ38" s="6"/>
      <c r="RBA38" s="6"/>
      <c r="RBB38" s="6"/>
      <c r="RBC38" s="6"/>
      <c r="RBD38" s="6"/>
      <c r="RBE38" s="6"/>
      <c r="RBF38" s="6"/>
      <c r="RBG38" s="6"/>
      <c r="RBH38" s="6"/>
      <c r="RBI38" s="6"/>
      <c r="RBJ38" s="6"/>
      <c r="RBK38" s="6"/>
      <c r="RBL38" s="6"/>
      <c r="RBM38" s="6"/>
      <c r="RBN38" s="6"/>
      <c r="RBO38" s="6"/>
      <c r="RBP38" s="6"/>
      <c r="RBQ38" s="6"/>
      <c r="RBR38" s="6"/>
      <c r="RBS38" s="6"/>
      <c r="RBT38" s="6"/>
      <c r="RBU38" s="6"/>
      <c r="RBV38" s="6"/>
      <c r="RBW38" s="6"/>
      <c r="RBX38" s="6"/>
      <c r="RBY38" s="6"/>
      <c r="RBZ38" s="6"/>
      <c r="RCA38" s="6"/>
      <c r="RCB38" s="6"/>
      <c r="RCC38" s="6"/>
      <c r="RCD38" s="6"/>
      <c r="RCE38" s="6"/>
      <c r="RCF38" s="6"/>
      <c r="RCG38" s="6"/>
      <c r="RCH38" s="6"/>
      <c r="RCI38" s="6"/>
      <c r="RCJ38" s="6"/>
      <c r="RCK38" s="6"/>
      <c r="RCL38" s="6"/>
      <c r="RCM38" s="6"/>
      <c r="RCN38" s="6"/>
      <c r="RCO38" s="6"/>
      <c r="RCP38" s="6"/>
      <c r="RCQ38" s="6"/>
      <c r="RCR38" s="6"/>
      <c r="RCS38" s="6"/>
      <c r="RCT38" s="6"/>
      <c r="RCU38" s="6"/>
      <c r="RCV38" s="6"/>
      <c r="RCW38" s="6"/>
      <c r="RCX38" s="6"/>
      <c r="RCY38" s="6"/>
      <c r="RCZ38" s="6"/>
      <c r="RDA38" s="6"/>
      <c r="RDB38" s="6"/>
      <c r="RDC38" s="6"/>
      <c r="RDD38" s="6"/>
      <c r="RDE38" s="6"/>
      <c r="RDF38" s="6"/>
      <c r="RDG38" s="6"/>
      <c r="RDH38" s="6"/>
      <c r="RDI38" s="6"/>
      <c r="RDJ38" s="6"/>
      <c r="RDK38" s="6"/>
      <c r="RDL38" s="6"/>
      <c r="RDM38" s="6"/>
      <c r="RDN38" s="6"/>
      <c r="RDO38" s="6"/>
      <c r="RDP38" s="6"/>
      <c r="RDQ38" s="6"/>
      <c r="RDR38" s="6"/>
      <c r="RDS38" s="6"/>
      <c r="RDT38" s="6"/>
      <c r="RDU38" s="6"/>
      <c r="RDV38" s="6"/>
      <c r="RDW38" s="6"/>
      <c r="RDX38" s="6"/>
      <c r="RDY38" s="6"/>
      <c r="RDZ38" s="6"/>
      <c r="REA38" s="6"/>
      <c r="REB38" s="6"/>
      <c r="REC38" s="6"/>
      <c r="RED38" s="6"/>
      <c r="REE38" s="6"/>
      <c r="REF38" s="6"/>
      <c r="REG38" s="6"/>
      <c r="REH38" s="6"/>
      <c r="REI38" s="6"/>
      <c r="REJ38" s="6"/>
      <c r="REK38" s="6"/>
      <c r="REL38" s="6"/>
      <c r="REM38" s="6"/>
      <c r="REN38" s="6"/>
      <c r="REO38" s="6"/>
      <c r="REP38" s="6"/>
      <c r="REQ38" s="6"/>
      <c r="RER38" s="6"/>
      <c r="RES38" s="6"/>
      <c r="RET38" s="6"/>
      <c r="REU38" s="6"/>
      <c r="REV38" s="6"/>
      <c r="REW38" s="6"/>
      <c r="REX38" s="6"/>
      <c r="REY38" s="6"/>
      <c r="REZ38" s="6"/>
      <c r="RFA38" s="6"/>
      <c r="RFB38" s="6"/>
      <c r="RFC38" s="6"/>
      <c r="RFD38" s="6"/>
      <c r="RFE38" s="6"/>
      <c r="RFF38" s="6"/>
      <c r="RFG38" s="6"/>
      <c r="RFH38" s="6"/>
      <c r="RFI38" s="6"/>
      <c r="RFJ38" s="6"/>
      <c r="RFK38" s="6"/>
      <c r="RFL38" s="6"/>
      <c r="RFM38" s="6"/>
      <c r="RFN38" s="6"/>
      <c r="RFO38" s="6"/>
      <c r="RFP38" s="6"/>
      <c r="RFQ38" s="6"/>
      <c r="RFR38" s="6"/>
      <c r="RFS38" s="6"/>
      <c r="RFT38" s="6"/>
      <c r="RFU38" s="6"/>
      <c r="RFV38" s="6"/>
      <c r="RFW38" s="6"/>
      <c r="RFX38" s="6"/>
      <c r="RFY38" s="6"/>
      <c r="RFZ38" s="6"/>
      <c r="RGA38" s="6"/>
      <c r="RGB38" s="6"/>
      <c r="RGC38" s="6"/>
      <c r="RGD38" s="6"/>
      <c r="RGE38" s="6"/>
      <c r="RGF38" s="6"/>
      <c r="RGG38" s="6"/>
      <c r="RGH38" s="6"/>
      <c r="RGI38" s="6"/>
      <c r="RGJ38" s="6"/>
      <c r="RGK38" s="6"/>
      <c r="RGL38" s="6"/>
      <c r="RGM38" s="6"/>
      <c r="RGN38" s="6"/>
      <c r="RGO38" s="6"/>
      <c r="RGP38" s="6"/>
      <c r="RGQ38" s="6"/>
      <c r="RGR38" s="6"/>
      <c r="RGS38" s="6"/>
      <c r="RGT38" s="6"/>
      <c r="RGU38" s="6"/>
      <c r="RGV38" s="6"/>
      <c r="RGW38" s="6"/>
      <c r="RGX38" s="6"/>
      <c r="RGY38" s="6"/>
      <c r="RGZ38" s="6"/>
      <c r="RHA38" s="6"/>
      <c r="RHB38" s="6"/>
      <c r="RHC38" s="6"/>
      <c r="RHD38" s="6"/>
      <c r="RHE38" s="6"/>
      <c r="RHF38" s="6"/>
      <c r="RHG38" s="6"/>
      <c r="RHH38" s="6"/>
      <c r="RHI38" s="6"/>
      <c r="RHJ38" s="6"/>
      <c r="RHK38" s="6"/>
      <c r="RHL38" s="6"/>
      <c r="RHM38" s="6"/>
      <c r="RHN38" s="6"/>
      <c r="RHO38" s="6"/>
      <c r="RHP38" s="6"/>
      <c r="RHQ38" s="6"/>
      <c r="RHR38" s="6"/>
      <c r="RHS38" s="6"/>
      <c r="RHT38" s="6"/>
      <c r="RHU38" s="6"/>
      <c r="RHV38" s="6"/>
      <c r="RHW38" s="6"/>
      <c r="RHX38" s="6"/>
      <c r="RHY38" s="6"/>
      <c r="RHZ38" s="6"/>
      <c r="RIA38" s="6"/>
      <c r="RIB38" s="6"/>
      <c r="RIC38" s="6"/>
      <c r="RID38" s="6"/>
      <c r="RIE38" s="6"/>
      <c r="RIF38" s="6"/>
      <c r="RIG38" s="6"/>
      <c r="RIH38" s="6"/>
      <c r="RII38" s="6"/>
      <c r="RIJ38" s="6"/>
      <c r="RIK38" s="6"/>
      <c r="RIL38" s="6"/>
      <c r="RIM38" s="6"/>
      <c r="RIN38" s="6"/>
      <c r="RIO38" s="6"/>
      <c r="RIP38" s="6"/>
      <c r="RIQ38" s="6"/>
      <c r="RIR38" s="6"/>
      <c r="RIS38" s="6"/>
      <c r="RIT38" s="6"/>
      <c r="RIU38" s="6"/>
      <c r="RIV38" s="6"/>
      <c r="RIW38" s="6"/>
      <c r="RIX38" s="6"/>
      <c r="RIY38" s="6"/>
      <c r="RIZ38" s="6"/>
      <c r="RJA38" s="6"/>
      <c r="RJB38" s="6"/>
      <c r="RJC38" s="6"/>
      <c r="RJD38" s="6"/>
      <c r="RJE38" s="6"/>
      <c r="RJF38" s="6"/>
      <c r="RJG38" s="6"/>
      <c r="RJH38" s="6"/>
      <c r="RJI38" s="6"/>
      <c r="RJJ38" s="6"/>
      <c r="RJK38" s="6"/>
      <c r="RJL38" s="6"/>
      <c r="RJM38" s="6"/>
      <c r="RJN38" s="6"/>
      <c r="RJO38" s="6"/>
      <c r="RJP38" s="6"/>
      <c r="RJQ38" s="6"/>
      <c r="RJR38" s="6"/>
      <c r="RJS38" s="6"/>
      <c r="RJT38" s="6"/>
      <c r="RJU38" s="6"/>
      <c r="RJV38" s="6"/>
      <c r="RJW38" s="6"/>
      <c r="RJX38" s="6"/>
      <c r="RJY38" s="6"/>
      <c r="RJZ38" s="6"/>
      <c r="RKA38" s="6"/>
      <c r="RKB38" s="6"/>
      <c r="RKC38" s="6"/>
      <c r="RKD38" s="6"/>
      <c r="RKE38" s="6"/>
      <c r="RKF38" s="6"/>
      <c r="RKG38" s="6"/>
      <c r="RKH38" s="6"/>
      <c r="RKI38" s="6"/>
      <c r="RKJ38" s="6"/>
      <c r="RKK38" s="6"/>
      <c r="RKL38" s="6"/>
      <c r="RKM38" s="6"/>
      <c r="RKN38" s="6"/>
      <c r="RKO38" s="6"/>
      <c r="RKP38" s="6"/>
      <c r="RKQ38" s="6"/>
      <c r="RKR38" s="6"/>
      <c r="RKS38" s="6"/>
      <c r="RKT38" s="6"/>
      <c r="RKU38" s="6"/>
      <c r="RKV38" s="6"/>
      <c r="RKW38" s="6"/>
      <c r="RKX38" s="6"/>
      <c r="RKY38" s="6"/>
      <c r="RKZ38" s="6"/>
      <c r="RLA38" s="6"/>
      <c r="RLB38" s="6"/>
      <c r="RLC38" s="6"/>
      <c r="RLD38" s="6"/>
      <c r="RLE38" s="6"/>
      <c r="RLF38" s="6"/>
      <c r="RLG38" s="6"/>
      <c r="RLH38" s="6"/>
      <c r="RLI38" s="6"/>
      <c r="RLJ38" s="6"/>
      <c r="RLK38" s="6"/>
      <c r="RLL38" s="6"/>
      <c r="RLM38" s="6"/>
      <c r="RLN38" s="6"/>
      <c r="RLO38" s="6"/>
      <c r="RLP38" s="6"/>
      <c r="RLQ38" s="6"/>
      <c r="RLR38" s="6"/>
      <c r="RLS38" s="6"/>
      <c r="RLT38" s="6"/>
      <c r="RLU38" s="6"/>
      <c r="RLV38" s="6"/>
      <c r="RLW38" s="6"/>
      <c r="RLX38" s="6"/>
      <c r="RLY38" s="6"/>
      <c r="RLZ38" s="6"/>
      <c r="RMA38" s="6"/>
      <c r="RMB38" s="6"/>
      <c r="RMC38" s="6"/>
      <c r="RMD38" s="6"/>
      <c r="RME38" s="6"/>
      <c r="RMF38" s="6"/>
      <c r="RMG38" s="6"/>
      <c r="RMH38" s="6"/>
      <c r="RMI38" s="6"/>
      <c r="RMJ38" s="6"/>
      <c r="RMK38" s="6"/>
      <c r="RML38" s="6"/>
      <c r="RMM38" s="6"/>
      <c r="RMN38" s="6"/>
      <c r="RMO38" s="6"/>
      <c r="RMP38" s="6"/>
      <c r="RMQ38" s="6"/>
      <c r="RMR38" s="6"/>
      <c r="RMS38" s="6"/>
      <c r="RMT38" s="6"/>
      <c r="RMU38" s="6"/>
      <c r="RMV38" s="6"/>
      <c r="RMW38" s="6"/>
      <c r="RMX38" s="6"/>
      <c r="RMY38" s="6"/>
      <c r="RMZ38" s="6"/>
      <c r="RNA38" s="6"/>
      <c r="RNB38" s="6"/>
      <c r="RNC38" s="6"/>
      <c r="RND38" s="6"/>
      <c r="RNE38" s="6"/>
      <c r="RNF38" s="6"/>
      <c r="RNG38" s="6"/>
      <c r="RNH38" s="6"/>
      <c r="RNI38" s="6"/>
      <c r="RNJ38" s="6"/>
      <c r="RNK38" s="6"/>
      <c r="RNL38" s="6"/>
      <c r="RNM38" s="6"/>
      <c r="RNN38" s="6"/>
      <c r="RNO38" s="6"/>
      <c r="RNP38" s="6"/>
      <c r="RNQ38" s="6"/>
      <c r="RNR38" s="6"/>
      <c r="RNS38" s="6"/>
      <c r="RNT38" s="6"/>
      <c r="RNU38" s="6"/>
      <c r="RNV38" s="6"/>
      <c r="RNW38" s="6"/>
      <c r="RNX38" s="6"/>
      <c r="RNY38" s="6"/>
      <c r="RNZ38" s="6"/>
      <c r="ROA38" s="6"/>
      <c r="ROB38" s="6"/>
      <c r="ROC38" s="6"/>
      <c r="ROD38" s="6"/>
      <c r="ROE38" s="6"/>
      <c r="ROF38" s="6"/>
      <c r="ROG38" s="6"/>
      <c r="ROH38" s="6"/>
      <c r="ROI38" s="6"/>
      <c r="ROJ38" s="6"/>
      <c r="ROK38" s="6"/>
      <c r="ROL38" s="6"/>
      <c r="ROM38" s="6"/>
      <c r="RON38" s="6"/>
      <c r="ROO38" s="6"/>
      <c r="ROP38" s="6"/>
      <c r="ROQ38" s="6"/>
      <c r="ROR38" s="6"/>
      <c r="ROS38" s="6"/>
      <c r="ROT38" s="6"/>
      <c r="ROU38" s="6"/>
      <c r="ROV38" s="6"/>
      <c r="ROW38" s="6"/>
      <c r="ROX38" s="6"/>
      <c r="ROY38" s="6"/>
      <c r="ROZ38" s="6"/>
      <c r="RPA38" s="6"/>
      <c r="RPB38" s="6"/>
      <c r="RPC38" s="6"/>
      <c r="RPD38" s="6"/>
      <c r="RPE38" s="6"/>
      <c r="RPF38" s="6"/>
      <c r="RPG38" s="6"/>
      <c r="RPH38" s="6"/>
      <c r="RPI38" s="6"/>
      <c r="RPJ38" s="6"/>
      <c r="RPK38" s="6"/>
      <c r="RPL38" s="6"/>
      <c r="RPM38" s="6"/>
      <c r="RPN38" s="6"/>
      <c r="RPO38" s="6"/>
      <c r="RPP38" s="6"/>
      <c r="RPQ38" s="6"/>
      <c r="RPR38" s="6"/>
      <c r="RPS38" s="6"/>
      <c r="RPT38" s="6"/>
      <c r="RPU38" s="6"/>
      <c r="RPV38" s="6"/>
      <c r="RPW38" s="6"/>
      <c r="RPX38" s="6"/>
      <c r="RPY38" s="6"/>
      <c r="RPZ38" s="6"/>
      <c r="RQA38" s="6"/>
      <c r="RQB38" s="6"/>
      <c r="RQC38" s="6"/>
      <c r="RQD38" s="6"/>
      <c r="RQE38" s="6"/>
      <c r="RQF38" s="6"/>
      <c r="RQG38" s="6"/>
      <c r="RQH38" s="6"/>
      <c r="RQI38" s="6"/>
      <c r="RQJ38" s="6"/>
      <c r="RQK38" s="6"/>
      <c r="RQL38" s="6"/>
      <c r="RQM38" s="6"/>
      <c r="RQN38" s="6"/>
      <c r="RQO38" s="6"/>
      <c r="RQP38" s="6"/>
      <c r="RQQ38" s="6"/>
      <c r="RQR38" s="6"/>
      <c r="RQS38" s="6"/>
      <c r="RQT38" s="6"/>
      <c r="RQU38" s="6"/>
      <c r="RQV38" s="6"/>
      <c r="RQW38" s="6"/>
      <c r="RQX38" s="6"/>
      <c r="RQY38" s="6"/>
      <c r="RQZ38" s="6"/>
      <c r="RRA38" s="6"/>
      <c r="RRB38" s="6"/>
      <c r="RRC38" s="6"/>
      <c r="RRD38" s="6"/>
      <c r="RRE38" s="6"/>
      <c r="RRF38" s="6"/>
      <c r="RRG38" s="6"/>
      <c r="RRH38" s="6"/>
      <c r="RRI38" s="6"/>
      <c r="RRJ38" s="6"/>
      <c r="RRK38" s="6"/>
      <c r="RRL38" s="6"/>
      <c r="RRM38" s="6"/>
      <c r="RRN38" s="6"/>
      <c r="RRO38" s="6"/>
      <c r="RRP38" s="6"/>
      <c r="RRQ38" s="6"/>
      <c r="RRR38" s="6"/>
      <c r="RRS38" s="6"/>
      <c r="RRT38" s="6"/>
      <c r="RRU38" s="6"/>
      <c r="RRV38" s="6"/>
      <c r="RRW38" s="6"/>
      <c r="RRX38" s="6"/>
      <c r="RRY38" s="6"/>
      <c r="RRZ38" s="6"/>
      <c r="RSA38" s="6"/>
      <c r="RSB38" s="6"/>
      <c r="RSC38" s="6"/>
      <c r="RSD38" s="6"/>
      <c r="RSE38" s="6"/>
      <c r="RSF38" s="6"/>
      <c r="RSG38" s="6"/>
      <c r="RSH38" s="6"/>
      <c r="RSI38" s="6"/>
      <c r="RSJ38" s="6"/>
      <c r="RSK38" s="6"/>
      <c r="RSL38" s="6"/>
      <c r="RSM38" s="6"/>
      <c r="RSN38" s="6"/>
      <c r="RSO38" s="6"/>
      <c r="RSP38" s="6"/>
      <c r="RSQ38" s="6"/>
      <c r="RSR38" s="6"/>
      <c r="RSS38" s="6"/>
      <c r="RST38" s="6"/>
      <c r="RSU38" s="6"/>
      <c r="RSV38" s="6"/>
      <c r="RSW38" s="6"/>
      <c r="RSX38" s="6"/>
      <c r="RSY38" s="6"/>
      <c r="RSZ38" s="6"/>
      <c r="RTA38" s="6"/>
      <c r="RTB38" s="6"/>
      <c r="RTC38" s="6"/>
      <c r="RTD38" s="6"/>
      <c r="RTE38" s="6"/>
      <c r="RTF38" s="6"/>
      <c r="RTG38" s="6"/>
      <c r="RTH38" s="6"/>
      <c r="RTI38" s="6"/>
      <c r="RTJ38" s="6"/>
      <c r="RTK38" s="6"/>
      <c r="RTL38" s="6"/>
      <c r="RTM38" s="6"/>
      <c r="RTN38" s="6"/>
      <c r="RTO38" s="6"/>
      <c r="RTP38" s="6"/>
      <c r="RTQ38" s="6"/>
      <c r="RTR38" s="6"/>
      <c r="RTS38" s="6"/>
      <c r="RTT38" s="6"/>
      <c r="RTU38" s="6"/>
      <c r="RTV38" s="6"/>
      <c r="RTW38" s="6"/>
      <c r="RTX38" s="6"/>
      <c r="RTY38" s="6"/>
      <c r="RTZ38" s="6"/>
      <c r="RUA38" s="6"/>
      <c r="RUB38" s="6"/>
      <c r="RUC38" s="6"/>
      <c r="RUD38" s="6"/>
      <c r="RUE38" s="6"/>
      <c r="RUF38" s="6"/>
      <c r="RUG38" s="6"/>
      <c r="RUH38" s="6"/>
      <c r="RUI38" s="6"/>
      <c r="RUJ38" s="6"/>
      <c r="RUK38" s="6"/>
      <c r="RUL38" s="6"/>
      <c r="RUM38" s="6"/>
      <c r="RUN38" s="6"/>
      <c r="RUO38" s="6"/>
      <c r="RUP38" s="6"/>
      <c r="RUQ38" s="6"/>
      <c r="RUR38" s="6"/>
      <c r="RUS38" s="6"/>
      <c r="RUT38" s="6"/>
      <c r="RUU38" s="6"/>
      <c r="RUV38" s="6"/>
      <c r="RUW38" s="6"/>
      <c r="RUX38" s="6"/>
      <c r="RUY38" s="6"/>
      <c r="RUZ38" s="6"/>
      <c r="RVA38" s="6"/>
      <c r="RVB38" s="6"/>
      <c r="RVC38" s="6"/>
      <c r="RVD38" s="6"/>
      <c r="RVE38" s="6"/>
      <c r="RVF38" s="6"/>
      <c r="RVG38" s="6"/>
      <c r="RVH38" s="6"/>
      <c r="RVI38" s="6"/>
      <c r="RVJ38" s="6"/>
      <c r="RVK38" s="6"/>
      <c r="RVL38" s="6"/>
      <c r="RVM38" s="6"/>
      <c r="RVN38" s="6"/>
      <c r="RVO38" s="6"/>
      <c r="RVP38" s="6"/>
      <c r="RVQ38" s="6"/>
      <c r="RVR38" s="6"/>
      <c r="RVS38" s="6"/>
      <c r="RVT38" s="6"/>
      <c r="RVU38" s="6"/>
      <c r="RVV38" s="6"/>
      <c r="RVW38" s="6"/>
      <c r="RVX38" s="6"/>
      <c r="RVY38" s="6"/>
      <c r="RVZ38" s="6"/>
      <c r="RWA38" s="6"/>
      <c r="RWB38" s="6"/>
      <c r="RWC38" s="6"/>
      <c r="RWD38" s="6"/>
      <c r="RWE38" s="6"/>
      <c r="RWF38" s="6"/>
      <c r="RWG38" s="6"/>
      <c r="RWH38" s="6"/>
      <c r="RWI38" s="6"/>
      <c r="RWJ38" s="6"/>
      <c r="RWK38" s="6"/>
      <c r="RWL38" s="6"/>
      <c r="RWM38" s="6"/>
      <c r="RWN38" s="6"/>
      <c r="RWO38" s="6"/>
      <c r="RWP38" s="6"/>
      <c r="RWQ38" s="6"/>
      <c r="RWR38" s="6"/>
      <c r="RWS38" s="6"/>
      <c r="RWT38" s="6"/>
      <c r="RWU38" s="6"/>
      <c r="RWV38" s="6"/>
      <c r="RWW38" s="6"/>
      <c r="RWX38" s="6"/>
      <c r="RWY38" s="6"/>
      <c r="RWZ38" s="6"/>
      <c r="RXA38" s="6"/>
      <c r="RXB38" s="6"/>
      <c r="RXC38" s="6"/>
      <c r="RXD38" s="6"/>
      <c r="RXE38" s="6"/>
      <c r="RXF38" s="6"/>
      <c r="RXG38" s="6"/>
      <c r="RXH38" s="6"/>
      <c r="RXI38" s="6"/>
      <c r="RXJ38" s="6"/>
      <c r="RXK38" s="6"/>
      <c r="RXL38" s="6"/>
      <c r="RXM38" s="6"/>
      <c r="RXN38" s="6"/>
      <c r="RXO38" s="6"/>
      <c r="RXP38" s="6"/>
      <c r="RXQ38" s="6"/>
      <c r="RXR38" s="6"/>
      <c r="RXS38" s="6"/>
      <c r="RXT38" s="6"/>
      <c r="RXU38" s="6"/>
      <c r="RXV38" s="6"/>
      <c r="RXW38" s="6"/>
      <c r="RXX38" s="6"/>
      <c r="RXY38" s="6"/>
      <c r="RXZ38" s="6"/>
      <c r="RYA38" s="6"/>
      <c r="RYB38" s="6"/>
      <c r="RYC38" s="6"/>
      <c r="RYD38" s="6"/>
      <c r="RYE38" s="6"/>
      <c r="RYF38" s="6"/>
      <c r="RYG38" s="6"/>
      <c r="RYH38" s="6"/>
      <c r="RYI38" s="6"/>
      <c r="RYJ38" s="6"/>
      <c r="RYK38" s="6"/>
      <c r="RYL38" s="6"/>
      <c r="RYM38" s="6"/>
      <c r="RYN38" s="6"/>
      <c r="RYO38" s="6"/>
      <c r="RYP38" s="6"/>
      <c r="RYQ38" s="6"/>
      <c r="RYR38" s="6"/>
      <c r="RYS38" s="6"/>
      <c r="RYT38" s="6"/>
      <c r="RYU38" s="6"/>
      <c r="RYV38" s="6"/>
      <c r="RYW38" s="6"/>
      <c r="RYX38" s="6"/>
      <c r="RYY38" s="6"/>
      <c r="RYZ38" s="6"/>
      <c r="RZA38" s="6"/>
      <c r="RZB38" s="6"/>
      <c r="RZC38" s="6"/>
      <c r="RZD38" s="6"/>
      <c r="RZE38" s="6"/>
      <c r="RZF38" s="6"/>
      <c r="RZG38" s="6"/>
      <c r="RZH38" s="6"/>
      <c r="RZI38" s="6"/>
      <c r="RZJ38" s="6"/>
      <c r="RZK38" s="6"/>
      <c r="RZL38" s="6"/>
      <c r="RZM38" s="6"/>
      <c r="RZN38" s="6"/>
      <c r="RZO38" s="6"/>
      <c r="RZP38" s="6"/>
      <c r="RZQ38" s="6"/>
      <c r="RZR38" s="6"/>
      <c r="RZS38" s="6"/>
      <c r="RZT38" s="6"/>
      <c r="RZU38" s="6"/>
      <c r="RZV38" s="6"/>
      <c r="RZW38" s="6"/>
      <c r="RZX38" s="6"/>
      <c r="RZY38" s="6"/>
      <c r="RZZ38" s="6"/>
      <c r="SAA38" s="6"/>
      <c r="SAB38" s="6"/>
      <c r="SAC38" s="6"/>
      <c r="SAD38" s="6"/>
      <c r="SAE38" s="6"/>
      <c r="SAF38" s="6"/>
      <c r="SAG38" s="6"/>
      <c r="SAH38" s="6"/>
      <c r="SAI38" s="6"/>
      <c r="SAJ38" s="6"/>
      <c r="SAK38" s="6"/>
      <c r="SAL38" s="6"/>
      <c r="SAM38" s="6"/>
      <c r="SAN38" s="6"/>
      <c r="SAO38" s="6"/>
      <c r="SAP38" s="6"/>
      <c r="SAQ38" s="6"/>
      <c r="SAR38" s="6"/>
      <c r="SAS38" s="6"/>
      <c r="SAT38" s="6"/>
      <c r="SAU38" s="6"/>
      <c r="SAV38" s="6"/>
      <c r="SAW38" s="6"/>
      <c r="SAX38" s="6"/>
      <c r="SAY38" s="6"/>
      <c r="SAZ38" s="6"/>
      <c r="SBA38" s="6"/>
      <c r="SBB38" s="6"/>
      <c r="SBC38" s="6"/>
      <c r="SBD38" s="6"/>
      <c r="SBE38" s="6"/>
      <c r="SBF38" s="6"/>
      <c r="SBG38" s="6"/>
      <c r="SBH38" s="6"/>
      <c r="SBI38" s="6"/>
      <c r="SBJ38" s="6"/>
      <c r="SBK38" s="6"/>
      <c r="SBL38" s="6"/>
      <c r="SBM38" s="6"/>
      <c r="SBN38" s="6"/>
      <c r="SBO38" s="6"/>
      <c r="SBP38" s="6"/>
      <c r="SBQ38" s="6"/>
      <c r="SBR38" s="6"/>
      <c r="SBS38" s="6"/>
      <c r="SBT38" s="6"/>
      <c r="SBU38" s="6"/>
      <c r="SBV38" s="6"/>
      <c r="SBW38" s="6"/>
      <c r="SBX38" s="6"/>
      <c r="SBY38" s="6"/>
      <c r="SBZ38" s="6"/>
      <c r="SCA38" s="6"/>
      <c r="SCB38" s="6"/>
      <c r="SCC38" s="6"/>
      <c r="SCD38" s="6"/>
      <c r="SCE38" s="6"/>
      <c r="SCF38" s="6"/>
      <c r="SCG38" s="6"/>
      <c r="SCH38" s="6"/>
      <c r="SCI38" s="6"/>
      <c r="SCJ38" s="6"/>
      <c r="SCK38" s="6"/>
      <c r="SCL38" s="6"/>
      <c r="SCM38" s="6"/>
      <c r="SCN38" s="6"/>
      <c r="SCO38" s="6"/>
      <c r="SCP38" s="6"/>
      <c r="SCQ38" s="6"/>
      <c r="SCR38" s="6"/>
      <c r="SCS38" s="6"/>
      <c r="SCT38" s="6"/>
      <c r="SCU38" s="6"/>
      <c r="SCV38" s="6"/>
      <c r="SCW38" s="6"/>
      <c r="SCX38" s="6"/>
      <c r="SCY38" s="6"/>
      <c r="SCZ38" s="6"/>
      <c r="SDA38" s="6"/>
      <c r="SDB38" s="6"/>
      <c r="SDC38" s="6"/>
      <c r="SDD38" s="6"/>
      <c r="SDE38" s="6"/>
      <c r="SDF38" s="6"/>
      <c r="SDG38" s="6"/>
      <c r="SDH38" s="6"/>
      <c r="SDI38" s="6"/>
      <c r="SDJ38" s="6"/>
      <c r="SDK38" s="6"/>
      <c r="SDL38" s="6"/>
      <c r="SDM38" s="6"/>
      <c r="SDN38" s="6"/>
      <c r="SDO38" s="6"/>
      <c r="SDP38" s="6"/>
      <c r="SDQ38" s="6"/>
      <c r="SDR38" s="6"/>
      <c r="SDS38" s="6"/>
      <c r="SDT38" s="6"/>
      <c r="SDU38" s="6"/>
      <c r="SDV38" s="6"/>
      <c r="SDW38" s="6"/>
      <c r="SDX38" s="6"/>
      <c r="SDY38" s="6"/>
      <c r="SDZ38" s="6"/>
      <c r="SEA38" s="6"/>
      <c r="SEB38" s="6"/>
      <c r="SEC38" s="6"/>
      <c r="SED38" s="6"/>
      <c r="SEE38" s="6"/>
      <c r="SEF38" s="6"/>
      <c r="SEG38" s="6"/>
      <c r="SEH38" s="6"/>
      <c r="SEI38" s="6"/>
      <c r="SEJ38" s="6"/>
      <c r="SEK38" s="6"/>
      <c r="SEL38" s="6"/>
      <c r="SEM38" s="6"/>
      <c r="SEN38" s="6"/>
      <c r="SEO38" s="6"/>
      <c r="SEP38" s="6"/>
      <c r="SEQ38" s="6"/>
      <c r="SER38" s="6"/>
      <c r="SES38" s="6"/>
      <c r="SET38" s="6"/>
      <c r="SEU38" s="6"/>
      <c r="SEV38" s="6"/>
      <c r="SEW38" s="6"/>
      <c r="SEX38" s="6"/>
      <c r="SEY38" s="6"/>
      <c r="SEZ38" s="6"/>
      <c r="SFA38" s="6"/>
      <c r="SFB38" s="6"/>
      <c r="SFC38" s="6"/>
      <c r="SFD38" s="6"/>
      <c r="SFE38" s="6"/>
      <c r="SFF38" s="6"/>
      <c r="SFG38" s="6"/>
      <c r="SFH38" s="6"/>
      <c r="SFI38" s="6"/>
      <c r="SFJ38" s="6"/>
      <c r="SFK38" s="6"/>
      <c r="SFL38" s="6"/>
      <c r="SFM38" s="6"/>
      <c r="SFN38" s="6"/>
      <c r="SFO38" s="6"/>
      <c r="SFP38" s="6"/>
      <c r="SFQ38" s="6"/>
      <c r="SFR38" s="6"/>
      <c r="SFS38" s="6"/>
      <c r="SFT38" s="6"/>
      <c r="SFU38" s="6"/>
      <c r="SFV38" s="6"/>
      <c r="SFW38" s="6"/>
      <c r="SFX38" s="6"/>
      <c r="SFY38" s="6"/>
      <c r="SFZ38" s="6"/>
      <c r="SGA38" s="6"/>
      <c r="SGB38" s="6"/>
      <c r="SGC38" s="6"/>
      <c r="SGD38" s="6"/>
      <c r="SGE38" s="6"/>
      <c r="SGF38" s="6"/>
      <c r="SGG38" s="6"/>
      <c r="SGH38" s="6"/>
      <c r="SGI38" s="6"/>
      <c r="SGJ38" s="6"/>
      <c r="SGK38" s="6"/>
      <c r="SGL38" s="6"/>
      <c r="SGM38" s="6"/>
      <c r="SGN38" s="6"/>
      <c r="SGO38" s="6"/>
      <c r="SGP38" s="6"/>
      <c r="SGQ38" s="6"/>
      <c r="SGR38" s="6"/>
      <c r="SGS38" s="6"/>
      <c r="SGT38" s="6"/>
      <c r="SGU38" s="6"/>
      <c r="SGV38" s="6"/>
      <c r="SGW38" s="6"/>
      <c r="SGX38" s="6"/>
      <c r="SGY38" s="6"/>
      <c r="SGZ38" s="6"/>
      <c r="SHA38" s="6"/>
      <c r="SHB38" s="6"/>
      <c r="SHC38" s="6"/>
      <c r="SHD38" s="6"/>
      <c r="SHE38" s="6"/>
      <c r="SHF38" s="6"/>
      <c r="SHG38" s="6"/>
      <c r="SHH38" s="6"/>
      <c r="SHI38" s="6"/>
      <c r="SHJ38" s="6"/>
      <c r="SHK38" s="6"/>
      <c r="SHL38" s="6"/>
      <c r="SHM38" s="6"/>
      <c r="SHN38" s="6"/>
      <c r="SHO38" s="6"/>
      <c r="SHP38" s="6"/>
      <c r="SHQ38" s="6"/>
      <c r="SHR38" s="6"/>
      <c r="SHS38" s="6"/>
      <c r="SHT38" s="6"/>
      <c r="SHU38" s="6"/>
      <c r="SHV38" s="6"/>
      <c r="SHW38" s="6"/>
      <c r="SHX38" s="6"/>
      <c r="SHY38" s="6"/>
      <c r="SHZ38" s="6"/>
      <c r="SIA38" s="6"/>
      <c r="SIB38" s="6"/>
      <c r="SIC38" s="6"/>
      <c r="SID38" s="6"/>
      <c r="SIE38" s="6"/>
      <c r="SIF38" s="6"/>
      <c r="SIG38" s="6"/>
      <c r="SIH38" s="6"/>
      <c r="SII38" s="6"/>
      <c r="SIJ38" s="6"/>
      <c r="SIK38" s="6"/>
      <c r="SIL38" s="6"/>
      <c r="SIM38" s="6"/>
      <c r="SIN38" s="6"/>
      <c r="SIO38" s="6"/>
      <c r="SIP38" s="6"/>
      <c r="SIQ38" s="6"/>
      <c r="SIR38" s="6"/>
      <c r="SIS38" s="6"/>
      <c r="SIT38" s="6"/>
      <c r="SIU38" s="6"/>
      <c r="SIV38" s="6"/>
      <c r="SIW38" s="6"/>
      <c r="SIX38" s="6"/>
      <c r="SIY38" s="6"/>
      <c r="SIZ38" s="6"/>
      <c r="SJA38" s="6"/>
      <c r="SJB38" s="6"/>
      <c r="SJC38" s="6"/>
      <c r="SJD38" s="6"/>
      <c r="SJE38" s="6"/>
      <c r="SJF38" s="6"/>
      <c r="SJG38" s="6"/>
      <c r="SJH38" s="6"/>
      <c r="SJI38" s="6"/>
      <c r="SJJ38" s="6"/>
      <c r="SJK38" s="6"/>
      <c r="SJL38" s="6"/>
      <c r="SJM38" s="6"/>
      <c r="SJN38" s="6"/>
      <c r="SJO38" s="6"/>
      <c r="SJP38" s="6"/>
      <c r="SJQ38" s="6"/>
      <c r="SJR38" s="6"/>
      <c r="SJS38" s="6"/>
      <c r="SJT38" s="6"/>
      <c r="SJU38" s="6"/>
      <c r="SJV38" s="6"/>
      <c r="SJW38" s="6"/>
      <c r="SJX38" s="6"/>
      <c r="SJY38" s="6"/>
      <c r="SJZ38" s="6"/>
      <c r="SKA38" s="6"/>
      <c r="SKB38" s="6"/>
      <c r="SKC38" s="6"/>
      <c r="SKD38" s="6"/>
      <c r="SKE38" s="6"/>
      <c r="SKF38" s="6"/>
      <c r="SKG38" s="6"/>
      <c r="SKH38" s="6"/>
      <c r="SKI38" s="6"/>
      <c r="SKJ38" s="6"/>
      <c r="SKK38" s="6"/>
      <c r="SKL38" s="6"/>
      <c r="SKM38" s="6"/>
      <c r="SKN38" s="6"/>
      <c r="SKO38" s="6"/>
      <c r="SKP38" s="6"/>
      <c r="SKQ38" s="6"/>
      <c r="SKR38" s="6"/>
      <c r="SKS38" s="6"/>
      <c r="SKT38" s="6"/>
      <c r="SKU38" s="6"/>
      <c r="SKV38" s="6"/>
      <c r="SKW38" s="6"/>
      <c r="SKX38" s="6"/>
      <c r="SKY38" s="6"/>
      <c r="SKZ38" s="6"/>
      <c r="SLA38" s="6"/>
      <c r="SLB38" s="6"/>
      <c r="SLC38" s="6"/>
      <c r="SLD38" s="6"/>
      <c r="SLE38" s="6"/>
      <c r="SLF38" s="6"/>
      <c r="SLG38" s="6"/>
      <c r="SLH38" s="6"/>
      <c r="SLI38" s="6"/>
      <c r="SLJ38" s="6"/>
      <c r="SLK38" s="6"/>
      <c r="SLL38" s="6"/>
      <c r="SLM38" s="6"/>
      <c r="SLN38" s="6"/>
      <c r="SLO38" s="6"/>
      <c r="SLP38" s="6"/>
      <c r="SLQ38" s="6"/>
      <c r="SLR38" s="6"/>
      <c r="SLS38" s="6"/>
      <c r="SLT38" s="6"/>
      <c r="SLU38" s="6"/>
      <c r="SLV38" s="6"/>
      <c r="SLW38" s="6"/>
      <c r="SLX38" s="6"/>
      <c r="SLY38" s="6"/>
      <c r="SLZ38" s="6"/>
      <c r="SMA38" s="6"/>
      <c r="SMB38" s="6"/>
      <c r="SMC38" s="6"/>
      <c r="SMD38" s="6"/>
      <c r="SME38" s="6"/>
      <c r="SMF38" s="6"/>
      <c r="SMG38" s="6"/>
      <c r="SMH38" s="6"/>
      <c r="SMI38" s="6"/>
      <c r="SMJ38" s="6"/>
      <c r="SMK38" s="6"/>
      <c r="SML38" s="6"/>
      <c r="SMM38" s="6"/>
      <c r="SMN38" s="6"/>
      <c r="SMO38" s="6"/>
      <c r="SMP38" s="6"/>
      <c r="SMQ38" s="6"/>
      <c r="SMR38" s="6"/>
      <c r="SMS38" s="6"/>
      <c r="SMT38" s="6"/>
      <c r="SMU38" s="6"/>
      <c r="SMV38" s="6"/>
      <c r="SMW38" s="6"/>
      <c r="SMX38" s="6"/>
      <c r="SMY38" s="6"/>
      <c r="SMZ38" s="6"/>
      <c r="SNA38" s="6"/>
      <c r="SNB38" s="6"/>
      <c r="SNC38" s="6"/>
      <c r="SND38" s="6"/>
      <c r="SNE38" s="6"/>
      <c r="SNF38" s="6"/>
      <c r="SNG38" s="6"/>
      <c r="SNH38" s="6"/>
      <c r="SNI38" s="6"/>
      <c r="SNJ38" s="6"/>
      <c r="SNK38" s="6"/>
      <c r="SNL38" s="6"/>
      <c r="SNM38" s="6"/>
      <c r="SNN38" s="6"/>
      <c r="SNO38" s="6"/>
      <c r="SNP38" s="6"/>
      <c r="SNQ38" s="6"/>
      <c r="SNR38" s="6"/>
      <c r="SNS38" s="6"/>
      <c r="SNT38" s="6"/>
      <c r="SNU38" s="6"/>
      <c r="SNV38" s="6"/>
      <c r="SNW38" s="6"/>
      <c r="SNX38" s="6"/>
      <c r="SNY38" s="6"/>
      <c r="SNZ38" s="6"/>
      <c r="SOA38" s="6"/>
      <c r="SOB38" s="6"/>
      <c r="SOC38" s="6"/>
      <c r="SOD38" s="6"/>
      <c r="SOE38" s="6"/>
      <c r="SOF38" s="6"/>
      <c r="SOG38" s="6"/>
      <c r="SOH38" s="6"/>
      <c r="SOI38" s="6"/>
      <c r="SOJ38" s="6"/>
      <c r="SOK38" s="6"/>
      <c r="SOL38" s="6"/>
      <c r="SOM38" s="6"/>
      <c r="SON38" s="6"/>
      <c r="SOO38" s="6"/>
      <c r="SOP38" s="6"/>
      <c r="SOQ38" s="6"/>
      <c r="SOR38" s="6"/>
      <c r="SOS38" s="6"/>
      <c r="SOT38" s="6"/>
      <c r="SOU38" s="6"/>
      <c r="SOV38" s="6"/>
      <c r="SOW38" s="6"/>
      <c r="SOX38" s="6"/>
      <c r="SOY38" s="6"/>
      <c r="SOZ38" s="6"/>
      <c r="SPA38" s="6"/>
      <c r="SPB38" s="6"/>
      <c r="SPC38" s="6"/>
      <c r="SPD38" s="6"/>
      <c r="SPE38" s="6"/>
      <c r="SPF38" s="6"/>
      <c r="SPG38" s="6"/>
      <c r="SPH38" s="6"/>
      <c r="SPI38" s="6"/>
      <c r="SPJ38" s="6"/>
      <c r="SPK38" s="6"/>
      <c r="SPL38" s="6"/>
      <c r="SPM38" s="6"/>
      <c r="SPN38" s="6"/>
      <c r="SPO38" s="6"/>
      <c r="SPP38" s="6"/>
      <c r="SPQ38" s="6"/>
      <c r="SPR38" s="6"/>
      <c r="SPS38" s="6"/>
      <c r="SPT38" s="6"/>
      <c r="SPU38" s="6"/>
      <c r="SPV38" s="6"/>
      <c r="SPW38" s="6"/>
      <c r="SPX38" s="6"/>
      <c r="SPY38" s="6"/>
      <c r="SPZ38" s="6"/>
      <c r="SQA38" s="6"/>
      <c r="SQB38" s="6"/>
      <c r="SQC38" s="6"/>
      <c r="SQD38" s="6"/>
      <c r="SQE38" s="6"/>
      <c r="SQF38" s="6"/>
      <c r="SQG38" s="6"/>
      <c r="SQH38" s="6"/>
      <c r="SQI38" s="6"/>
      <c r="SQJ38" s="6"/>
      <c r="SQK38" s="6"/>
      <c r="SQL38" s="6"/>
      <c r="SQM38" s="6"/>
      <c r="SQN38" s="6"/>
      <c r="SQO38" s="6"/>
      <c r="SQP38" s="6"/>
      <c r="SQQ38" s="6"/>
      <c r="SQR38" s="6"/>
      <c r="SQS38" s="6"/>
      <c r="SQT38" s="6"/>
      <c r="SQU38" s="6"/>
      <c r="SQV38" s="6"/>
      <c r="SQW38" s="6"/>
      <c r="SQX38" s="6"/>
      <c r="SQY38" s="6"/>
      <c r="SQZ38" s="6"/>
      <c r="SRA38" s="6"/>
      <c r="SRB38" s="6"/>
      <c r="SRC38" s="6"/>
      <c r="SRD38" s="6"/>
      <c r="SRE38" s="6"/>
      <c r="SRF38" s="6"/>
      <c r="SRG38" s="6"/>
      <c r="SRH38" s="6"/>
      <c r="SRI38" s="6"/>
      <c r="SRJ38" s="6"/>
      <c r="SRK38" s="6"/>
      <c r="SRL38" s="6"/>
      <c r="SRM38" s="6"/>
      <c r="SRN38" s="6"/>
      <c r="SRO38" s="6"/>
      <c r="SRP38" s="6"/>
      <c r="SRQ38" s="6"/>
      <c r="SRR38" s="6"/>
      <c r="SRS38" s="6"/>
      <c r="SRT38" s="6"/>
      <c r="SRU38" s="6"/>
      <c r="SRV38" s="6"/>
      <c r="SRW38" s="6"/>
      <c r="SRX38" s="6"/>
      <c r="SRY38" s="6"/>
      <c r="SRZ38" s="6"/>
      <c r="SSA38" s="6"/>
      <c r="SSB38" s="6"/>
      <c r="SSC38" s="6"/>
      <c r="SSD38" s="6"/>
      <c r="SSE38" s="6"/>
      <c r="SSF38" s="6"/>
      <c r="SSG38" s="6"/>
      <c r="SSH38" s="6"/>
      <c r="SSI38" s="6"/>
      <c r="SSJ38" s="6"/>
      <c r="SSK38" s="6"/>
      <c r="SSL38" s="6"/>
      <c r="SSM38" s="6"/>
      <c r="SSN38" s="6"/>
      <c r="SSO38" s="6"/>
      <c r="SSP38" s="6"/>
      <c r="SSQ38" s="6"/>
      <c r="SSR38" s="6"/>
      <c r="SSS38" s="6"/>
      <c r="SST38" s="6"/>
      <c r="SSU38" s="6"/>
      <c r="SSV38" s="6"/>
      <c r="SSW38" s="6"/>
      <c r="SSX38" s="6"/>
      <c r="SSY38" s="6"/>
      <c r="SSZ38" s="6"/>
      <c r="STA38" s="6"/>
      <c r="STB38" s="6"/>
      <c r="STC38" s="6"/>
      <c r="STD38" s="6"/>
      <c r="STE38" s="6"/>
      <c r="STF38" s="6"/>
      <c r="STG38" s="6"/>
      <c r="STH38" s="6"/>
      <c r="STI38" s="6"/>
      <c r="STJ38" s="6"/>
      <c r="STK38" s="6"/>
      <c r="STL38" s="6"/>
      <c r="STM38" s="6"/>
      <c r="STN38" s="6"/>
      <c r="STO38" s="6"/>
      <c r="STP38" s="6"/>
      <c r="STQ38" s="6"/>
      <c r="STR38" s="6"/>
      <c r="STS38" s="6"/>
      <c r="STT38" s="6"/>
      <c r="STU38" s="6"/>
      <c r="STV38" s="6"/>
      <c r="STW38" s="6"/>
      <c r="STX38" s="6"/>
      <c r="STY38" s="6"/>
      <c r="STZ38" s="6"/>
      <c r="SUA38" s="6"/>
      <c r="SUB38" s="6"/>
      <c r="SUC38" s="6"/>
      <c r="SUD38" s="6"/>
      <c r="SUE38" s="6"/>
      <c r="SUF38" s="6"/>
      <c r="SUG38" s="6"/>
      <c r="SUH38" s="6"/>
      <c r="SUI38" s="6"/>
      <c r="SUJ38" s="6"/>
      <c r="SUK38" s="6"/>
      <c r="SUL38" s="6"/>
      <c r="SUM38" s="6"/>
      <c r="SUN38" s="6"/>
      <c r="SUO38" s="6"/>
      <c r="SUP38" s="6"/>
      <c r="SUQ38" s="6"/>
      <c r="SUR38" s="6"/>
      <c r="SUS38" s="6"/>
      <c r="SUT38" s="6"/>
      <c r="SUU38" s="6"/>
      <c r="SUV38" s="6"/>
      <c r="SUW38" s="6"/>
      <c r="SUX38" s="6"/>
      <c r="SUY38" s="6"/>
      <c r="SUZ38" s="6"/>
      <c r="SVA38" s="6"/>
      <c r="SVB38" s="6"/>
      <c r="SVC38" s="6"/>
      <c r="SVD38" s="6"/>
      <c r="SVE38" s="6"/>
      <c r="SVF38" s="6"/>
      <c r="SVG38" s="6"/>
      <c r="SVH38" s="6"/>
      <c r="SVI38" s="6"/>
      <c r="SVJ38" s="6"/>
      <c r="SVK38" s="6"/>
      <c r="SVL38" s="6"/>
      <c r="SVM38" s="6"/>
      <c r="SVN38" s="6"/>
      <c r="SVO38" s="6"/>
      <c r="SVP38" s="6"/>
      <c r="SVQ38" s="6"/>
      <c r="SVR38" s="6"/>
      <c r="SVS38" s="6"/>
      <c r="SVT38" s="6"/>
      <c r="SVU38" s="6"/>
      <c r="SVV38" s="6"/>
      <c r="SVW38" s="6"/>
      <c r="SVX38" s="6"/>
      <c r="SVY38" s="6"/>
      <c r="SVZ38" s="6"/>
      <c r="SWA38" s="6"/>
      <c r="SWB38" s="6"/>
      <c r="SWC38" s="6"/>
      <c r="SWD38" s="6"/>
      <c r="SWE38" s="6"/>
      <c r="SWF38" s="6"/>
      <c r="SWG38" s="6"/>
      <c r="SWH38" s="6"/>
      <c r="SWI38" s="6"/>
      <c r="SWJ38" s="6"/>
      <c r="SWK38" s="6"/>
      <c r="SWL38" s="6"/>
      <c r="SWM38" s="6"/>
      <c r="SWN38" s="6"/>
      <c r="SWO38" s="6"/>
      <c r="SWP38" s="6"/>
      <c r="SWQ38" s="6"/>
      <c r="SWR38" s="6"/>
      <c r="SWS38" s="6"/>
      <c r="SWT38" s="6"/>
      <c r="SWU38" s="6"/>
      <c r="SWV38" s="6"/>
      <c r="SWW38" s="6"/>
      <c r="SWX38" s="6"/>
      <c r="SWY38" s="6"/>
      <c r="SWZ38" s="6"/>
      <c r="SXA38" s="6"/>
      <c r="SXB38" s="6"/>
      <c r="SXC38" s="6"/>
      <c r="SXD38" s="6"/>
      <c r="SXE38" s="6"/>
      <c r="SXF38" s="6"/>
      <c r="SXG38" s="6"/>
      <c r="SXH38" s="6"/>
      <c r="SXI38" s="6"/>
      <c r="SXJ38" s="6"/>
      <c r="SXK38" s="6"/>
      <c r="SXL38" s="6"/>
      <c r="SXM38" s="6"/>
      <c r="SXN38" s="6"/>
      <c r="SXO38" s="6"/>
      <c r="SXP38" s="6"/>
      <c r="SXQ38" s="6"/>
      <c r="SXR38" s="6"/>
      <c r="SXS38" s="6"/>
      <c r="SXT38" s="6"/>
      <c r="SXU38" s="6"/>
      <c r="SXV38" s="6"/>
      <c r="SXW38" s="6"/>
      <c r="SXX38" s="6"/>
      <c r="SXY38" s="6"/>
      <c r="SXZ38" s="6"/>
      <c r="SYA38" s="6"/>
      <c r="SYB38" s="6"/>
      <c r="SYC38" s="6"/>
      <c r="SYD38" s="6"/>
      <c r="SYE38" s="6"/>
      <c r="SYF38" s="6"/>
      <c r="SYG38" s="6"/>
      <c r="SYH38" s="6"/>
      <c r="SYI38" s="6"/>
      <c r="SYJ38" s="6"/>
      <c r="SYK38" s="6"/>
      <c r="SYL38" s="6"/>
      <c r="SYM38" s="6"/>
      <c r="SYN38" s="6"/>
      <c r="SYO38" s="6"/>
      <c r="SYP38" s="6"/>
      <c r="SYQ38" s="6"/>
      <c r="SYR38" s="6"/>
      <c r="SYS38" s="6"/>
      <c r="SYT38" s="6"/>
      <c r="SYU38" s="6"/>
      <c r="SYV38" s="6"/>
      <c r="SYW38" s="6"/>
      <c r="SYX38" s="6"/>
      <c r="SYY38" s="6"/>
      <c r="SYZ38" s="6"/>
      <c r="SZA38" s="6"/>
      <c r="SZB38" s="6"/>
      <c r="SZC38" s="6"/>
      <c r="SZD38" s="6"/>
      <c r="SZE38" s="6"/>
      <c r="SZF38" s="6"/>
      <c r="SZG38" s="6"/>
      <c r="SZH38" s="6"/>
      <c r="SZI38" s="6"/>
      <c r="SZJ38" s="6"/>
      <c r="SZK38" s="6"/>
      <c r="SZL38" s="6"/>
      <c r="SZM38" s="6"/>
      <c r="SZN38" s="6"/>
      <c r="SZO38" s="6"/>
      <c r="SZP38" s="6"/>
      <c r="SZQ38" s="6"/>
      <c r="SZR38" s="6"/>
      <c r="SZS38" s="6"/>
      <c r="SZT38" s="6"/>
      <c r="SZU38" s="6"/>
      <c r="SZV38" s="6"/>
      <c r="SZW38" s="6"/>
      <c r="SZX38" s="6"/>
      <c r="SZY38" s="6"/>
      <c r="SZZ38" s="6"/>
      <c r="TAA38" s="6"/>
      <c r="TAB38" s="6"/>
      <c r="TAC38" s="6"/>
      <c r="TAD38" s="6"/>
      <c r="TAE38" s="6"/>
      <c r="TAF38" s="6"/>
      <c r="TAG38" s="6"/>
      <c r="TAH38" s="6"/>
      <c r="TAI38" s="6"/>
      <c r="TAJ38" s="6"/>
      <c r="TAK38" s="6"/>
      <c r="TAL38" s="6"/>
      <c r="TAM38" s="6"/>
      <c r="TAN38" s="6"/>
      <c r="TAO38" s="6"/>
      <c r="TAP38" s="6"/>
      <c r="TAQ38" s="6"/>
      <c r="TAR38" s="6"/>
      <c r="TAS38" s="6"/>
      <c r="TAT38" s="6"/>
      <c r="TAU38" s="6"/>
      <c r="TAV38" s="6"/>
      <c r="TAW38" s="6"/>
      <c r="TAX38" s="6"/>
      <c r="TAY38" s="6"/>
      <c r="TAZ38" s="6"/>
      <c r="TBA38" s="6"/>
      <c r="TBB38" s="6"/>
      <c r="TBC38" s="6"/>
      <c r="TBD38" s="6"/>
      <c r="TBE38" s="6"/>
      <c r="TBF38" s="6"/>
      <c r="TBG38" s="6"/>
      <c r="TBH38" s="6"/>
      <c r="TBI38" s="6"/>
      <c r="TBJ38" s="6"/>
      <c r="TBK38" s="6"/>
      <c r="TBL38" s="6"/>
      <c r="TBM38" s="6"/>
      <c r="TBN38" s="6"/>
      <c r="TBO38" s="6"/>
      <c r="TBP38" s="6"/>
      <c r="TBQ38" s="6"/>
      <c r="TBR38" s="6"/>
      <c r="TBS38" s="6"/>
      <c r="TBT38" s="6"/>
      <c r="TBU38" s="6"/>
      <c r="TBV38" s="6"/>
      <c r="TBW38" s="6"/>
      <c r="TBX38" s="6"/>
      <c r="TBY38" s="6"/>
      <c r="TBZ38" s="6"/>
      <c r="TCA38" s="6"/>
      <c r="TCB38" s="6"/>
      <c r="TCC38" s="6"/>
      <c r="TCD38" s="6"/>
      <c r="TCE38" s="6"/>
      <c r="TCF38" s="6"/>
      <c r="TCG38" s="6"/>
      <c r="TCH38" s="6"/>
      <c r="TCI38" s="6"/>
      <c r="TCJ38" s="6"/>
      <c r="TCK38" s="6"/>
      <c r="TCL38" s="6"/>
      <c r="TCM38" s="6"/>
      <c r="TCN38" s="6"/>
      <c r="TCO38" s="6"/>
      <c r="TCP38" s="6"/>
      <c r="TCQ38" s="6"/>
      <c r="TCR38" s="6"/>
      <c r="TCS38" s="6"/>
      <c r="TCT38" s="6"/>
      <c r="TCU38" s="6"/>
      <c r="TCV38" s="6"/>
      <c r="TCW38" s="6"/>
      <c r="TCX38" s="6"/>
      <c r="TCY38" s="6"/>
      <c r="TCZ38" s="6"/>
      <c r="TDA38" s="6"/>
      <c r="TDB38" s="6"/>
      <c r="TDC38" s="6"/>
      <c r="TDD38" s="6"/>
      <c r="TDE38" s="6"/>
      <c r="TDF38" s="6"/>
      <c r="TDG38" s="6"/>
      <c r="TDH38" s="6"/>
      <c r="TDI38" s="6"/>
      <c r="TDJ38" s="6"/>
      <c r="TDK38" s="6"/>
      <c r="TDL38" s="6"/>
      <c r="TDM38" s="6"/>
      <c r="TDN38" s="6"/>
      <c r="TDO38" s="6"/>
      <c r="TDP38" s="6"/>
      <c r="TDQ38" s="6"/>
      <c r="TDR38" s="6"/>
      <c r="TDS38" s="6"/>
      <c r="TDT38" s="6"/>
      <c r="TDU38" s="6"/>
      <c r="TDV38" s="6"/>
      <c r="TDW38" s="6"/>
      <c r="TDX38" s="6"/>
      <c r="TDY38" s="6"/>
      <c r="TDZ38" s="6"/>
      <c r="TEA38" s="6"/>
      <c r="TEB38" s="6"/>
      <c r="TEC38" s="6"/>
      <c r="TED38" s="6"/>
      <c r="TEE38" s="6"/>
      <c r="TEF38" s="6"/>
      <c r="TEG38" s="6"/>
      <c r="TEH38" s="6"/>
      <c r="TEI38" s="6"/>
      <c r="TEJ38" s="6"/>
      <c r="TEK38" s="6"/>
      <c r="TEL38" s="6"/>
      <c r="TEM38" s="6"/>
      <c r="TEN38" s="6"/>
      <c r="TEO38" s="6"/>
      <c r="TEP38" s="6"/>
      <c r="TEQ38" s="6"/>
      <c r="TER38" s="6"/>
      <c r="TES38" s="6"/>
      <c r="TET38" s="6"/>
      <c r="TEU38" s="6"/>
      <c r="TEV38" s="6"/>
      <c r="TEW38" s="6"/>
      <c r="TEX38" s="6"/>
      <c r="TEY38" s="6"/>
      <c r="TEZ38" s="6"/>
      <c r="TFA38" s="6"/>
      <c r="TFB38" s="6"/>
      <c r="TFC38" s="6"/>
      <c r="TFD38" s="6"/>
      <c r="TFE38" s="6"/>
      <c r="TFF38" s="6"/>
      <c r="TFG38" s="6"/>
      <c r="TFH38" s="6"/>
      <c r="TFI38" s="6"/>
      <c r="TFJ38" s="6"/>
      <c r="TFK38" s="6"/>
      <c r="TFL38" s="6"/>
      <c r="TFM38" s="6"/>
      <c r="TFN38" s="6"/>
      <c r="TFO38" s="6"/>
      <c r="TFP38" s="6"/>
      <c r="TFQ38" s="6"/>
      <c r="TFR38" s="6"/>
      <c r="TFS38" s="6"/>
      <c r="TFT38" s="6"/>
      <c r="TFU38" s="6"/>
      <c r="TFV38" s="6"/>
      <c r="TFW38" s="6"/>
      <c r="TFX38" s="6"/>
      <c r="TFY38" s="6"/>
      <c r="TFZ38" s="6"/>
      <c r="TGA38" s="6"/>
      <c r="TGB38" s="6"/>
      <c r="TGC38" s="6"/>
      <c r="TGD38" s="6"/>
      <c r="TGE38" s="6"/>
      <c r="TGF38" s="6"/>
      <c r="TGG38" s="6"/>
      <c r="TGH38" s="6"/>
      <c r="TGI38" s="6"/>
      <c r="TGJ38" s="6"/>
      <c r="TGK38" s="6"/>
      <c r="TGL38" s="6"/>
      <c r="TGM38" s="6"/>
      <c r="TGN38" s="6"/>
      <c r="TGO38" s="6"/>
      <c r="TGP38" s="6"/>
      <c r="TGQ38" s="6"/>
      <c r="TGR38" s="6"/>
      <c r="TGS38" s="6"/>
      <c r="TGT38" s="6"/>
      <c r="TGU38" s="6"/>
      <c r="TGV38" s="6"/>
      <c r="TGW38" s="6"/>
      <c r="TGX38" s="6"/>
      <c r="TGY38" s="6"/>
      <c r="TGZ38" s="6"/>
      <c r="THA38" s="6"/>
      <c r="THB38" s="6"/>
      <c r="THC38" s="6"/>
      <c r="THD38" s="6"/>
      <c r="THE38" s="6"/>
      <c r="THF38" s="6"/>
      <c r="THG38" s="6"/>
      <c r="THH38" s="6"/>
      <c r="THI38" s="6"/>
      <c r="THJ38" s="6"/>
      <c r="THK38" s="6"/>
      <c r="THL38" s="6"/>
      <c r="THM38" s="6"/>
      <c r="THN38" s="6"/>
      <c r="THO38" s="6"/>
      <c r="THP38" s="6"/>
      <c r="THQ38" s="6"/>
      <c r="THR38" s="6"/>
      <c r="THS38" s="6"/>
      <c r="THT38" s="6"/>
      <c r="THU38" s="6"/>
      <c r="THV38" s="6"/>
      <c r="THW38" s="6"/>
      <c r="THX38" s="6"/>
      <c r="THY38" s="6"/>
      <c r="THZ38" s="6"/>
      <c r="TIA38" s="6"/>
      <c r="TIB38" s="6"/>
      <c r="TIC38" s="6"/>
      <c r="TID38" s="6"/>
      <c r="TIE38" s="6"/>
      <c r="TIF38" s="6"/>
      <c r="TIG38" s="6"/>
      <c r="TIH38" s="6"/>
      <c r="TII38" s="6"/>
      <c r="TIJ38" s="6"/>
      <c r="TIK38" s="6"/>
      <c r="TIL38" s="6"/>
      <c r="TIM38" s="6"/>
      <c r="TIN38" s="6"/>
      <c r="TIO38" s="6"/>
      <c r="TIP38" s="6"/>
      <c r="TIQ38" s="6"/>
      <c r="TIR38" s="6"/>
      <c r="TIS38" s="6"/>
      <c r="TIT38" s="6"/>
      <c r="TIU38" s="6"/>
      <c r="TIV38" s="6"/>
      <c r="TIW38" s="6"/>
      <c r="TIX38" s="6"/>
      <c r="TIY38" s="6"/>
      <c r="TIZ38" s="6"/>
      <c r="TJA38" s="6"/>
      <c r="TJB38" s="6"/>
      <c r="TJC38" s="6"/>
      <c r="TJD38" s="6"/>
      <c r="TJE38" s="6"/>
      <c r="TJF38" s="6"/>
      <c r="TJG38" s="6"/>
      <c r="TJH38" s="6"/>
      <c r="TJI38" s="6"/>
      <c r="TJJ38" s="6"/>
      <c r="TJK38" s="6"/>
      <c r="TJL38" s="6"/>
      <c r="TJM38" s="6"/>
      <c r="TJN38" s="6"/>
      <c r="TJO38" s="6"/>
      <c r="TJP38" s="6"/>
      <c r="TJQ38" s="6"/>
      <c r="TJR38" s="6"/>
      <c r="TJS38" s="6"/>
      <c r="TJT38" s="6"/>
      <c r="TJU38" s="6"/>
      <c r="TJV38" s="6"/>
      <c r="TJW38" s="6"/>
      <c r="TJX38" s="6"/>
      <c r="TJY38" s="6"/>
      <c r="TJZ38" s="6"/>
      <c r="TKA38" s="6"/>
      <c r="TKB38" s="6"/>
      <c r="TKC38" s="6"/>
      <c r="TKD38" s="6"/>
      <c r="TKE38" s="6"/>
      <c r="TKF38" s="6"/>
      <c r="TKG38" s="6"/>
      <c r="TKH38" s="6"/>
      <c r="TKI38" s="6"/>
      <c r="TKJ38" s="6"/>
      <c r="TKK38" s="6"/>
      <c r="TKL38" s="6"/>
      <c r="TKM38" s="6"/>
      <c r="TKN38" s="6"/>
      <c r="TKO38" s="6"/>
      <c r="TKP38" s="6"/>
      <c r="TKQ38" s="6"/>
      <c r="TKR38" s="6"/>
      <c r="TKS38" s="6"/>
      <c r="TKT38" s="6"/>
      <c r="TKU38" s="6"/>
      <c r="TKV38" s="6"/>
      <c r="TKW38" s="6"/>
      <c r="TKX38" s="6"/>
      <c r="TKY38" s="6"/>
      <c r="TKZ38" s="6"/>
      <c r="TLA38" s="6"/>
      <c r="TLB38" s="6"/>
      <c r="TLC38" s="6"/>
      <c r="TLD38" s="6"/>
      <c r="TLE38" s="6"/>
      <c r="TLF38" s="6"/>
      <c r="TLG38" s="6"/>
      <c r="TLH38" s="6"/>
      <c r="TLI38" s="6"/>
      <c r="TLJ38" s="6"/>
      <c r="TLK38" s="6"/>
      <c r="TLL38" s="6"/>
      <c r="TLM38" s="6"/>
      <c r="TLN38" s="6"/>
      <c r="TLO38" s="6"/>
      <c r="TLP38" s="6"/>
      <c r="TLQ38" s="6"/>
      <c r="TLR38" s="6"/>
      <c r="TLS38" s="6"/>
      <c r="TLT38" s="6"/>
      <c r="TLU38" s="6"/>
      <c r="TLV38" s="6"/>
      <c r="TLW38" s="6"/>
      <c r="TLX38" s="6"/>
      <c r="TLY38" s="6"/>
      <c r="TLZ38" s="6"/>
      <c r="TMA38" s="6"/>
      <c r="TMB38" s="6"/>
      <c r="TMC38" s="6"/>
      <c r="TMD38" s="6"/>
      <c r="TME38" s="6"/>
      <c r="TMF38" s="6"/>
      <c r="TMG38" s="6"/>
      <c r="TMH38" s="6"/>
      <c r="TMI38" s="6"/>
      <c r="TMJ38" s="6"/>
      <c r="TMK38" s="6"/>
      <c r="TML38" s="6"/>
      <c r="TMM38" s="6"/>
      <c r="TMN38" s="6"/>
      <c r="TMO38" s="6"/>
      <c r="TMP38" s="6"/>
      <c r="TMQ38" s="6"/>
      <c r="TMR38" s="6"/>
      <c r="TMS38" s="6"/>
      <c r="TMT38" s="6"/>
      <c r="TMU38" s="6"/>
      <c r="TMV38" s="6"/>
      <c r="TMW38" s="6"/>
      <c r="TMX38" s="6"/>
      <c r="TMY38" s="6"/>
      <c r="TMZ38" s="6"/>
      <c r="TNA38" s="6"/>
      <c r="TNB38" s="6"/>
      <c r="TNC38" s="6"/>
      <c r="TND38" s="6"/>
      <c r="TNE38" s="6"/>
      <c r="TNF38" s="6"/>
      <c r="TNG38" s="6"/>
      <c r="TNH38" s="6"/>
      <c r="TNI38" s="6"/>
      <c r="TNJ38" s="6"/>
      <c r="TNK38" s="6"/>
      <c r="TNL38" s="6"/>
      <c r="TNM38" s="6"/>
      <c r="TNN38" s="6"/>
      <c r="TNO38" s="6"/>
      <c r="TNP38" s="6"/>
      <c r="TNQ38" s="6"/>
      <c r="TNR38" s="6"/>
      <c r="TNS38" s="6"/>
      <c r="TNT38" s="6"/>
      <c r="TNU38" s="6"/>
      <c r="TNV38" s="6"/>
      <c r="TNW38" s="6"/>
      <c r="TNX38" s="6"/>
      <c r="TNY38" s="6"/>
      <c r="TNZ38" s="6"/>
      <c r="TOA38" s="6"/>
      <c r="TOB38" s="6"/>
      <c r="TOC38" s="6"/>
      <c r="TOD38" s="6"/>
      <c r="TOE38" s="6"/>
      <c r="TOF38" s="6"/>
      <c r="TOG38" s="6"/>
      <c r="TOH38" s="6"/>
      <c r="TOI38" s="6"/>
      <c r="TOJ38" s="6"/>
      <c r="TOK38" s="6"/>
      <c r="TOL38" s="6"/>
      <c r="TOM38" s="6"/>
      <c r="TON38" s="6"/>
      <c r="TOO38" s="6"/>
      <c r="TOP38" s="6"/>
      <c r="TOQ38" s="6"/>
      <c r="TOR38" s="6"/>
      <c r="TOS38" s="6"/>
      <c r="TOT38" s="6"/>
      <c r="TOU38" s="6"/>
      <c r="TOV38" s="6"/>
      <c r="TOW38" s="6"/>
      <c r="TOX38" s="6"/>
      <c r="TOY38" s="6"/>
      <c r="TOZ38" s="6"/>
      <c r="TPA38" s="6"/>
      <c r="TPB38" s="6"/>
      <c r="TPC38" s="6"/>
      <c r="TPD38" s="6"/>
      <c r="TPE38" s="6"/>
      <c r="TPF38" s="6"/>
      <c r="TPG38" s="6"/>
      <c r="TPH38" s="6"/>
      <c r="TPI38" s="6"/>
      <c r="TPJ38" s="6"/>
      <c r="TPK38" s="6"/>
      <c r="TPL38" s="6"/>
      <c r="TPM38" s="6"/>
      <c r="TPN38" s="6"/>
      <c r="TPO38" s="6"/>
      <c r="TPP38" s="6"/>
      <c r="TPQ38" s="6"/>
      <c r="TPR38" s="6"/>
      <c r="TPS38" s="6"/>
      <c r="TPT38" s="6"/>
      <c r="TPU38" s="6"/>
      <c r="TPV38" s="6"/>
      <c r="TPW38" s="6"/>
      <c r="TPX38" s="6"/>
      <c r="TPY38" s="6"/>
      <c r="TPZ38" s="6"/>
      <c r="TQA38" s="6"/>
      <c r="TQB38" s="6"/>
      <c r="TQC38" s="6"/>
      <c r="TQD38" s="6"/>
      <c r="TQE38" s="6"/>
      <c r="TQF38" s="6"/>
      <c r="TQG38" s="6"/>
      <c r="TQH38" s="6"/>
      <c r="TQI38" s="6"/>
      <c r="TQJ38" s="6"/>
      <c r="TQK38" s="6"/>
      <c r="TQL38" s="6"/>
      <c r="TQM38" s="6"/>
      <c r="TQN38" s="6"/>
      <c r="TQO38" s="6"/>
      <c r="TQP38" s="6"/>
      <c r="TQQ38" s="6"/>
      <c r="TQR38" s="6"/>
      <c r="TQS38" s="6"/>
      <c r="TQT38" s="6"/>
      <c r="TQU38" s="6"/>
      <c r="TQV38" s="6"/>
      <c r="TQW38" s="6"/>
      <c r="TQX38" s="6"/>
      <c r="TQY38" s="6"/>
      <c r="TQZ38" s="6"/>
      <c r="TRA38" s="6"/>
      <c r="TRB38" s="6"/>
      <c r="TRC38" s="6"/>
      <c r="TRD38" s="6"/>
      <c r="TRE38" s="6"/>
      <c r="TRF38" s="6"/>
      <c r="TRG38" s="6"/>
      <c r="TRH38" s="6"/>
      <c r="TRI38" s="6"/>
      <c r="TRJ38" s="6"/>
      <c r="TRK38" s="6"/>
      <c r="TRL38" s="6"/>
      <c r="TRM38" s="6"/>
      <c r="TRN38" s="6"/>
      <c r="TRO38" s="6"/>
      <c r="TRP38" s="6"/>
      <c r="TRQ38" s="6"/>
      <c r="TRR38" s="6"/>
      <c r="TRS38" s="6"/>
      <c r="TRT38" s="6"/>
      <c r="TRU38" s="6"/>
      <c r="TRV38" s="6"/>
      <c r="TRW38" s="6"/>
      <c r="TRX38" s="6"/>
      <c r="TRY38" s="6"/>
      <c r="TRZ38" s="6"/>
      <c r="TSA38" s="6"/>
      <c r="TSB38" s="6"/>
      <c r="TSC38" s="6"/>
      <c r="TSD38" s="6"/>
      <c r="TSE38" s="6"/>
      <c r="TSF38" s="6"/>
      <c r="TSG38" s="6"/>
      <c r="TSH38" s="6"/>
      <c r="TSI38" s="6"/>
      <c r="TSJ38" s="6"/>
      <c r="TSK38" s="6"/>
      <c r="TSL38" s="6"/>
      <c r="TSM38" s="6"/>
      <c r="TSN38" s="6"/>
      <c r="TSO38" s="6"/>
      <c r="TSP38" s="6"/>
      <c r="TSQ38" s="6"/>
      <c r="TSR38" s="6"/>
      <c r="TSS38" s="6"/>
      <c r="TST38" s="6"/>
      <c r="TSU38" s="6"/>
      <c r="TSV38" s="6"/>
      <c r="TSW38" s="6"/>
      <c r="TSX38" s="6"/>
      <c r="TSY38" s="6"/>
      <c r="TSZ38" s="6"/>
      <c r="TTA38" s="6"/>
      <c r="TTB38" s="6"/>
      <c r="TTC38" s="6"/>
      <c r="TTD38" s="6"/>
      <c r="TTE38" s="6"/>
      <c r="TTF38" s="6"/>
      <c r="TTG38" s="6"/>
      <c r="TTH38" s="6"/>
      <c r="TTI38" s="6"/>
      <c r="TTJ38" s="6"/>
      <c r="TTK38" s="6"/>
      <c r="TTL38" s="6"/>
      <c r="TTM38" s="6"/>
      <c r="TTN38" s="6"/>
      <c r="TTO38" s="6"/>
      <c r="TTP38" s="6"/>
      <c r="TTQ38" s="6"/>
      <c r="TTR38" s="6"/>
      <c r="TTS38" s="6"/>
      <c r="TTT38" s="6"/>
      <c r="TTU38" s="6"/>
      <c r="TTV38" s="6"/>
      <c r="TTW38" s="6"/>
      <c r="TTX38" s="6"/>
      <c r="TTY38" s="6"/>
      <c r="TTZ38" s="6"/>
      <c r="TUA38" s="6"/>
      <c r="TUB38" s="6"/>
      <c r="TUC38" s="6"/>
      <c r="TUD38" s="6"/>
      <c r="TUE38" s="6"/>
      <c r="TUF38" s="6"/>
      <c r="TUG38" s="6"/>
      <c r="TUH38" s="6"/>
      <c r="TUI38" s="6"/>
      <c r="TUJ38" s="6"/>
      <c r="TUK38" s="6"/>
      <c r="TUL38" s="6"/>
      <c r="TUM38" s="6"/>
      <c r="TUN38" s="6"/>
      <c r="TUO38" s="6"/>
      <c r="TUP38" s="6"/>
      <c r="TUQ38" s="6"/>
      <c r="TUR38" s="6"/>
      <c r="TUS38" s="6"/>
      <c r="TUT38" s="6"/>
      <c r="TUU38" s="6"/>
      <c r="TUV38" s="6"/>
      <c r="TUW38" s="6"/>
      <c r="TUX38" s="6"/>
      <c r="TUY38" s="6"/>
      <c r="TUZ38" s="6"/>
      <c r="TVA38" s="6"/>
      <c r="TVB38" s="6"/>
      <c r="TVC38" s="6"/>
      <c r="TVD38" s="6"/>
      <c r="TVE38" s="6"/>
      <c r="TVF38" s="6"/>
      <c r="TVG38" s="6"/>
      <c r="TVH38" s="6"/>
      <c r="TVI38" s="6"/>
      <c r="TVJ38" s="6"/>
      <c r="TVK38" s="6"/>
      <c r="TVL38" s="6"/>
      <c r="TVM38" s="6"/>
      <c r="TVN38" s="6"/>
      <c r="TVO38" s="6"/>
      <c r="TVP38" s="6"/>
      <c r="TVQ38" s="6"/>
      <c r="TVR38" s="6"/>
      <c r="TVS38" s="6"/>
      <c r="TVT38" s="6"/>
      <c r="TVU38" s="6"/>
      <c r="TVV38" s="6"/>
      <c r="TVW38" s="6"/>
      <c r="TVX38" s="6"/>
      <c r="TVY38" s="6"/>
      <c r="TVZ38" s="6"/>
      <c r="TWA38" s="6"/>
      <c r="TWB38" s="6"/>
      <c r="TWC38" s="6"/>
      <c r="TWD38" s="6"/>
      <c r="TWE38" s="6"/>
      <c r="TWF38" s="6"/>
      <c r="TWG38" s="6"/>
      <c r="TWH38" s="6"/>
      <c r="TWI38" s="6"/>
      <c r="TWJ38" s="6"/>
      <c r="TWK38" s="6"/>
      <c r="TWL38" s="6"/>
      <c r="TWM38" s="6"/>
      <c r="TWN38" s="6"/>
      <c r="TWO38" s="6"/>
      <c r="TWP38" s="6"/>
      <c r="TWQ38" s="6"/>
      <c r="TWR38" s="6"/>
      <c r="TWS38" s="6"/>
      <c r="TWT38" s="6"/>
      <c r="TWU38" s="6"/>
      <c r="TWV38" s="6"/>
      <c r="TWW38" s="6"/>
      <c r="TWX38" s="6"/>
      <c r="TWY38" s="6"/>
      <c r="TWZ38" s="6"/>
      <c r="TXA38" s="6"/>
      <c r="TXB38" s="6"/>
      <c r="TXC38" s="6"/>
      <c r="TXD38" s="6"/>
      <c r="TXE38" s="6"/>
      <c r="TXF38" s="6"/>
      <c r="TXG38" s="6"/>
      <c r="TXH38" s="6"/>
      <c r="TXI38" s="6"/>
      <c r="TXJ38" s="6"/>
      <c r="TXK38" s="6"/>
      <c r="TXL38" s="6"/>
      <c r="TXM38" s="6"/>
      <c r="TXN38" s="6"/>
      <c r="TXO38" s="6"/>
      <c r="TXP38" s="6"/>
      <c r="TXQ38" s="6"/>
      <c r="TXR38" s="6"/>
      <c r="TXS38" s="6"/>
      <c r="TXT38" s="6"/>
      <c r="TXU38" s="6"/>
      <c r="TXV38" s="6"/>
      <c r="TXW38" s="6"/>
      <c r="TXX38" s="6"/>
      <c r="TXY38" s="6"/>
      <c r="TXZ38" s="6"/>
      <c r="TYA38" s="6"/>
      <c r="TYB38" s="6"/>
      <c r="TYC38" s="6"/>
      <c r="TYD38" s="6"/>
      <c r="TYE38" s="6"/>
      <c r="TYF38" s="6"/>
      <c r="TYG38" s="6"/>
      <c r="TYH38" s="6"/>
      <c r="TYI38" s="6"/>
      <c r="TYJ38" s="6"/>
      <c r="TYK38" s="6"/>
      <c r="TYL38" s="6"/>
      <c r="TYM38" s="6"/>
      <c r="TYN38" s="6"/>
      <c r="TYO38" s="6"/>
      <c r="TYP38" s="6"/>
      <c r="TYQ38" s="6"/>
      <c r="TYR38" s="6"/>
      <c r="TYS38" s="6"/>
      <c r="TYT38" s="6"/>
      <c r="TYU38" s="6"/>
      <c r="TYV38" s="6"/>
      <c r="TYW38" s="6"/>
      <c r="TYX38" s="6"/>
      <c r="TYY38" s="6"/>
      <c r="TYZ38" s="6"/>
      <c r="TZA38" s="6"/>
      <c r="TZB38" s="6"/>
      <c r="TZC38" s="6"/>
      <c r="TZD38" s="6"/>
      <c r="TZE38" s="6"/>
      <c r="TZF38" s="6"/>
      <c r="TZG38" s="6"/>
      <c r="TZH38" s="6"/>
      <c r="TZI38" s="6"/>
      <c r="TZJ38" s="6"/>
      <c r="TZK38" s="6"/>
      <c r="TZL38" s="6"/>
      <c r="TZM38" s="6"/>
      <c r="TZN38" s="6"/>
      <c r="TZO38" s="6"/>
      <c r="TZP38" s="6"/>
      <c r="TZQ38" s="6"/>
      <c r="TZR38" s="6"/>
      <c r="TZS38" s="6"/>
      <c r="TZT38" s="6"/>
      <c r="TZU38" s="6"/>
      <c r="TZV38" s="6"/>
      <c r="TZW38" s="6"/>
      <c r="TZX38" s="6"/>
      <c r="TZY38" s="6"/>
      <c r="TZZ38" s="6"/>
      <c r="UAA38" s="6"/>
      <c r="UAB38" s="6"/>
      <c r="UAC38" s="6"/>
      <c r="UAD38" s="6"/>
      <c r="UAE38" s="6"/>
      <c r="UAF38" s="6"/>
      <c r="UAG38" s="6"/>
      <c r="UAH38" s="6"/>
      <c r="UAI38" s="6"/>
      <c r="UAJ38" s="6"/>
      <c r="UAK38" s="6"/>
      <c r="UAL38" s="6"/>
      <c r="UAM38" s="6"/>
      <c r="UAN38" s="6"/>
      <c r="UAO38" s="6"/>
      <c r="UAP38" s="6"/>
      <c r="UAQ38" s="6"/>
      <c r="UAR38" s="6"/>
      <c r="UAS38" s="6"/>
      <c r="UAT38" s="6"/>
      <c r="UAU38" s="6"/>
      <c r="UAV38" s="6"/>
      <c r="UAW38" s="6"/>
      <c r="UAX38" s="6"/>
      <c r="UAY38" s="6"/>
      <c r="UAZ38" s="6"/>
      <c r="UBA38" s="6"/>
      <c r="UBB38" s="6"/>
      <c r="UBC38" s="6"/>
      <c r="UBD38" s="6"/>
      <c r="UBE38" s="6"/>
      <c r="UBF38" s="6"/>
      <c r="UBG38" s="6"/>
      <c r="UBH38" s="6"/>
      <c r="UBI38" s="6"/>
      <c r="UBJ38" s="6"/>
      <c r="UBK38" s="6"/>
      <c r="UBL38" s="6"/>
      <c r="UBM38" s="6"/>
      <c r="UBN38" s="6"/>
      <c r="UBO38" s="6"/>
      <c r="UBP38" s="6"/>
      <c r="UBQ38" s="6"/>
      <c r="UBR38" s="6"/>
      <c r="UBS38" s="6"/>
      <c r="UBT38" s="6"/>
      <c r="UBU38" s="6"/>
      <c r="UBV38" s="6"/>
      <c r="UBW38" s="6"/>
      <c r="UBX38" s="6"/>
      <c r="UBY38" s="6"/>
      <c r="UBZ38" s="6"/>
      <c r="UCA38" s="6"/>
      <c r="UCB38" s="6"/>
      <c r="UCC38" s="6"/>
      <c r="UCD38" s="6"/>
      <c r="UCE38" s="6"/>
      <c r="UCF38" s="6"/>
      <c r="UCG38" s="6"/>
      <c r="UCH38" s="6"/>
      <c r="UCI38" s="6"/>
      <c r="UCJ38" s="6"/>
      <c r="UCK38" s="6"/>
      <c r="UCL38" s="6"/>
      <c r="UCM38" s="6"/>
      <c r="UCN38" s="6"/>
      <c r="UCO38" s="6"/>
      <c r="UCP38" s="6"/>
      <c r="UCQ38" s="6"/>
      <c r="UCR38" s="6"/>
      <c r="UCS38" s="6"/>
      <c r="UCT38" s="6"/>
      <c r="UCU38" s="6"/>
      <c r="UCV38" s="6"/>
      <c r="UCW38" s="6"/>
      <c r="UCX38" s="6"/>
      <c r="UCY38" s="6"/>
      <c r="UCZ38" s="6"/>
      <c r="UDA38" s="6"/>
      <c r="UDB38" s="6"/>
      <c r="UDC38" s="6"/>
      <c r="UDD38" s="6"/>
      <c r="UDE38" s="6"/>
      <c r="UDF38" s="6"/>
      <c r="UDG38" s="6"/>
      <c r="UDH38" s="6"/>
      <c r="UDI38" s="6"/>
      <c r="UDJ38" s="6"/>
      <c r="UDK38" s="6"/>
      <c r="UDL38" s="6"/>
      <c r="UDM38" s="6"/>
      <c r="UDN38" s="6"/>
      <c r="UDO38" s="6"/>
      <c r="UDP38" s="6"/>
      <c r="UDQ38" s="6"/>
      <c r="UDR38" s="6"/>
      <c r="UDS38" s="6"/>
      <c r="UDT38" s="6"/>
      <c r="UDU38" s="6"/>
      <c r="UDV38" s="6"/>
      <c r="UDW38" s="6"/>
      <c r="UDX38" s="6"/>
      <c r="UDY38" s="6"/>
      <c r="UDZ38" s="6"/>
      <c r="UEA38" s="6"/>
      <c r="UEB38" s="6"/>
      <c r="UEC38" s="6"/>
      <c r="UED38" s="6"/>
      <c r="UEE38" s="6"/>
      <c r="UEF38" s="6"/>
      <c r="UEG38" s="6"/>
      <c r="UEH38" s="6"/>
      <c r="UEI38" s="6"/>
      <c r="UEJ38" s="6"/>
      <c r="UEK38" s="6"/>
      <c r="UEL38" s="6"/>
      <c r="UEM38" s="6"/>
      <c r="UEN38" s="6"/>
      <c r="UEO38" s="6"/>
      <c r="UEP38" s="6"/>
      <c r="UEQ38" s="6"/>
      <c r="UER38" s="6"/>
      <c r="UES38" s="6"/>
      <c r="UET38" s="6"/>
      <c r="UEU38" s="6"/>
      <c r="UEV38" s="6"/>
      <c r="UEW38" s="6"/>
      <c r="UEX38" s="6"/>
      <c r="UEY38" s="6"/>
      <c r="UEZ38" s="6"/>
      <c r="UFA38" s="6"/>
      <c r="UFB38" s="6"/>
      <c r="UFC38" s="6"/>
      <c r="UFD38" s="6"/>
      <c r="UFE38" s="6"/>
      <c r="UFF38" s="6"/>
      <c r="UFG38" s="6"/>
      <c r="UFH38" s="6"/>
      <c r="UFI38" s="6"/>
      <c r="UFJ38" s="6"/>
      <c r="UFK38" s="6"/>
      <c r="UFL38" s="6"/>
      <c r="UFM38" s="6"/>
      <c r="UFN38" s="6"/>
      <c r="UFO38" s="6"/>
      <c r="UFP38" s="6"/>
      <c r="UFQ38" s="6"/>
      <c r="UFR38" s="6"/>
      <c r="UFS38" s="6"/>
      <c r="UFT38" s="6"/>
      <c r="UFU38" s="6"/>
      <c r="UFV38" s="6"/>
      <c r="UFW38" s="6"/>
      <c r="UFX38" s="6"/>
      <c r="UFY38" s="6"/>
      <c r="UFZ38" s="6"/>
      <c r="UGA38" s="6"/>
      <c r="UGB38" s="6"/>
      <c r="UGC38" s="6"/>
      <c r="UGD38" s="6"/>
      <c r="UGE38" s="6"/>
      <c r="UGF38" s="6"/>
      <c r="UGG38" s="6"/>
      <c r="UGH38" s="6"/>
      <c r="UGI38" s="6"/>
      <c r="UGJ38" s="6"/>
      <c r="UGK38" s="6"/>
      <c r="UGL38" s="6"/>
      <c r="UGM38" s="6"/>
      <c r="UGN38" s="6"/>
      <c r="UGO38" s="6"/>
      <c r="UGP38" s="6"/>
      <c r="UGQ38" s="6"/>
      <c r="UGR38" s="6"/>
      <c r="UGS38" s="6"/>
      <c r="UGT38" s="6"/>
      <c r="UGU38" s="6"/>
      <c r="UGV38" s="6"/>
      <c r="UGW38" s="6"/>
      <c r="UGX38" s="6"/>
      <c r="UGY38" s="6"/>
      <c r="UGZ38" s="6"/>
      <c r="UHA38" s="6"/>
      <c r="UHB38" s="6"/>
      <c r="UHC38" s="6"/>
      <c r="UHD38" s="6"/>
      <c r="UHE38" s="6"/>
      <c r="UHF38" s="6"/>
      <c r="UHG38" s="6"/>
      <c r="UHH38" s="6"/>
      <c r="UHI38" s="6"/>
      <c r="UHJ38" s="6"/>
      <c r="UHK38" s="6"/>
      <c r="UHL38" s="6"/>
      <c r="UHM38" s="6"/>
      <c r="UHN38" s="6"/>
      <c r="UHO38" s="6"/>
      <c r="UHP38" s="6"/>
      <c r="UHQ38" s="6"/>
      <c r="UHR38" s="6"/>
      <c r="UHS38" s="6"/>
      <c r="UHT38" s="6"/>
      <c r="UHU38" s="6"/>
      <c r="UHV38" s="6"/>
      <c r="UHW38" s="6"/>
      <c r="UHX38" s="6"/>
      <c r="UHY38" s="6"/>
      <c r="UHZ38" s="6"/>
      <c r="UIA38" s="6"/>
      <c r="UIB38" s="6"/>
      <c r="UIC38" s="6"/>
      <c r="UID38" s="6"/>
      <c r="UIE38" s="6"/>
      <c r="UIF38" s="6"/>
      <c r="UIG38" s="6"/>
      <c r="UIH38" s="6"/>
      <c r="UII38" s="6"/>
      <c r="UIJ38" s="6"/>
      <c r="UIK38" s="6"/>
      <c r="UIL38" s="6"/>
      <c r="UIM38" s="6"/>
      <c r="UIN38" s="6"/>
      <c r="UIO38" s="6"/>
      <c r="UIP38" s="6"/>
      <c r="UIQ38" s="6"/>
      <c r="UIR38" s="6"/>
      <c r="UIS38" s="6"/>
      <c r="UIT38" s="6"/>
      <c r="UIU38" s="6"/>
      <c r="UIV38" s="6"/>
      <c r="UIW38" s="6"/>
      <c r="UIX38" s="6"/>
      <c r="UIY38" s="6"/>
      <c r="UIZ38" s="6"/>
      <c r="UJA38" s="6"/>
      <c r="UJB38" s="6"/>
      <c r="UJC38" s="6"/>
      <c r="UJD38" s="6"/>
      <c r="UJE38" s="6"/>
      <c r="UJF38" s="6"/>
      <c r="UJG38" s="6"/>
      <c r="UJH38" s="6"/>
      <c r="UJI38" s="6"/>
      <c r="UJJ38" s="6"/>
      <c r="UJK38" s="6"/>
      <c r="UJL38" s="6"/>
      <c r="UJM38" s="6"/>
      <c r="UJN38" s="6"/>
      <c r="UJO38" s="6"/>
      <c r="UJP38" s="6"/>
      <c r="UJQ38" s="6"/>
      <c r="UJR38" s="6"/>
      <c r="UJS38" s="6"/>
      <c r="UJT38" s="6"/>
      <c r="UJU38" s="6"/>
      <c r="UJV38" s="6"/>
      <c r="UJW38" s="6"/>
      <c r="UJX38" s="6"/>
      <c r="UJY38" s="6"/>
      <c r="UJZ38" s="6"/>
      <c r="UKA38" s="6"/>
      <c r="UKB38" s="6"/>
      <c r="UKC38" s="6"/>
      <c r="UKD38" s="6"/>
      <c r="UKE38" s="6"/>
      <c r="UKF38" s="6"/>
      <c r="UKG38" s="6"/>
      <c r="UKH38" s="6"/>
      <c r="UKI38" s="6"/>
      <c r="UKJ38" s="6"/>
      <c r="UKK38" s="6"/>
      <c r="UKL38" s="6"/>
      <c r="UKM38" s="6"/>
      <c r="UKN38" s="6"/>
      <c r="UKO38" s="6"/>
      <c r="UKP38" s="6"/>
      <c r="UKQ38" s="6"/>
      <c r="UKR38" s="6"/>
      <c r="UKS38" s="6"/>
      <c r="UKT38" s="6"/>
      <c r="UKU38" s="6"/>
      <c r="UKV38" s="6"/>
      <c r="UKW38" s="6"/>
      <c r="UKX38" s="6"/>
      <c r="UKY38" s="6"/>
      <c r="UKZ38" s="6"/>
      <c r="ULA38" s="6"/>
      <c r="ULB38" s="6"/>
      <c r="ULC38" s="6"/>
      <c r="ULD38" s="6"/>
      <c r="ULE38" s="6"/>
      <c r="ULF38" s="6"/>
      <c r="ULG38" s="6"/>
      <c r="ULH38" s="6"/>
      <c r="ULI38" s="6"/>
      <c r="ULJ38" s="6"/>
      <c r="ULK38" s="6"/>
      <c r="ULL38" s="6"/>
      <c r="ULM38" s="6"/>
      <c r="ULN38" s="6"/>
      <c r="ULO38" s="6"/>
      <c r="ULP38" s="6"/>
      <c r="ULQ38" s="6"/>
      <c r="ULR38" s="6"/>
      <c r="ULS38" s="6"/>
      <c r="ULT38" s="6"/>
      <c r="ULU38" s="6"/>
      <c r="ULV38" s="6"/>
      <c r="ULW38" s="6"/>
      <c r="ULX38" s="6"/>
      <c r="ULY38" s="6"/>
      <c r="ULZ38" s="6"/>
      <c r="UMA38" s="6"/>
      <c r="UMB38" s="6"/>
      <c r="UMC38" s="6"/>
      <c r="UMD38" s="6"/>
      <c r="UME38" s="6"/>
      <c r="UMF38" s="6"/>
      <c r="UMG38" s="6"/>
      <c r="UMH38" s="6"/>
      <c r="UMI38" s="6"/>
      <c r="UMJ38" s="6"/>
      <c r="UMK38" s="6"/>
      <c r="UML38" s="6"/>
      <c r="UMM38" s="6"/>
      <c r="UMN38" s="6"/>
      <c r="UMO38" s="6"/>
      <c r="UMP38" s="6"/>
      <c r="UMQ38" s="6"/>
      <c r="UMR38" s="6"/>
      <c r="UMS38" s="6"/>
      <c r="UMT38" s="6"/>
      <c r="UMU38" s="6"/>
      <c r="UMV38" s="6"/>
      <c r="UMW38" s="6"/>
      <c r="UMX38" s="6"/>
      <c r="UMY38" s="6"/>
      <c r="UMZ38" s="6"/>
      <c r="UNA38" s="6"/>
      <c r="UNB38" s="6"/>
      <c r="UNC38" s="6"/>
      <c r="UND38" s="6"/>
      <c r="UNE38" s="6"/>
      <c r="UNF38" s="6"/>
      <c r="UNG38" s="6"/>
      <c r="UNH38" s="6"/>
      <c r="UNI38" s="6"/>
      <c r="UNJ38" s="6"/>
      <c r="UNK38" s="6"/>
      <c r="UNL38" s="6"/>
      <c r="UNM38" s="6"/>
      <c r="UNN38" s="6"/>
      <c r="UNO38" s="6"/>
      <c r="UNP38" s="6"/>
      <c r="UNQ38" s="6"/>
      <c r="UNR38" s="6"/>
      <c r="UNS38" s="6"/>
      <c r="UNT38" s="6"/>
      <c r="UNU38" s="6"/>
      <c r="UNV38" s="6"/>
      <c r="UNW38" s="6"/>
      <c r="UNX38" s="6"/>
      <c r="UNY38" s="6"/>
      <c r="UNZ38" s="6"/>
      <c r="UOA38" s="6"/>
      <c r="UOB38" s="6"/>
      <c r="UOC38" s="6"/>
      <c r="UOD38" s="6"/>
      <c r="UOE38" s="6"/>
      <c r="UOF38" s="6"/>
      <c r="UOG38" s="6"/>
      <c r="UOH38" s="6"/>
      <c r="UOI38" s="6"/>
      <c r="UOJ38" s="6"/>
      <c r="UOK38" s="6"/>
      <c r="UOL38" s="6"/>
      <c r="UOM38" s="6"/>
      <c r="UON38" s="6"/>
      <c r="UOO38" s="6"/>
      <c r="UOP38" s="6"/>
      <c r="UOQ38" s="6"/>
      <c r="UOR38" s="6"/>
      <c r="UOS38" s="6"/>
      <c r="UOT38" s="6"/>
      <c r="UOU38" s="6"/>
      <c r="UOV38" s="6"/>
      <c r="UOW38" s="6"/>
      <c r="UOX38" s="6"/>
      <c r="UOY38" s="6"/>
      <c r="UOZ38" s="6"/>
      <c r="UPA38" s="6"/>
      <c r="UPB38" s="6"/>
      <c r="UPC38" s="6"/>
      <c r="UPD38" s="6"/>
      <c r="UPE38" s="6"/>
      <c r="UPF38" s="6"/>
      <c r="UPG38" s="6"/>
      <c r="UPH38" s="6"/>
      <c r="UPI38" s="6"/>
      <c r="UPJ38" s="6"/>
      <c r="UPK38" s="6"/>
      <c r="UPL38" s="6"/>
      <c r="UPM38" s="6"/>
      <c r="UPN38" s="6"/>
      <c r="UPO38" s="6"/>
      <c r="UPP38" s="6"/>
      <c r="UPQ38" s="6"/>
      <c r="UPR38" s="6"/>
      <c r="UPS38" s="6"/>
      <c r="UPT38" s="6"/>
      <c r="UPU38" s="6"/>
      <c r="UPV38" s="6"/>
      <c r="UPW38" s="6"/>
      <c r="UPX38" s="6"/>
      <c r="UPY38" s="6"/>
      <c r="UPZ38" s="6"/>
      <c r="UQA38" s="6"/>
      <c r="UQB38" s="6"/>
      <c r="UQC38" s="6"/>
      <c r="UQD38" s="6"/>
      <c r="UQE38" s="6"/>
      <c r="UQF38" s="6"/>
      <c r="UQG38" s="6"/>
      <c r="UQH38" s="6"/>
      <c r="UQI38" s="6"/>
      <c r="UQJ38" s="6"/>
      <c r="UQK38" s="6"/>
      <c r="UQL38" s="6"/>
      <c r="UQM38" s="6"/>
      <c r="UQN38" s="6"/>
      <c r="UQO38" s="6"/>
      <c r="UQP38" s="6"/>
      <c r="UQQ38" s="6"/>
      <c r="UQR38" s="6"/>
      <c r="UQS38" s="6"/>
      <c r="UQT38" s="6"/>
      <c r="UQU38" s="6"/>
      <c r="UQV38" s="6"/>
      <c r="UQW38" s="6"/>
      <c r="UQX38" s="6"/>
      <c r="UQY38" s="6"/>
      <c r="UQZ38" s="6"/>
      <c r="URA38" s="6"/>
      <c r="URB38" s="6"/>
      <c r="URC38" s="6"/>
      <c r="URD38" s="6"/>
      <c r="URE38" s="6"/>
      <c r="URF38" s="6"/>
      <c r="URG38" s="6"/>
      <c r="URH38" s="6"/>
      <c r="URI38" s="6"/>
      <c r="URJ38" s="6"/>
      <c r="URK38" s="6"/>
      <c r="URL38" s="6"/>
      <c r="URM38" s="6"/>
      <c r="URN38" s="6"/>
      <c r="URO38" s="6"/>
      <c r="URP38" s="6"/>
      <c r="URQ38" s="6"/>
      <c r="URR38" s="6"/>
      <c r="URS38" s="6"/>
      <c r="URT38" s="6"/>
      <c r="URU38" s="6"/>
      <c r="URV38" s="6"/>
      <c r="URW38" s="6"/>
      <c r="URX38" s="6"/>
      <c r="URY38" s="6"/>
      <c r="URZ38" s="6"/>
      <c r="USA38" s="6"/>
      <c r="USB38" s="6"/>
      <c r="USC38" s="6"/>
      <c r="USD38" s="6"/>
      <c r="USE38" s="6"/>
      <c r="USF38" s="6"/>
      <c r="USG38" s="6"/>
      <c r="USH38" s="6"/>
      <c r="USI38" s="6"/>
      <c r="USJ38" s="6"/>
      <c r="USK38" s="6"/>
      <c r="USL38" s="6"/>
      <c r="USM38" s="6"/>
      <c r="USN38" s="6"/>
      <c r="USO38" s="6"/>
      <c r="USP38" s="6"/>
      <c r="USQ38" s="6"/>
      <c r="USR38" s="6"/>
      <c r="USS38" s="6"/>
      <c r="UST38" s="6"/>
      <c r="USU38" s="6"/>
      <c r="USV38" s="6"/>
      <c r="USW38" s="6"/>
      <c r="USX38" s="6"/>
      <c r="USY38" s="6"/>
      <c r="USZ38" s="6"/>
      <c r="UTA38" s="6"/>
      <c r="UTB38" s="6"/>
      <c r="UTC38" s="6"/>
      <c r="UTD38" s="6"/>
      <c r="UTE38" s="6"/>
      <c r="UTF38" s="6"/>
      <c r="UTG38" s="6"/>
      <c r="UTH38" s="6"/>
      <c r="UTI38" s="6"/>
      <c r="UTJ38" s="6"/>
      <c r="UTK38" s="6"/>
      <c r="UTL38" s="6"/>
      <c r="UTM38" s="6"/>
      <c r="UTN38" s="6"/>
      <c r="UTO38" s="6"/>
      <c r="UTP38" s="6"/>
      <c r="UTQ38" s="6"/>
      <c r="UTR38" s="6"/>
      <c r="UTS38" s="6"/>
      <c r="UTT38" s="6"/>
      <c r="UTU38" s="6"/>
      <c r="UTV38" s="6"/>
      <c r="UTW38" s="6"/>
      <c r="UTX38" s="6"/>
      <c r="UTY38" s="6"/>
      <c r="UTZ38" s="6"/>
      <c r="UUA38" s="6"/>
      <c r="UUB38" s="6"/>
      <c r="UUC38" s="6"/>
      <c r="UUD38" s="6"/>
      <c r="UUE38" s="6"/>
      <c r="UUF38" s="6"/>
      <c r="UUG38" s="6"/>
      <c r="UUH38" s="6"/>
      <c r="UUI38" s="6"/>
      <c r="UUJ38" s="6"/>
      <c r="UUK38" s="6"/>
      <c r="UUL38" s="6"/>
      <c r="UUM38" s="6"/>
      <c r="UUN38" s="6"/>
      <c r="UUO38" s="6"/>
      <c r="UUP38" s="6"/>
      <c r="UUQ38" s="6"/>
      <c r="UUR38" s="6"/>
      <c r="UUS38" s="6"/>
      <c r="UUT38" s="6"/>
      <c r="UUU38" s="6"/>
      <c r="UUV38" s="6"/>
      <c r="UUW38" s="6"/>
      <c r="UUX38" s="6"/>
      <c r="UUY38" s="6"/>
      <c r="UUZ38" s="6"/>
      <c r="UVA38" s="6"/>
      <c r="UVB38" s="6"/>
      <c r="UVC38" s="6"/>
      <c r="UVD38" s="6"/>
      <c r="UVE38" s="6"/>
      <c r="UVF38" s="6"/>
      <c r="UVG38" s="6"/>
      <c r="UVH38" s="6"/>
      <c r="UVI38" s="6"/>
      <c r="UVJ38" s="6"/>
      <c r="UVK38" s="6"/>
      <c r="UVL38" s="6"/>
      <c r="UVM38" s="6"/>
      <c r="UVN38" s="6"/>
      <c r="UVO38" s="6"/>
      <c r="UVP38" s="6"/>
      <c r="UVQ38" s="6"/>
      <c r="UVR38" s="6"/>
      <c r="UVS38" s="6"/>
      <c r="UVT38" s="6"/>
      <c r="UVU38" s="6"/>
      <c r="UVV38" s="6"/>
      <c r="UVW38" s="6"/>
      <c r="UVX38" s="6"/>
      <c r="UVY38" s="6"/>
      <c r="UVZ38" s="6"/>
      <c r="UWA38" s="6"/>
      <c r="UWB38" s="6"/>
      <c r="UWC38" s="6"/>
      <c r="UWD38" s="6"/>
      <c r="UWE38" s="6"/>
      <c r="UWF38" s="6"/>
      <c r="UWG38" s="6"/>
      <c r="UWH38" s="6"/>
      <c r="UWI38" s="6"/>
      <c r="UWJ38" s="6"/>
      <c r="UWK38" s="6"/>
      <c r="UWL38" s="6"/>
      <c r="UWM38" s="6"/>
      <c r="UWN38" s="6"/>
      <c r="UWO38" s="6"/>
      <c r="UWP38" s="6"/>
      <c r="UWQ38" s="6"/>
      <c r="UWR38" s="6"/>
      <c r="UWS38" s="6"/>
      <c r="UWT38" s="6"/>
      <c r="UWU38" s="6"/>
      <c r="UWV38" s="6"/>
      <c r="UWW38" s="6"/>
      <c r="UWX38" s="6"/>
      <c r="UWY38" s="6"/>
      <c r="UWZ38" s="6"/>
      <c r="UXA38" s="6"/>
      <c r="UXB38" s="6"/>
      <c r="UXC38" s="6"/>
      <c r="UXD38" s="6"/>
      <c r="UXE38" s="6"/>
      <c r="UXF38" s="6"/>
      <c r="UXG38" s="6"/>
      <c r="UXH38" s="6"/>
      <c r="UXI38" s="6"/>
      <c r="UXJ38" s="6"/>
      <c r="UXK38" s="6"/>
      <c r="UXL38" s="6"/>
      <c r="UXM38" s="6"/>
      <c r="UXN38" s="6"/>
      <c r="UXO38" s="6"/>
      <c r="UXP38" s="6"/>
      <c r="UXQ38" s="6"/>
      <c r="UXR38" s="6"/>
      <c r="UXS38" s="6"/>
      <c r="UXT38" s="6"/>
      <c r="UXU38" s="6"/>
      <c r="UXV38" s="6"/>
      <c r="UXW38" s="6"/>
      <c r="UXX38" s="6"/>
      <c r="UXY38" s="6"/>
      <c r="UXZ38" s="6"/>
      <c r="UYA38" s="6"/>
      <c r="UYB38" s="6"/>
      <c r="UYC38" s="6"/>
      <c r="UYD38" s="6"/>
      <c r="UYE38" s="6"/>
      <c r="UYF38" s="6"/>
      <c r="UYG38" s="6"/>
      <c r="UYH38" s="6"/>
      <c r="UYI38" s="6"/>
      <c r="UYJ38" s="6"/>
      <c r="UYK38" s="6"/>
      <c r="UYL38" s="6"/>
      <c r="UYM38" s="6"/>
      <c r="UYN38" s="6"/>
      <c r="UYO38" s="6"/>
      <c r="UYP38" s="6"/>
      <c r="UYQ38" s="6"/>
      <c r="UYR38" s="6"/>
      <c r="UYS38" s="6"/>
      <c r="UYT38" s="6"/>
      <c r="UYU38" s="6"/>
      <c r="UYV38" s="6"/>
      <c r="UYW38" s="6"/>
      <c r="UYX38" s="6"/>
      <c r="UYY38" s="6"/>
      <c r="UYZ38" s="6"/>
      <c r="UZA38" s="6"/>
      <c r="UZB38" s="6"/>
      <c r="UZC38" s="6"/>
      <c r="UZD38" s="6"/>
      <c r="UZE38" s="6"/>
      <c r="UZF38" s="6"/>
      <c r="UZG38" s="6"/>
      <c r="UZH38" s="6"/>
      <c r="UZI38" s="6"/>
      <c r="UZJ38" s="6"/>
      <c r="UZK38" s="6"/>
      <c r="UZL38" s="6"/>
      <c r="UZM38" s="6"/>
      <c r="UZN38" s="6"/>
      <c r="UZO38" s="6"/>
      <c r="UZP38" s="6"/>
      <c r="UZQ38" s="6"/>
      <c r="UZR38" s="6"/>
      <c r="UZS38" s="6"/>
      <c r="UZT38" s="6"/>
      <c r="UZU38" s="6"/>
      <c r="UZV38" s="6"/>
      <c r="UZW38" s="6"/>
      <c r="UZX38" s="6"/>
      <c r="UZY38" s="6"/>
      <c r="UZZ38" s="6"/>
      <c r="VAA38" s="6"/>
      <c r="VAB38" s="6"/>
      <c r="VAC38" s="6"/>
      <c r="VAD38" s="6"/>
      <c r="VAE38" s="6"/>
      <c r="VAF38" s="6"/>
      <c r="VAG38" s="6"/>
      <c r="VAH38" s="6"/>
      <c r="VAI38" s="6"/>
      <c r="VAJ38" s="6"/>
      <c r="VAK38" s="6"/>
      <c r="VAL38" s="6"/>
      <c r="VAM38" s="6"/>
      <c r="VAN38" s="6"/>
      <c r="VAO38" s="6"/>
      <c r="VAP38" s="6"/>
      <c r="VAQ38" s="6"/>
      <c r="VAR38" s="6"/>
      <c r="VAS38" s="6"/>
      <c r="VAT38" s="6"/>
      <c r="VAU38" s="6"/>
      <c r="VAV38" s="6"/>
      <c r="VAW38" s="6"/>
      <c r="VAX38" s="6"/>
      <c r="VAY38" s="6"/>
      <c r="VAZ38" s="6"/>
      <c r="VBA38" s="6"/>
      <c r="VBB38" s="6"/>
      <c r="VBC38" s="6"/>
      <c r="VBD38" s="6"/>
      <c r="VBE38" s="6"/>
      <c r="VBF38" s="6"/>
      <c r="VBG38" s="6"/>
      <c r="VBH38" s="6"/>
      <c r="VBI38" s="6"/>
      <c r="VBJ38" s="6"/>
      <c r="VBK38" s="6"/>
      <c r="VBL38" s="6"/>
      <c r="VBM38" s="6"/>
      <c r="VBN38" s="6"/>
      <c r="VBO38" s="6"/>
      <c r="VBP38" s="6"/>
      <c r="VBQ38" s="6"/>
      <c r="VBR38" s="6"/>
      <c r="VBS38" s="6"/>
      <c r="VBT38" s="6"/>
      <c r="VBU38" s="6"/>
      <c r="VBV38" s="6"/>
      <c r="VBW38" s="6"/>
      <c r="VBX38" s="6"/>
      <c r="VBY38" s="6"/>
      <c r="VBZ38" s="6"/>
      <c r="VCA38" s="6"/>
      <c r="VCB38" s="6"/>
      <c r="VCC38" s="6"/>
      <c r="VCD38" s="6"/>
      <c r="VCE38" s="6"/>
      <c r="VCF38" s="6"/>
      <c r="VCG38" s="6"/>
      <c r="VCH38" s="6"/>
      <c r="VCI38" s="6"/>
      <c r="VCJ38" s="6"/>
      <c r="VCK38" s="6"/>
      <c r="VCL38" s="6"/>
      <c r="VCM38" s="6"/>
      <c r="VCN38" s="6"/>
      <c r="VCO38" s="6"/>
      <c r="VCP38" s="6"/>
      <c r="VCQ38" s="6"/>
      <c r="VCR38" s="6"/>
      <c r="VCS38" s="6"/>
      <c r="VCT38" s="6"/>
      <c r="VCU38" s="6"/>
      <c r="VCV38" s="6"/>
      <c r="VCW38" s="6"/>
      <c r="VCX38" s="6"/>
      <c r="VCY38" s="6"/>
      <c r="VCZ38" s="6"/>
      <c r="VDA38" s="6"/>
      <c r="VDB38" s="6"/>
      <c r="VDC38" s="6"/>
      <c r="VDD38" s="6"/>
      <c r="VDE38" s="6"/>
      <c r="VDF38" s="6"/>
      <c r="VDG38" s="6"/>
      <c r="VDH38" s="6"/>
      <c r="VDI38" s="6"/>
      <c r="VDJ38" s="6"/>
      <c r="VDK38" s="6"/>
      <c r="VDL38" s="6"/>
      <c r="VDM38" s="6"/>
      <c r="VDN38" s="6"/>
      <c r="VDO38" s="6"/>
      <c r="VDP38" s="6"/>
      <c r="VDQ38" s="6"/>
      <c r="VDR38" s="6"/>
      <c r="VDS38" s="6"/>
      <c r="VDT38" s="6"/>
      <c r="VDU38" s="6"/>
      <c r="VDV38" s="6"/>
      <c r="VDW38" s="6"/>
      <c r="VDX38" s="6"/>
      <c r="VDY38" s="6"/>
      <c r="VDZ38" s="6"/>
      <c r="VEA38" s="6"/>
      <c r="VEB38" s="6"/>
      <c r="VEC38" s="6"/>
      <c r="VED38" s="6"/>
      <c r="VEE38" s="6"/>
      <c r="VEF38" s="6"/>
      <c r="VEG38" s="6"/>
      <c r="VEH38" s="6"/>
      <c r="VEI38" s="6"/>
      <c r="VEJ38" s="6"/>
      <c r="VEK38" s="6"/>
      <c r="VEL38" s="6"/>
      <c r="VEM38" s="6"/>
      <c r="VEN38" s="6"/>
      <c r="VEO38" s="6"/>
      <c r="VEP38" s="6"/>
      <c r="VEQ38" s="6"/>
      <c r="VER38" s="6"/>
      <c r="VES38" s="6"/>
      <c r="VET38" s="6"/>
      <c r="VEU38" s="6"/>
      <c r="VEV38" s="6"/>
      <c r="VEW38" s="6"/>
      <c r="VEX38" s="6"/>
      <c r="VEY38" s="6"/>
      <c r="VEZ38" s="6"/>
      <c r="VFA38" s="6"/>
      <c r="VFB38" s="6"/>
      <c r="VFC38" s="6"/>
      <c r="VFD38" s="6"/>
      <c r="VFE38" s="6"/>
      <c r="VFF38" s="6"/>
      <c r="VFG38" s="6"/>
      <c r="VFH38" s="6"/>
      <c r="VFI38" s="6"/>
      <c r="VFJ38" s="6"/>
      <c r="VFK38" s="6"/>
      <c r="VFL38" s="6"/>
      <c r="VFM38" s="6"/>
      <c r="VFN38" s="6"/>
      <c r="VFO38" s="6"/>
      <c r="VFP38" s="6"/>
      <c r="VFQ38" s="6"/>
      <c r="VFR38" s="6"/>
      <c r="VFS38" s="6"/>
      <c r="VFT38" s="6"/>
      <c r="VFU38" s="6"/>
      <c r="VFV38" s="6"/>
      <c r="VFW38" s="6"/>
      <c r="VFX38" s="6"/>
      <c r="VFY38" s="6"/>
      <c r="VFZ38" s="6"/>
      <c r="VGA38" s="6"/>
      <c r="VGB38" s="6"/>
      <c r="VGC38" s="6"/>
      <c r="VGD38" s="6"/>
      <c r="VGE38" s="6"/>
      <c r="VGF38" s="6"/>
      <c r="VGG38" s="6"/>
      <c r="VGH38" s="6"/>
      <c r="VGI38" s="6"/>
      <c r="VGJ38" s="6"/>
      <c r="VGK38" s="6"/>
      <c r="VGL38" s="6"/>
      <c r="VGM38" s="6"/>
      <c r="VGN38" s="6"/>
      <c r="VGO38" s="6"/>
      <c r="VGP38" s="6"/>
      <c r="VGQ38" s="6"/>
      <c r="VGR38" s="6"/>
      <c r="VGS38" s="6"/>
      <c r="VGT38" s="6"/>
      <c r="VGU38" s="6"/>
      <c r="VGV38" s="6"/>
      <c r="VGW38" s="6"/>
      <c r="VGX38" s="6"/>
      <c r="VGY38" s="6"/>
      <c r="VGZ38" s="6"/>
      <c r="VHA38" s="6"/>
      <c r="VHB38" s="6"/>
      <c r="VHC38" s="6"/>
      <c r="VHD38" s="6"/>
      <c r="VHE38" s="6"/>
      <c r="VHF38" s="6"/>
      <c r="VHG38" s="6"/>
      <c r="VHH38" s="6"/>
      <c r="VHI38" s="6"/>
      <c r="VHJ38" s="6"/>
      <c r="VHK38" s="6"/>
      <c r="VHL38" s="6"/>
      <c r="VHM38" s="6"/>
      <c r="VHN38" s="6"/>
      <c r="VHO38" s="6"/>
      <c r="VHP38" s="6"/>
      <c r="VHQ38" s="6"/>
      <c r="VHR38" s="6"/>
      <c r="VHS38" s="6"/>
      <c r="VHT38" s="6"/>
      <c r="VHU38" s="6"/>
      <c r="VHV38" s="6"/>
      <c r="VHW38" s="6"/>
      <c r="VHX38" s="6"/>
      <c r="VHY38" s="6"/>
      <c r="VHZ38" s="6"/>
      <c r="VIA38" s="6"/>
      <c r="VIB38" s="6"/>
      <c r="VIC38" s="6"/>
      <c r="VID38" s="6"/>
      <c r="VIE38" s="6"/>
      <c r="VIF38" s="6"/>
      <c r="VIG38" s="6"/>
      <c r="VIH38" s="6"/>
      <c r="VII38" s="6"/>
      <c r="VIJ38" s="6"/>
      <c r="VIK38" s="6"/>
      <c r="VIL38" s="6"/>
      <c r="VIM38" s="6"/>
      <c r="VIN38" s="6"/>
      <c r="VIO38" s="6"/>
      <c r="VIP38" s="6"/>
      <c r="VIQ38" s="6"/>
      <c r="VIR38" s="6"/>
      <c r="VIS38" s="6"/>
      <c r="VIT38" s="6"/>
      <c r="VIU38" s="6"/>
      <c r="VIV38" s="6"/>
      <c r="VIW38" s="6"/>
      <c r="VIX38" s="6"/>
      <c r="VIY38" s="6"/>
      <c r="VIZ38" s="6"/>
      <c r="VJA38" s="6"/>
      <c r="VJB38" s="6"/>
      <c r="VJC38" s="6"/>
      <c r="VJD38" s="6"/>
      <c r="VJE38" s="6"/>
      <c r="VJF38" s="6"/>
      <c r="VJG38" s="6"/>
      <c r="VJH38" s="6"/>
      <c r="VJI38" s="6"/>
      <c r="VJJ38" s="6"/>
      <c r="VJK38" s="6"/>
      <c r="VJL38" s="6"/>
      <c r="VJM38" s="6"/>
      <c r="VJN38" s="6"/>
      <c r="VJO38" s="6"/>
      <c r="VJP38" s="6"/>
      <c r="VJQ38" s="6"/>
      <c r="VJR38" s="6"/>
      <c r="VJS38" s="6"/>
      <c r="VJT38" s="6"/>
      <c r="VJU38" s="6"/>
      <c r="VJV38" s="6"/>
      <c r="VJW38" s="6"/>
      <c r="VJX38" s="6"/>
      <c r="VJY38" s="6"/>
      <c r="VJZ38" s="6"/>
      <c r="VKA38" s="6"/>
      <c r="VKB38" s="6"/>
      <c r="VKC38" s="6"/>
      <c r="VKD38" s="6"/>
      <c r="VKE38" s="6"/>
      <c r="VKF38" s="6"/>
      <c r="VKG38" s="6"/>
      <c r="VKH38" s="6"/>
      <c r="VKI38" s="6"/>
      <c r="VKJ38" s="6"/>
      <c r="VKK38" s="6"/>
      <c r="VKL38" s="6"/>
      <c r="VKM38" s="6"/>
      <c r="VKN38" s="6"/>
      <c r="VKO38" s="6"/>
      <c r="VKP38" s="6"/>
      <c r="VKQ38" s="6"/>
      <c r="VKR38" s="6"/>
      <c r="VKS38" s="6"/>
      <c r="VKT38" s="6"/>
      <c r="VKU38" s="6"/>
      <c r="VKV38" s="6"/>
      <c r="VKW38" s="6"/>
      <c r="VKX38" s="6"/>
      <c r="VKY38" s="6"/>
      <c r="VKZ38" s="6"/>
      <c r="VLA38" s="6"/>
      <c r="VLB38" s="6"/>
      <c r="VLC38" s="6"/>
      <c r="VLD38" s="6"/>
      <c r="VLE38" s="6"/>
      <c r="VLF38" s="6"/>
      <c r="VLG38" s="6"/>
      <c r="VLH38" s="6"/>
      <c r="VLI38" s="6"/>
      <c r="VLJ38" s="6"/>
      <c r="VLK38" s="6"/>
      <c r="VLL38" s="6"/>
      <c r="VLM38" s="6"/>
      <c r="VLN38" s="6"/>
      <c r="VLO38" s="6"/>
      <c r="VLP38" s="6"/>
      <c r="VLQ38" s="6"/>
      <c r="VLR38" s="6"/>
      <c r="VLS38" s="6"/>
      <c r="VLT38" s="6"/>
      <c r="VLU38" s="6"/>
      <c r="VLV38" s="6"/>
      <c r="VLW38" s="6"/>
      <c r="VLX38" s="6"/>
      <c r="VLY38" s="6"/>
      <c r="VLZ38" s="6"/>
      <c r="VMA38" s="6"/>
      <c r="VMB38" s="6"/>
      <c r="VMC38" s="6"/>
      <c r="VMD38" s="6"/>
      <c r="VME38" s="6"/>
      <c r="VMF38" s="6"/>
      <c r="VMG38" s="6"/>
      <c r="VMH38" s="6"/>
      <c r="VMI38" s="6"/>
      <c r="VMJ38" s="6"/>
      <c r="VMK38" s="6"/>
      <c r="VML38" s="6"/>
      <c r="VMM38" s="6"/>
      <c r="VMN38" s="6"/>
      <c r="VMO38" s="6"/>
      <c r="VMP38" s="6"/>
      <c r="VMQ38" s="6"/>
      <c r="VMR38" s="6"/>
      <c r="VMS38" s="6"/>
      <c r="VMT38" s="6"/>
      <c r="VMU38" s="6"/>
      <c r="VMV38" s="6"/>
      <c r="VMW38" s="6"/>
      <c r="VMX38" s="6"/>
      <c r="VMY38" s="6"/>
      <c r="VMZ38" s="6"/>
      <c r="VNA38" s="6"/>
      <c r="VNB38" s="6"/>
      <c r="VNC38" s="6"/>
      <c r="VND38" s="6"/>
      <c r="VNE38" s="6"/>
      <c r="VNF38" s="6"/>
      <c r="VNG38" s="6"/>
      <c r="VNH38" s="6"/>
      <c r="VNI38" s="6"/>
      <c r="VNJ38" s="6"/>
      <c r="VNK38" s="6"/>
      <c r="VNL38" s="6"/>
      <c r="VNM38" s="6"/>
      <c r="VNN38" s="6"/>
      <c r="VNO38" s="6"/>
      <c r="VNP38" s="6"/>
      <c r="VNQ38" s="6"/>
      <c r="VNR38" s="6"/>
      <c r="VNS38" s="6"/>
      <c r="VNT38" s="6"/>
      <c r="VNU38" s="6"/>
      <c r="VNV38" s="6"/>
      <c r="VNW38" s="6"/>
      <c r="VNX38" s="6"/>
      <c r="VNY38" s="6"/>
      <c r="VNZ38" s="6"/>
      <c r="VOA38" s="6"/>
      <c r="VOB38" s="6"/>
      <c r="VOC38" s="6"/>
      <c r="VOD38" s="6"/>
      <c r="VOE38" s="6"/>
      <c r="VOF38" s="6"/>
      <c r="VOG38" s="6"/>
      <c r="VOH38" s="6"/>
      <c r="VOI38" s="6"/>
      <c r="VOJ38" s="6"/>
      <c r="VOK38" s="6"/>
      <c r="VOL38" s="6"/>
      <c r="VOM38" s="6"/>
      <c r="VON38" s="6"/>
      <c r="VOO38" s="6"/>
      <c r="VOP38" s="6"/>
      <c r="VOQ38" s="6"/>
      <c r="VOR38" s="6"/>
      <c r="VOS38" s="6"/>
      <c r="VOT38" s="6"/>
      <c r="VOU38" s="6"/>
      <c r="VOV38" s="6"/>
      <c r="VOW38" s="6"/>
      <c r="VOX38" s="6"/>
      <c r="VOY38" s="6"/>
      <c r="VOZ38" s="6"/>
      <c r="VPA38" s="6"/>
      <c r="VPB38" s="6"/>
      <c r="VPC38" s="6"/>
      <c r="VPD38" s="6"/>
      <c r="VPE38" s="6"/>
      <c r="VPF38" s="6"/>
      <c r="VPG38" s="6"/>
      <c r="VPH38" s="6"/>
      <c r="VPI38" s="6"/>
      <c r="VPJ38" s="6"/>
      <c r="VPK38" s="6"/>
      <c r="VPL38" s="6"/>
      <c r="VPM38" s="6"/>
      <c r="VPN38" s="6"/>
      <c r="VPO38" s="6"/>
      <c r="VPP38" s="6"/>
      <c r="VPQ38" s="6"/>
      <c r="VPR38" s="6"/>
      <c r="VPS38" s="6"/>
      <c r="VPT38" s="6"/>
      <c r="VPU38" s="6"/>
      <c r="VPV38" s="6"/>
      <c r="VPW38" s="6"/>
      <c r="VPX38" s="6"/>
      <c r="VPY38" s="6"/>
      <c r="VPZ38" s="6"/>
      <c r="VQA38" s="6"/>
      <c r="VQB38" s="6"/>
      <c r="VQC38" s="6"/>
      <c r="VQD38" s="6"/>
      <c r="VQE38" s="6"/>
      <c r="VQF38" s="6"/>
      <c r="VQG38" s="6"/>
      <c r="VQH38" s="6"/>
      <c r="VQI38" s="6"/>
      <c r="VQJ38" s="6"/>
      <c r="VQK38" s="6"/>
      <c r="VQL38" s="6"/>
      <c r="VQM38" s="6"/>
      <c r="VQN38" s="6"/>
      <c r="VQO38" s="6"/>
      <c r="VQP38" s="6"/>
      <c r="VQQ38" s="6"/>
      <c r="VQR38" s="6"/>
      <c r="VQS38" s="6"/>
      <c r="VQT38" s="6"/>
      <c r="VQU38" s="6"/>
      <c r="VQV38" s="6"/>
      <c r="VQW38" s="6"/>
      <c r="VQX38" s="6"/>
      <c r="VQY38" s="6"/>
      <c r="VQZ38" s="6"/>
      <c r="VRA38" s="6"/>
      <c r="VRB38" s="6"/>
      <c r="VRC38" s="6"/>
      <c r="VRD38" s="6"/>
      <c r="VRE38" s="6"/>
      <c r="VRF38" s="6"/>
      <c r="VRG38" s="6"/>
      <c r="VRH38" s="6"/>
      <c r="VRI38" s="6"/>
      <c r="VRJ38" s="6"/>
      <c r="VRK38" s="6"/>
      <c r="VRL38" s="6"/>
      <c r="VRM38" s="6"/>
      <c r="VRN38" s="6"/>
      <c r="VRO38" s="6"/>
      <c r="VRP38" s="6"/>
      <c r="VRQ38" s="6"/>
      <c r="VRR38" s="6"/>
      <c r="VRS38" s="6"/>
      <c r="VRT38" s="6"/>
      <c r="VRU38" s="6"/>
      <c r="VRV38" s="6"/>
      <c r="VRW38" s="6"/>
      <c r="VRX38" s="6"/>
      <c r="VRY38" s="6"/>
      <c r="VRZ38" s="6"/>
      <c r="VSA38" s="6"/>
      <c r="VSB38" s="6"/>
      <c r="VSC38" s="6"/>
      <c r="VSD38" s="6"/>
      <c r="VSE38" s="6"/>
      <c r="VSF38" s="6"/>
      <c r="VSG38" s="6"/>
      <c r="VSH38" s="6"/>
      <c r="VSI38" s="6"/>
      <c r="VSJ38" s="6"/>
      <c r="VSK38" s="6"/>
      <c r="VSL38" s="6"/>
      <c r="VSM38" s="6"/>
      <c r="VSN38" s="6"/>
      <c r="VSO38" s="6"/>
      <c r="VSP38" s="6"/>
      <c r="VSQ38" s="6"/>
      <c r="VSR38" s="6"/>
      <c r="VSS38" s="6"/>
      <c r="VST38" s="6"/>
      <c r="VSU38" s="6"/>
      <c r="VSV38" s="6"/>
      <c r="VSW38" s="6"/>
      <c r="VSX38" s="6"/>
      <c r="VSY38" s="6"/>
      <c r="VSZ38" s="6"/>
      <c r="VTA38" s="6"/>
      <c r="VTB38" s="6"/>
      <c r="VTC38" s="6"/>
      <c r="VTD38" s="6"/>
      <c r="VTE38" s="6"/>
      <c r="VTF38" s="6"/>
      <c r="VTG38" s="6"/>
      <c r="VTH38" s="6"/>
      <c r="VTI38" s="6"/>
      <c r="VTJ38" s="6"/>
      <c r="VTK38" s="6"/>
      <c r="VTL38" s="6"/>
      <c r="VTM38" s="6"/>
      <c r="VTN38" s="6"/>
      <c r="VTO38" s="6"/>
      <c r="VTP38" s="6"/>
      <c r="VTQ38" s="6"/>
      <c r="VTR38" s="6"/>
      <c r="VTS38" s="6"/>
      <c r="VTT38" s="6"/>
      <c r="VTU38" s="6"/>
      <c r="VTV38" s="6"/>
      <c r="VTW38" s="6"/>
      <c r="VTX38" s="6"/>
      <c r="VTY38" s="6"/>
      <c r="VTZ38" s="6"/>
      <c r="VUA38" s="6"/>
      <c r="VUB38" s="6"/>
      <c r="VUC38" s="6"/>
      <c r="VUD38" s="6"/>
      <c r="VUE38" s="6"/>
      <c r="VUF38" s="6"/>
      <c r="VUG38" s="6"/>
      <c r="VUH38" s="6"/>
      <c r="VUI38" s="6"/>
      <c r="VUJ38" s="6"/>
      <c r="VUK38" s="6"/>
      <c r="VUL38" s="6"/>
      <c r="VUM38" s="6"/>
      <c r="VUN38" s="6"/>
      <c r="VUO38" s="6"/>
      <c r="VUP38" s="6"/>
      <c r="VUQ38" s="6"/>
      <c r="VUR38" s="6"/>
      <c r="VUS38" s="6"/>
      <c r="VUT38" s="6"/>
      <c r="VUU38" s="6"/>
      <c r="VUV38" s="6"/>
      <c r="VUW38" s="6"/>
      <c r="VUX38" s="6"/>
      <c r="VUY38" s="6"/>
      <c r="VUZ38" s="6"/>
      <c r="VVA38" s="6"/>
      <c r="VVB38" s="6"/>
      <c r="VVC38" s="6"/>
      <c r="VVD38" s="6"/>
      <c r="VVE38" s="6"/>
      <c r="VVF38" s="6"/>
      <c r="VVG38" s="6"/>
      <c r="VVH38" s="6"/>
      <c r="VVI38" s="6"/>
      <c r="VVJ38" s="6"/>
      <c r="VVK38" s="6"/>
      <c r="VVL38" s="6"/>
      <c r="VVM38" s="6"/>
      <c r="VVN38" s="6"/>
      <c r="VVO38" s="6"/>
      <c r="VVP38" s="6"/>
      <c r="VVQ38" s="6"/>
      <c r="VVR38" s="6"/>
      <c r="VVS38" s="6"/>
      <c r="VVT38" s="6"/>
      <c r="VVU38" s="6"/>
      <c r="VVV38" s="6"/>
      <c r="VVW38" s="6"/>
      <c r="VVX38" s="6"/>
      <c r="VVY38" s="6"/>
      <c r="VVZ38" s="6"/>
      <c r="VWA38" s="6"/>
      <c r="VWB38" s="6"/>
      <c r="VWC38" s="6"/>
      <c r="VWD38" s="6"/>
      <c r="VWE38" s="6"/>
      <c r="VWF38" s="6"/>
      <c r="VWG38" s="6"/>
      <c r="VWH38" s="6"/>
      <c r="VWI38" s="6"/>
      <c r="VWJ38" s="6"/>
      <c r="VWK38" s="6"/>
      <c r="VWL38" s="6"/>
      <c r="VWM38" s="6"/>
      <c r="VWN38" s="6"/>
      <c r="VWO38" s="6"/>
      <c r="VWP38" s="6"/>
      <c r="VWQ38" s="6"/>
      <c r="VWR38" s="6"/>
      <c r="VWS38" s="6"/>
      <c r="VWT38" s="6"/>
      <c r="VWU38" s="6"/>
      <c r="VWV38" s="6"/>
      <c r="VWW38" s="6"/>
      <c r="VWX38" s="6"/>
      <c r="VWY38" s="6"/>
      <c r="VWZ38" s="6"/>
      <c r="VXA38" s="6"/>
      <c r="VXB38" s="6"/>
      <c r="VXC38" s="6"/>
      <c r="VXD38" s="6"/>
      <c r="VXE38" s="6"/>
      <c r="VXF38" s="6"/>
      <c r="VXG38" s="6"/>
      <c r="VXH38" s="6"/>
      <c r="VXI38" s="6"/>
      <c r="VXJ38" s="6"/>
      <c r="VXK38" s="6"/>
      <c r="VXL38" s="6"/>
      <c r="VXM38" s="6"/>
      <c r="VXN38" s="6"/>
      <c r="VXO38" s="6"/>
      <c r="VXP38" s="6"/>
      <c r="VXQ38" s="6"/>
      <c r="VXR38" s="6"/>
      <c r="VXS38" s="6"/>
      <c r="VXT38" s="6"/>
      <c r="VXU38" s="6"/>
      <c r="VXV38" s="6"/>
      <c r="VXW38" s="6"/>
      <c r="VXX38" s="6"/>
      <c r="VXY38" s="6"/>
      <c r="VXZ38" s="6"/>
      <c r="VYA38" s="6"/>
      <c r="VYB38" s="6"/>
      <c r="VYC38" s="6"/>
      <c r="VYD38" s="6"/>
      <c r="VYE38" s="6"/>
      <c r="VYF38" s="6"/>
      <c r="VYG38" s="6"/>
      <c r="VYH38" s="6"/>
      <c r="VYI38" s="6"/>
      <c r="VYJ38" s="6"/>
      <c r="VYK38" s="6"/>
      <c r="VYL38" s="6"/>
      <c r="VYM38" s="6"/>
      <c r="VYN38" s="6"/>
      <c r="VYO38" s="6"/>
      <c r="VYP38" s="6"/>
      <c r="VYQ38" s="6"/>
      <c r="VYR38" s="6"/>
      <c r="VYS38" s="6"/>
      <c r="VYT38" s="6"/>
      <c r="VYU38" s="6"/>
      <c r="VYV38" s="6"/>
      <c r="VYW38" s="6"/>
      <c r="VYX38" s="6"/>
      <c r="VYY38" s="6"/>
      <c r="VYZ38" s="6"/>
      <c r="VZA38" s="6"/>
      <c r="VZB38" s="6"/>
      <c r="VZC38" s="6"/>
      <c r="VZD38" s="6"/>
      <c r="VZE38" s="6"/>
      <c r="VZF38" s="6"/>
      <c r="VZG38" s="6"/>
      <c r="VZH38" s="6"/>
      <c r="VZI38" s="6"/>
      <c r="VZJ38" s="6"/>
      <c r="VZK38" s="6"/>
      <c r="VZL38" s="6"/>
      <c r="VZM38" s="6"/>
      <c r="VZN38" s="6"/>
      <c r="VZO38" s="6"/>
      <c r="VZP38" s="6"/>
      <c r="VZQ38" s="6"/>
      <c r="VZR38" s="6"/>
      <c r="VZS38" s="6"/>
      <c r="VZT38" s="6"/>
      <c r="VZU38" s="6"/>
      <c r="VZV38" s="6"/>
      <c r="VZW38" s="6"/>
      <c r="VZX38" s="6"/>
      <c r="VZY38" s="6"/>
      <c r="VZZ38" s="6"/>
      <c r="WAA38" s="6"/>
      <c r="WAB38" s="6"/>
      <c r="WAC38" s="6"/>
      <c r="WAD38" s="6"/>
      <c r="WAE38" s="6"/>
      <c r="WAF38" s="6"/>
      <c r="WAG38" s="6"/>
      <c r="WAH38" s="6"/>
      <c r="WAI38" s="6"/>
      <c r="WAJ38" s="6"/>
      <c r="WAK38" s="6"/>
      <c r="WAL38" s="6"/>
      <c r="WAM38" s="6"/>
      <c r="WAN38" s="6"/>
      <c r="WAO38" s="6"/>
      <c r="WAP38" s="6"/>
      <c r="WAQ38" s="6"/>
      <c r="WAR38" s="6"/>
      <c r="WAS38" s="6"/>
      <c r="WAT38" s="6"/>
      <c r="WAU38" s="6"/>
      <c r="WAV38" s="6"/>
      <c r="WAW38" s="6"/>
      <c r="WAX38" s="6"/>
      <c r="WAY38" s="6"/>
      <c r="WAZ38" s="6"/>
      <c r="WBA38" s="6"/>
      <c r="WBB38" s="6"/>
      <c r="WBC38" s="6"/>
      <c r="WBD38" s="6"/>
      <c r="WBE38" s="6"/>
      <c r="WBF38" s="6"/>
      <c r="WBG38" s="6"/>
      <c r="WBH38" s="6"/>
      <c r="WBI38" s="6"/>
      <c r="WBJ38" s="6"/>
      <c r="WBK38" s="6"/>
      <c r="WBL38" s="6"/>
      <c r="WBM38" s="6"/>
      <c r="WBN38" s="6"/>
      <c r="WBO38" s="6"/>
      <c r="WBP38" s="6"/>
      <c r="WBQ38" s="6"/>
      <c r="WBR38" s="6"/>
      <c r="WBS38" s="6"/>
      <c r="WBT38" s="6"/>
      <c r="WBU38" s="6"/>
      <c r="WBV38" s="6"/>
      <c r="WBW38" s="6"/>
      <c r="WBX38" s="6"/>
      <c r="WBY38" s="6"/>
      <c r="WBZ38" s="6"/>
      <c r="WCA38" s="6"/>
      <c r="WCB38" s="6"/>
      <c r="WCC38" s="6"/>
      <c r="WCD38" s="6"/>
      <c r="WCE38" s="6"/>
      <c r="WCF38" s="6"/>
      <c r="WCG38" s="6"/>
      <c r="WCH38" s="6"/>
      <c r="WCI38" s="6"/>
      <c r="WCJ38" s="6"/>
      <c r="WCK38" s="6"/>
      <c r="WCL38" s="6"/>
      <c r="WCM38" s="6"/>
      <c r="WCN38" s="6"/>
      <c r="WCO38" s="6"/>
      <c r="WCP38" s="6"/>
      <c r="WCQ38" s="6"/>
      <c r="WCR38" s="6"/>
      <c r="WCS38" s="6"/>
      <c r="WCT38" s="6"/>
      <c r="WCU38" s="6"/>
      <c r="WCV38" s="6"/>
      <c r="WCW38" s="6"/>
      <c r="WCX38" s="6"/>
      <c r="WCY38" s="6"/>
      <c r="WCZ38" s="6"/>
      <c r="WDA38" s="6"/>
      <c r="WDB38" s="6"/>
      <c r="WDC38" s="6"/>
      <c r="WDD38" s="6"/>
      <c r="WDE38" s="6"/>
      <c r="WDF38" s="6"/>
      <c r="WDG38" s="6"/>
      <c r="WDH38" s="6"/>
      <c r="WDI38" s="6"/>
      <c r="WDJ38" s="6"/>
      <c r="WDK38" s="6"/>
      <c r="WDL38" s="6"/>
      <c r="WDM38" s="6"/>
      <c r="WDN38" s="6"/>
      <c r="WDO38" s="6"/>
      <c r="WDP38" s="6"/>
      <c r="WDQ38" s="6"/>
      <c r="WDR38" s="6"/>
      <c r="WDS38" s="6"/>
      <c r="WDT38" s="6"/>
      <c r="WDU38" s="6"/>
      <c r="WDV38" s="6"/>
      <c r="WDW38" s="6"/>
      <c r="WDX38" s="6"/>
      <c r="WDY38" s="6"/>
      <c r="WDZ38" s="6"/>
      <c r="WEA38" s="6"/>
      <c r="WEB38" s="6"/>
      <c r="WEC38" s="6"/>
      <c r="WED38" s="6"/>
      <c r="WEE38" s="6"/>
      <c r="WEF38" s="6"/>
      <c r="WEG38" s="6"/>
      <c r="WEH38" s="6"/>
      <c r="WEI38" s="6"/>
      <c r="WEJ38" s="6"/>
      <c r="WEK38" s="6"/>
      <c r="WEL38" s="6"/>
      <c r="WEM38" s="6"/>
      <c r="WEN38" s="6"/>
      <c r="WEO38" s="6"/>
      <c r="WEP38" s="6"/>
      <c r="WEQ38" s="6"/>
      <c r="WER38" s="6"/>
      <c r="WES38" s="6"/>
      <c r="WET38" s="6"/>
      <c r="WEU38" s="6"/>
      <c r="WEV38" s="6"/>
      <c r="WEW38" s="6"/>
      <c r="WEX38" s="6"/>
      <c r="WEY38" s="6"/>
      <c r="WEZ38" s="6"/>
      <c r="WFA38" s="6"/>
      <c r="WFB38" s="6"/>
      <c r="WFC38" s="6"/>
      <c r="WFD38" s="6"/>
      <c r="WFE38" s="6"/>
      <c r="WFF38" s="6"/>
      <c r="WFG38" s="6"/>
      <c r="WFH38" s="6"/>
      <c r="WFI38" s="6"/>
      <c r="WFJ38" s="6"/>
      <c r="WFK38" s="6"/>
      <c r="WFL38" s="6"/>
      <c r="WFM38" s="6"/>
      <c r="WFN38" s="6"/>
      <c r="WFO38" s="6"/>
      <c r="WFP38" s="6"/>
      <c r="WFQ38" s="6"/>
      <c r="WFR38" s="6"/>
      <c r="WFS38" s="6"/>
      <c r="WFT38" s="6"/>
      <c r="WFU38" s="6"/>
      <c r="WFV38" s="6"/>
      <c r="WFW38" s="6"/>
      <c r="WFX38" s="6"/>
      <c r="WFY38" s="6"/>
      <c r="WFZ38" s="6"/>
      <c r="WGA38" s="6"/>
      <c r="WGB38" s="6"/>
      <c r="WGC38" s="6"/>
      <c r="WGD38" s="6"/>
      <c r="WGE38" s="6"/>
      <c r="WGF38" s="6"/>
      <c r="WGG38" s="6"/>
      <c r="WGH38" s="6"/>
      <c r="WGI38" s="6"/>
      <c r="WGJ38" s="6"/>
      <c r="WGK38" s="6"/>
      <c r="WGL38" s="6"/>
      <c r="WGM38" s="6"/>
      <c r="WGN38" s="6"/>
      <c r="WGO38" s="6"/>
      <c r="WGP38" s="6"/>
      <c r="WGQ38" s="6"/>
      <c r="WGR38" s="6"/>
      <c r="WGS38" s="6"/>
      <c r="WGT38" s="6"/>
      <c r="WGU38" s="6"/>
      <c r="WGV38" s="6"/>
      <c r="WGW38" s="6"/>
      <c r="WGX38" s="6"/>
      <c r="WGY38" s="6"/>
      <c r="WGZ38" s="6"/>
      <c r="WHA38" s="6"/>
      <c r="WHB38" s="6"/>
      <c r="WHC38" s="6"/>
      <c r="WHD38" s="6"/>
      <c r="WHE38" s="6"/>
      <c r="WHF38" s="6"/>
      <c r="WHG38" s="6"/>
      <c r="WHH38" s="6"/>
      <c r="WHI38" s="6"/>
      <c r="WHJ38" s="6"/>
      <c r="WHK38" s="6"/>
      <c r="WHL38" s="6"/>
      <c r="WHM38" s="6"/>
      <c r="WHN38" s="6"/>
      <c r="WHO38" s="6"/>
      <c r="WHP38" s="6"/>
      <c r="WHQ38" s="6"/>
      <c r="WHR38" s="6"/>
      <c r="WHS38" s="6"/>
      <c r="WHT38" s="6"/>
      <c r="WHU38" s="6"/>
      <c r="WHV38" s="6"/>
      <c r="WHW38" s="6"/>
      <c r="WHX38" s="6"/>
      <c r="WHY38" s="6"/>
      <c r="WHZ38" s="6"/>
      <c r="WIA38" s="6"/>
      <c r="WIB38" s="6"/>
      <c r="WIC38" s="6"/>
      <c r="WID38" s="6"/>
      <c r="WIE38" s="6"/>
      <c r="WIF38" s="6"/>
      <c r="WIG38" s="6"/>
      <c r="WIH38" s="6"/>
      <c r="WII38" s="6"/>
      <c r="WIJ38" s="6"/>
      <c r="WIK38" s="6"/>
      <c r="WIL38" s="6"/>
      <c r="WIM38" s="6"/>
      <c r="WIN38" s="6"/>
      <c r="WIO38" s="6"/>
      <c r="WIP38" s="6"/>
      <c r="WIQ38" s="6"/>
      <c r="WIR38" s="6"/>
      <c r="WIS38" s="6"/>
      <c r="WIT38" s="6"/>
      <c r="WIU38" s="6"/>
      <c r="WIV38" s="6"/>
      <c r="WIW38" s="6"/>
      <c r="WIX38" s="6"/>
      <c r="WIY38" s="6"/>
      <c r="WIZ38" s="6"/>
      <c r="WJA38" s="6"/>
      <c r="WJB38" s="6"/>
      <c r="WJC38" s="6"/>
      <c r="WJD38" s="6"/>
      <c r="WJE38" s="6"/>
      <c r="WJF38" s="6"/>
      <c r="WJG38" s="6"/>
      <c r="WJH38" s="6"/>
      <c r="WJI38" s="6"/>
      <c r="WJJ38" s="6"/>
      <c r="WJK38" s="6"/>
      <c r="WJL38" s="6"/>
      <c r="WJM38" s="6"/>
      <c r="WJN38" s="6"/>
      <c r="WJO38" s="6"/>
      <c r="WJP38" s="6"/>
      <c r="WJQ38" s="6"/>
      <c r="WJR38" s="6"/>
      <c r="WJS38" s="6"/>
      <c r="WJT38" s="6"/>
      <c r="WJU38" s="6"/>
      <c r="WJV38" s="6"/>
      <c r="WJW38" s="6"/>
      <c r="WJX38" s="6"/>
      <c r="WJY38" s="6"/>
      <c r="WJZ38" s="6"/>
      <c r="WKA38" s="6"/>
      <c r="WKB38" s="6"/>
      <c r="WKC38" s="6"/>
      <c r="WKD38" s="6"/>
      <c r="WKE38" s="6"/>
      <c r="WKF38" s="6"/>
      <c r="WKG38" s="6"/>
      <c r="WKH38" s="6"/>
      <c r="WKI38" s="6"/>
      <c r="WKJ38" s="6"/>
      <c r="WKK38" s="6"/>
      <c r="WKL38" s="6"/>
      <c r="WKM38" s="6"/>
      <c r="WKN38" s="6"/>
      <c r="WKO38" s="6"/>
      <c r="WKP38" s="6"/>
      <c r="WKQ38" s="6"/>
      <c r="WKR38" s="6"/>
      <c r="WKS38" s="6"/>
      <c r="WKT38" s="6"/>
      <c r="WKU38" s="6"/>
      <c r="WKV38" s="6"/>
      <c r="WKW38" s="6"/>
      <c r="WKX38" s="6"/>
      <c r="WKY38" s="6"/>
      <c r="WKZ38" s="6"/>
      <c r="WLA38" s="6"/>
      <c r="WLB38" s="6"/>
      <c r="WLC38" s="6"/>
      <c r="WLD38" s="6"/>
      <c r="WLE38" s="6"/>
      <c r="WLF38" s="6"/>
      <c r="WLG38" s="6"/>
      <c r="WLH38" s="6"/>
      <c r="WLI38" s="6"/>
      <c r="WLJ38" s="6"/>
      <c r="WLK38" s="6"/>
      <c r="WLL38" s="6"/>
      <c r="WLM38" s="6"/>
      <c r="WLN38" s="6"/>
      <c r="WLO38" s="6"/>
      <c r="WLP38" s="6"/>
      <c r="WLQ38" s="6"/>
      <c r="WLR38" s="6"/>
      <c r="WLS38" s="6"/>
      <c r="WLT38" s="6"/>
      <c r="WLU38" s="6"/>
      <c r="WLV38" s="6"/>
      <c r="WLW38" s="6"/>
      <c r="WLX38" s="6"/>
      <c r="WLY38" s="6"/>
      <c r="WLZ38" s="6"/>
      <c r="WMA38" s="6"/>
      <c r="WMB38" s="6"/>
      <c r="WMC38" s="6"/>
      <c r="WMD38" s="6"/>
      <c r="WME38" s="6"/>
      <c r="WMF38" s="6"/>
      <c r="WMG38" s="6"/>
      <c r="WMH38" s="6"/>
      <c r="WMI38" s="6"/>
      <c r="WMJ38" s="6"/>
      <c r="WMK38" s="6"/>
      <c r="WML38" s="6"/>
      <c r="WMM38" s="6"/>
      <c r="WMN38" s="6"/>
      <c r="WMO38" s="6"/>
      <c r="WMP38" s="6"/>
      <c r="WMQ38" s="6"/>
      <c r="WMR38" s="6"/>
      <c r="WMS38" s="6"/>
      <c r="WMT38" s="6"/>
      <c r="WMU38" s="6"/>
      <c r="WMV38" s="6"/>
      <c r="WMW38" s="6"/>
      <c r="WMX38" s="6"/>
      <c r="WMY38" s="6"/>
      <c r="WMZ38" s="6"/>
      <c r="WNA38" s="6"/>
      <c r="WNB38" s="6"/>
      <c r="WNC38" s="6"/>
      <c r="WND38" s="6"/>
      <c r="WNE38" s="6"/>
      <c r="WNF38" s="6"/>
      <c r="WNG38" s="6"/>
      <c r="WNH38" s="6"/>
      <c r="WNI38" s="6"/>
      <c r="WNJ38" s="6"/>
      <c r="WNK38" s="6"/>
      <c r="WNL38" s="6"/>
      <c r="WNM38" s="6"/>
      <c r="WNN38" s="6"/>
      <c r="WNO38" s="6"/>
      <c r="WNP38" s="6"/>
      <c r="WNQ38" s="6"/>
      <c r="WNR38" s="6"/>
      <c r="WNS38" s="6"/>
      <c r="WNT38" s="6"/>
      <c r="WNU38" s="6"/>
      <c r="WNV38" s="6"/>
      <c r="WNW38" s="6"/>
      <c r="WNX38" s="6"/>
      <c r="WNY38" s="6"/>
      <c r="WNZ38" s="6"/>
      <c r="WOA38" s="6"/>
      <c r="WOB38" s="6"/>
      <c r="WOC38" s="6"/>
      <c r="WOD38" s="6"/>
      <c r="WOE38" s="6"/>
      <c r="WOF38" s="6"/>
      <c r="WOG38" s="6"/>
      <c r="WOH38" s="6"/>
      <c r="WOI38" s="6"/>
      <c r="WOJ38" s="6"/>
      <c r="WOK38" s="6"/>
      <c r="WOL38" s="6"/>
      <c r="WOM38" s="6"/>
      <c r="WON38" s="6"/>
      <c r="WOO38" s="6"/>
      <c r="WOP38" s="6"/>
      <c r="WOQ38" s="6"/>
      <c r="WOR38" s="6"/>
      <c r="WOS38" s="6"/>
      <c r="WOT38" s="6"/>
      <c r="WOU38" s="6"/>
      <c r="WOV38" s="6"/>
      <c r="WOW38" s="6"/>
      <c r="WOX38" s="6"/>
      <c r="WOY38" s="6"/>
      <c r="WOZ38" s="6"/>
      <c r="WPA38" s="6"/>
      <c r="WPB38" s="6"/>
      <c r="WPC38" s="6"/>
      <c r="WPD38" s="6"/>
      <c r="WPE38" s="6"/>
      <c r="WPF38" s="6"/>
      <c r="WPG38" s="6"/>
      <c r="WPH38" s="6"/>
      <c r="WPI38" s="6"/>
      <c r="WPJ38" s="6"/>
      <c r="WPK38" s="6"/>
      <c r="WPL38" s="6"/>
      <c r="WPM38" s="6"/>
      <c r="WPN38" s="6"/>
      <c r="WPO38" s="6"/>
      <c r="WPP38" s="6"/>
      <c r="WPQ38" s="6"/>
      <c r="WPR38" s="6"/>
      <c r="WPS38" s="6"/>
      <c r="WPT38" s="6"/>
      <c r="WPU38" s="6"/>
      <c r="WPV38" s="6"/>
      <c r="WPW38" s="6"/>
      <c r="WPX38" s="6"/>
      <c r="WPY38" s="6"/>
      <c r="WPZ38" s="6"/>
      <c r="WQA38" s="6"/>
      <c r="WQB38" s="6"/>
      <c r="WQC38" s="6"/>
      <c r="WQD38" s="6"/>
      <c r="WQE38" s="6"/>
      <c r="WQF38" s="6"/>
      <c r="WQG38" s="6"/>
      <c r="WQH38" s="6"/>
      <c r="WQI38" s="6"/>
      <c r="WQJ38" s="6"/>
      <c r="WQK38" s="6"/>
      <c r="WQL38" s="6"/>
      <c r="WQM38" s="6"/>
      <c r="WQN38" s="6"/>
      <c r="WQO38" s="6"/>
      <c r="WQP38" s="6"/>
      <c r="WQQ38" s="6"/>
      <c r="WQR38" s="6"/>
      <c r="WQS38" s="6"/>
      <c r="WQT38" s="6"/>
      <c r="WQU38" s="6"/>
      <c r="WQV38" s="6"/>
      <c r="WQW38" s="6"/>
      <c r="WQX38" s="6"/>
      <c r="WQY38" s="6"/>
      <c r="WQZ38" s="6"/>
      <c r="WRA38" s="6"/>
      <c r="WRB38" s="6"/>
      <c r="WRC38" s="6"/>
      <c r="WRD38" s="6"/>
      <c r="WRE38" s="6"/>
      <c r="WRF38" s="6"/>
      <c r="WRG38" s="6"/>
      <c r="WRH38" s="6"/>
      <c r="WRI38" s="6"/>
      <c r="WRJ38" s="6"/>
      <c r="WRK38" s="6"/>
      <c r="WRL38" s="6"/>
      <c r="WRM38" s="6"/>
      <c r="WRN38" s="6"/>
      <c r="WRO38" s="6"/>
      <c r="WRP38" s="6"/>
      <c r="WRQ38" s="6"/>
      <c r="WRR38" s="6"/>
      <c r="WRS38" s="6"/>
      <c r="WRT38" s="6"/>
      <c r="WRU38" s="6"/>
      <c r="WRV38" s="6"/>
      <c r="WRW38" s="6"/>
      <c r="WRX38" s="6"/>
      <c r="WRY38" s="6"/>
      <c r="WRZ38" s="6"/>
      <c r="WSA38" s="6"/>
      <c r="WSB38" s="6"/>
      <c r="WSC38" s="6"/>
      <c r="WSD38" s="6"/>
      <c r="WSE38" s="6"/>
      <c r="WSF38" s="6"/>
      <c r="WSG38" s="6"/>
      <c r="WSH38" s="6"/>
      <c r="WSI38" s="6"/>
      <c r="WSJ38" s="6"/>
      <c r="WSK38" s="6"/>
      <c r="WSL38" s="6"/>
      <c r="WSM38" s="6"/>
      <c r="WSN38" s="6"/>
      <c r="WSO38" s="6"/>
      <c r="WSP38" s="6"/>
      <c r="WSQ38" s="6"/>
      <c r="WSR38" s="6"/>
      <c r="WSS38" s="6"/>
      <c r="WST38" s="6"/>
      <c r="WSU38" s="6"/>
      <c r="WSV38" s="6"/>
      <c r="WSW38" s="6"/>
      <c r="WSX38" s="6"/>
      <c r="WSY38" s="6"/>
      <c r="WSZ38" s="6"/>
      <c r="WTA38" s="6"/>
      <c r="WTB38" s="6"/>
      <c r="WTC38" s="6"/>
      <c r="WTD38" s="6"/>
      <c r="WTE38" s="6"/>
      <c r="WTF38" s="6"/>
      <c r="WTG38" s="6"/>
      <c r="WTH38" s="6"/>
      <c r="WTI38" s="6"/>
      <c r="WTJ38" s="6"/>
      <c r="WTK38" s="6"/>
      <c r="WTL38" s="6"/>
      <c r="WTM38" s="6"/>
      <c r="WTN38" s="6"/>
      <c r="WTO38" s="6"/>
      <c r="WTP38" s="6"/>
      <c r="WTQ38" s="6"/>
      <c r="WTR38" s="6"/>
      <c r="WTS38" s="6"/>
      <c r="WTT38" s="6"/>
      <c r="WTU38" s="6"/>
      <c r="WTV38" s="6"/>
      <c r="WTW38" s="6"/>
      <c r="WTX38" s="6"/>
      <c r="WTY38" s="6"/>
      <c r="WTZ38" s="6"/>
      <c r="WUA38" s="6"/>
      <c r="WUB38" s="6"/>
      <c r="WUC38" s="6"/>
      <c r="WUD38" s="6"/>
      <c r="WUE38" s="6"/>
      <c r="WUF38" s="6"/>
      <c r="WUG38" s="6"/>
      <c r="WUH38" s="6"/>
      <c r="WUI38" s="6"/>
      <c r="WUJ38" s="6"/>
      <c r="WUK38" s="6"/>
      <c r="WUL38" s="6"/>
      <c r="WUM38" s="6"/>
      <c r="WUN38" s="6"/>
      <c r="WUO38" s="6"/>
      <c r="WUP38" s="6"/>
      <c r="WUQ38" s="6"/>
      <c r="WUR38" s="6"/>
      <c r="WUS38" s="6"/>
      <c r="WUT38" s="6"/>
      <c r="WUU38" s="6"/>
      <c r="WUV38" s="6"/>
      <c r="WUW38" s="6"/>
      <c r="WUX38" s="6"/>
      <c r="WUY38" s="6"/>
      <c r="WUZ38" s="6"/>
      <c r="WVA38" s="6"/>
      <c r="WVB38" s="6"/>
      <c r="WVC38" s="6"/>
      <c r="WVD38" s="6"/>
      <c r="WVE38" s="6"/>
      <c r="WVF38" s="6"/>
      <c r="WVG38" s="6"/>
      <c r="WVH38" s="6"/>
      <c r="WVI38" s="6"/>
      <c r="WVJ38" s="6"/>
      <c r="WVK38" s="6"/>
      <c r="WVL38" s="6"/>
      <c r="WVM38" s="6"/>
      <c r="WVN38" s="6"/>
      <c r="WVO38" s="6"/>
      <c r="WVP38" s="6"/>
      <c r="WVQ38" s="6"/>
      <c r="WVR38" s="6"/>
      <c r="WVS38" s="6"/>
      <c r="WVT38" s="6"/>
      <c r="WVU38" s="6"/>
      <c r="WVV38" s="6"/>
      <c r="WVW38" s="6"/>
      <c r="WVX38" s="6"/>
      <c r="WVY38" s="6"/>
      <c r="WVZ38" s="6"/>
      <c r="WWA38" s="6"/>
      <c r="WWB38" s="6"/>
      <c r="WWC38" s="6"/>
      <c r="WWD38" s="6"/>
      <c r="WWE38" s="6"/>
      <c r="WWF38" s="6"/>
      <c r="WWG38" s="6"/>
      <c r="WWH38" s="6"/>
      <c r="WWI38" s="6"/>
      <c r="WWJ38" s="6"/>
      <c r="WWK38" s="6"/>
      <c r="WWL38" s="6"/>
      <c r="WWM38" s="6"/>
      <c r="WWN38" s="6"/>
      <c r="WWO38" s="6"/>
      <c r="WWP38" s="6"/>
      <c r="WWQ38" s="6"/>
      <c r="WWR38" s="6"/>
      <c r="WWS38" s="6"/>
      <c r="WWT38" s="6"/>
      <c r="WWU38" s="6"/>
      <c r="WWV38" s="6"/>
      <c r="WWW38" s="6"/>
      <c r="WWX38" s="6"/>
      <c r="WWY38" s="6"/>
      <c r="WWZ38" s="6"/>
      <c r="WXA38" s="6"/>
      <c r="WXB38" s="6"/>
      <c r="WXC38" s="6"/>
      <c r="WXD38" s="6"/>
      <c r="WXE38" s="6"/>
      <c r="WXF38" s="6"/>
      <c r="WXG38" s="6"/>
      <c r="WXH38" s="6"/>
      <c r="WXI38" s="6"/>
      <c r="WXJ38" s="6"/>
      <c r="WXK38" s="6"/>
      <c r="WXL38" s="6"/>
      <c r="WXM38" s="6"/>
      <c r="WXN38" s="6"/>
      <c r="WXO38" s="6"/>
      <c r="WXP38" s="6"/>
      <c r="WXQ38" s="6"/>
      <c r="WXR38" s="6"/>
      <c r="WXS38" s="6"/>
      <c r="WXT38" s="6"/>
      <c r="WXU38" s="6"/>
      <c r="WXV38" s="6"/>
      <c r="WXW38" s="6"/>
      <c r="WXX38" s="6"/>
      <c r="WXY38" s="6"/>
      <c r="WXZ38" s="6"/>
      <c r="WYA38" s="6"/>
      <c r="WYB38" s="6"/>
      <c r="WYC38" s="6"/>
      <c r="WYD38" s="6"/>
      <c r="WYE38" s="6"/>
      <c r="WYF38" s="6"/>
      <c r="WYG38" s="6"/>
      <c r="WYH38" s="6"/>
      <c r="WYI38" s="6"/>
      <c r="WYJ38" s="6"/>
      <c r="WYK38" s="6"/>
      <c r="WYL38" s="6"/>
      <c r="WYM38" s="6"/>
      <c r="WYN38" s="6"/>
      <c r="WYO38" s="6"/>
      <c r="WYP38" s="6"/>
      <c r="WYQ38" s="6"/>
      <c r="WYR38" s="6"/>
      <c r="WYS38" s="6"/>
      <c r="WYT38" s="6"/>
      <c r="WYU38" s="6"/>
      <c r="WYV38" s="6"/>
      <c r="WYW38" s="6"/>
      <c r="WYX38" s="6"/>
      <c r="WYY38" s="6"/>
      <c r="WYZ38" s="6"/>
      <c r="WZA38" s="6"/>
      <c r="WZB38" s="6"/>
      <c r="WZC38" s="6"/>
      <c r="WZD38" s="6"/>
      <c r="WZE38" s="6"/>
      <c r="WZF38" s="6"/>
      <c r="WZG38" s="6"/>
      <c r="WZH38" s="6"/>
      <c r="WZI38" s="6"/>
      <c r="WZJ38" s="6"/>
      <c r="WZK38" s="6"/>
      <c r="WZL38" s="6"/>
      <c r="WZM38" s="6"/>
      <c r="WZN38" s="6"/>
      <c r="WZO38" s="6"/>
      <c r="WZP38" s="6"/>
      <c r="WZQ38" s="6"/>
      <c r="WZR38" s="6"/>
      <c r="WZS38" s="6"/>
      <c r="WZT38" s="6"/>
      <c r="WZU38" s="6"/>
      <c r="WZV38" s="6"/>
      <c r="WZW38" s="6"/>
      <c r="WZX38" s="6"/>
      <c r="WZY38" s="6"/>
      <c r="WZZ38" s="6"/>
      <c r="XAA38" s="6"/>
      <c r="XAB38" s="6"/>
      <c r="XAC38" s="6"/>
      <c r="XAD38" s="6"/>
      <c r="XAE38" s="6"/>
      <c r="XAF38" s="6"/>
      <c r="XAG38" s="6"/>
      <c r="XAH38" s="6"/>
      <c r="XAI38" s="6"/>
      <c r="XAJ38" s="6"/>
      <c r="XAK38" s="6"/>
      <c r="XAL38" s="6"/>
      <c r="XAM38" s="6"/>
      <c r="XAN38" s="6"/>
      <c r="XAO38" s="6"/>
      <c r="XAP38" s="6"/>
      <c r="XAQ38" s="6"/>
      <c r="XAR38" s="6"/>
      <c r="XAS38" s="6"/>
      <c r="XAT38" s="6"/>
      <c r="XAU38" s="6"/>
      <c r="XAV38" s="6"/>
      <c r="XAW38" s="6"/>
      <c r="XAX38" s="6"/>
      <c r="XAY38" s="6"/>
      <c r="XAZ38" s="6"/>
      <c r="XBA38" s="6"/>
      <c r="XBB38" s="6"/>
      <c r="XBC38" s="6"/>
      <c r="XBD38" s="6"/>
      <c r="XBE38" s="6"/>
      <c r="XBF38" s="6"/>
      <c r="XBG38" s="6"/>
      <c r="XBH38" s="6"/>
      <c r="XBI38" s="6"/>
      <c r="XBJ38" s="6"/>
      <c r="XBK38" s="6"/>
      <c r="XBL38" s="6"/>
      <c r="XBM38" s="6"/>
      <c r="XBN38" s="6"/>
      <c r="XBO38" s="6"/>
      <c r="XBP38" s="6"/>
      <c r="XBQ38" s="6"/>
      <c r="XBR38" s="6"/>
      <c r="XBS38" s="6"/>
      <c r="XBT38" s="6"/>
      <c r="XBU38" s="6"/>
      <c r="XBV38" s="6"/>
      <c r="XBW38" s="6"/>
      <c r="XBX38" s="6"/>
      <c r="XBY38" s="6"/>
      <c r="XBZ38" s="6"/>
      <c r="XCA38" s="6"/>
      <c r="XCB38" s="6"/>
      <c r="XCC38" s="6"/>
      <c r="XCD38" s="6"/>
      <c r="XCE38" s="6"/>
      <c r="XCF38" s="6"/>
      <c r="XCG38" s="6"/>
      <c r="XCH38" s="6"/>
      <c r="XCI38" s="6"/>
      <c r="XCJ38" s="6"/>
      <c r="XCK38" s="6"/>
      <c r="XCL38" s="6"/>
      <c r="XCM38" s="6"/>
      <c r="XCN38" s="6"/>
      <c r="XCO38" s="6"/>
      <c r="XCP38" s="6"/>
      <c r="XCQ38" s="6"/>
      <c r="XCR38" s="6"/>
      <c r="XCS38" s="6"/>
      <c r="XCT38" s="6"/>
      <c r="XCU38" s="6"/>
      <c r="XCV38" s="6"/>
      <c r="XCW38" s="6"/>
      <c r="XCX38" s="6"/>
      <c r="XCY38" s="6"/>
      <c r="XCZ38" s="6"/>
      <c r="XDA38" s="6"/>
      <c r="XDB38" s="6"/>
      <c r="XDC38" s="6"/>
      <c r="XDD38" s="6"/>
      <c r="XDE38" s="6"/>
      <c r="XDF38" s="6"/>
      <c r="XDG38" s="6"/>
      <c r="XDH38" s="6"/>
      <c r="XDI38" s="6"/>
      <c r="XDJ38" s="6"/>
      <c r="XDK38" s="6"/>
      <c r="XDL38" s="6"/>
      <c r="XDM38" s="6"/>
      <c r="XDN38" s="6"/>
      <c r="XDO38" s="6"/>
      <c r="XDP38" s="6"/>
      <c r="XDQ38" s="6"/>
      <c r="XDR38" s="6"/>
      <c r="XDS38" s="6"/>
      <c r="XDT38" s="6"/>
      <c r="XDU38" s="6"/>
      <c r="XDV38" s="6"/>
      <c r="XDW38" s="6"/>
      <c r="XDX38" s="6"/>
      <c r="XDY38" s="6"/>
      <c r="XDZ38" s="6"/>
      <c r="XEA38" s="6"/>
      <c r="XEB38" s="6"/>
      <c r="XEC38" s="6"/>
      <c r="XED38" s="6"/>
      <c r="XEE38" s="6"/>
      <c r="XEF38" s="6"/>
      <c r="XEG38" s="6"/>
      <c r="XEH38" s="6"/>
      <c r="XEI38" s="6"/>
      <c r="XEJ38" s="6"/>
      <c r="XEK38" s="6"/>
      <c r="XEL38" s="6"/>
      <c r="XEM38" s="6"/>
      <c r="XEN38" s="6"/>
      <c r="XEO38" s="6"/>
      <c r="XEP38" s="6"/>
      <c r="XEQ38" s="6"/>
      <c r="XER38" s="6"/>
      <c r="XES38" s="6"/>
    </row>
    <row r="39" spans="1:16373" s="1" customFormat="1" ht="23.25" customHeight="1" x14ac:dyDescent="0.45">
      <c r="A39" s="1" t="s">
        <v>68</v>
      </c>
      <c r="D39" s="15"/>
      <c r="E39" s="15"/>
    </row>
    <row r="40" spans="1:16373" s="1" customFormat="1" ht="23.25" customHeight="1" x14ac:dyDescent="0.45">
      <c r="A40" s="1" t="s">
        <v>145</v>
      </c>
      <c r="D40" s="15"/>
      <c r="E40" s="15"/>
    </row>
    <row r="41" spans="1:16373" s="1" customFormat="1" ht="23.25" customHeight="1" x14ac:dyDescent="0.45">
      <c r="A41" s="1" t="s">
        <v>184</v>
      </c>
      <c r="D41" s="15"/>
      <c r="E41" s="15"/>
    </row>
    <row r="42" spans="1:16373" s="1" customFormat="1" ht="12.75" customHeight="1" x14ac:dyDescent="0.45">
      <c r="D42" s="15"/>
      <c r="E42" s="15"/>
    </row>
    <row r="43" spans="1:16373" s="1" customFormat="1" ht="22.9" customHeight="1" x14ac:dyDescent="0.45">
      <c r="D43" s="15"/>
      <c r="E43" s="15"/>
      <c r="F43" s="252" t="s">
        <v>98</v>
      </c>
      <c r="G43" s="252"/>
      <c r="H43" s="252"/>
      <c r="I43" s="252"/>
      <c r="J43" s="252"/>
      <c r="K43" s="252"/>
      <c r="L43" s="252"/>
    </row>
    <row r="44" spans="1:16373" s="1" customFormat="1" ht="23.25" customHeight="1" x14ac:dyDescent="0.45">
      <c r="D44" s="15"/>
      <c r="E44" s="15"/>
      <c r="F44" s="253" t="s">
        <v>69</v>
      </c>
      <c r="G44" s="253"/>
      <c r="H44" s="253"/>
      <c r="I44" s="5"/>
      <c r="J44" s="254" t="s">
        <v>71</v>
      </c>
      <c r="K44" s="254"/>
      <c r="L44" s="254"/>
    </row>
    <row r="45" spans="1:16373" s="1" customFormat="1" ht="23.25" customHeight="1" x14ac:dyDescent="0.45">
      <c r="D45" s="15"/>
      <c r="E45" s="15"/>
      <c r="F45" s="255" t="s">
        <v>70</v>
      </c>
      <c r="G45" s="255"/>
      <c r="H45" s="255"/>
      <c r="I45" s="5"/>
      <c r="J45" s="256" t="s">
        <v>72</v>
      </c>
      <c r="K45" s="256"/>
      <c r="L45" s="256"/>
    </row>
    <row r="46" spans="1:16373" ht="23.25" customHeight="1" x14ac:dyDescent="0.45">
      <c r="A46" s="2"/>
      <c r="D46" s="4"/>
      <c r="E46" s="4"/>
      <c r="F46" s="126">
        <v>2020</v>
      </c>
      <c r="H46" s="126">
        <v>2019</v>
      </c>
      <c r="J46" s="126">
        <v>2020</v>
      </c>
      <c r="L46" s="126">
        <v>2019</v>
      </c>
    </row>
    <row r="47" spans="1:16373" ht="23.25" customHeight="1" x14ac:dyDescent="0.45">
      <c r="A47" s="1" t="s">
        <v>86</v>
      </c>
      <c r="B47" s="2"/>
      <c r="C47" s="2"/>
      <c r="D47" s="4"/>
    </row>
    <row r="48" spans="1:16373" ht="23.25" customHeight="1" x14ac:dyDescent="0.45">
      <c r="A48" s="3" t="s">
        <v>97</v>
      </c>
      <c r="B48" s="2"/>
      <c r="C48" s="2"/>
      <c r="F48" s="23">
        <v>0</v>
      </c>
      <c r="H48" s="9">
        <v>194425</v>
      </c>
      <c r="I48" s="9"/>
      <c r="J48" s="23">
        <v>0</v>
      </c>
      <c r="L48" s="9">
        <v>194425</v>
      </c>
    </row>
    <row r="49" spans="1:12" ht="23.25" customHeight="1" x14ac:dyDescent="0.45">
      <c r="A49" s="3" t="s">
        <v>87</v>
      </c>
      <c r="B49" s="2"/>
      <c r="C49" s="2"/>
      <c r="F49" s="25">
        <v>0</v>
      </c>
      <c r="H49" s="25">
        <v>-38885</v>
      </c>
      <c r="I49" s="9"/>
      <c r="J49" s="25">
        <v>0</v>
      </c>
      <c r="L49" s="25">
        <v>-38885</v>
      </c>
    </row>
    <row r="50" spans="1:12" ht="23.25" customHeight="1" x14ac:dyDescent="0.45">
      <c r="A50" s="1" t="s">
        <v>88</v>
      </c>
      <c r="B50" s="2"/>
      <c r="C50" s="2"/>
      <c r="F50" s="31">
        <f>SUM(F48:F49)</f>
        <v>0</v>
      </c>
      <c r="H50" s="31">
        <f>SUM(H48:H49)</f>
        <v>155540</v>
      </c>
      <c r="I50" s="2"/>
      <c r="J50" s="31">
        <f>SUM(J48:J49)</f>
        <v>0</v>
      </c>
      <c r="K50" s="2"/>
      <c r="L50" s="31">
        <f>SUM(L48:L49)</f>
        <v>155540</v>
      </c>
    </row>
    <row r="51" spans="1:12" ht="23.25" customHeight="1" thickBot="1" x14ac:dyDescent="0.5">
      <c r="A51" s="2" t="s">
        <v>81</v>
      </c>
      <c r="B51" s="2"/>
      <c r="C51" s="2"/>
      <c r="F51" s="30">
        <f>SUM(F30,F50)</f>
        <v>-74104</v>
      </c>
      <c r="G51" s="2"/>
      <c r="H51" s="30">
        <f>SUM(H30,H50)</f>
        <v>-11621</v>
      </c>
      <c r="I51" s="2"/>
      <c r="J51" s="30">
        <f>SUM(J30,J50)</f>
        <v>-44162</v>
      </c>
      <c r="K51" s="2"/>
      <c r="L51" s="13">
        <f>L30+L50</f>
        <v>7196</v>
      </c>
    </row>
    <row r="52" spans="1:12" ht="21.75" thickTop="1" x14ac:dyDescent="0.45">
      <c r="A52" s="2"/>
      <c r="B52" s="2"/>
      <c r="C52" s="2"/>
      <c r="F52" s="12"/>
      <c r="G52" s="2"/>
      <c r="H52" s="12"/>
      <c r="I52" s="2"/>
      <c r="J52" s="12"/>
      <c r="K52" s="2"/>
      <c r="L52" s="12"/>
    </row>
    <row r="53" spans="1:12" ht="23.25" customHeight="1" x14ac:dyDescent="0.45">
      <c r="A53" s="2" t="s">
        <v>66</v>
      </c>
      <c r="F53" s="4"/>
      <c r="G53" s="4"/>
      <c r="H53" s="4"/>
      <c r="I53" s="4"/>
      <c r="J53" s="32"/>
      <c r="K53" s="33"/>
      <c r="L53" s="32"/>
    </row>
    <row r="54" spans="1:12" ht="23.25" customHeight="1" x14ac:dyDescent="0.45">
      <c r="B54" s="5" t="s">
        <v>79</v>
      </c>
      <c r="F54" s="23"/>
      <c r="H54" s="23"/>
      <c r="I54" s="9"/>
      <c r="J54" s="29"/>
      <c r="L54" s="23"/>
    </row>
    <row r="55" spans="1:12" ht="23.25" customHeight="1" x14ac:dyDescent="0.45">
      <c r="B55" s="5"/>
      <c r="C55" s="3" t="s">
        <v>150</v>
      </c>
      <c r="F55" s="23">
        <f>F30-F60</f>
        <v>-64362</v>
      </c>
      <c r="H55" s="23">
        <v>-164332</v>
      </c>
      <c r="I55" s="9"/>
      <c r="J55" s="23">
        <f>J30-J60</f>
        <v>-44162</v>
      </c>
      <c r="L55" s="23">
        <f>L30-L60</f>
        <v>-148344</v>
      </c>
    </row>
    <row r="56" spans="1:12" ht="23.25" customHeight="1" x14ac:dyDescent="0.45">
      <c r="B56" s="5"/>
      <c r="C56" s="3" t="s">
        <v>151</v>
      </c>
      <c r="F56" s="25">
        <v>0</v>
      </c>
      <c r="H56" s="25">
        <v>-649</v>
      </c>
      <c r="I56" s="9"/>
      <c r="J56" s="25">
        <v>0</v>
      </c>
      <c r="L56" s="25">
        <v>0</v>
      </c>
    </row>
    <row r="57" spans="1:12" ht="23.25" customHeight="1" x14ac:dyDescent="0.45">
      <c r="B57" s="5" t="s">
        <v>152</v>
      </c>
    </row>
    <row r="58" spans="1:12" ht="23.25" customHeight="1" x14ac:dyDescent="0.45">
      <c r="B58" s="5"/>
      <c r="C58" s="3" t="s">
        <v>153</v>
      </c>
      <c r="F58" s="25">
        <f>SUM(F55:F56)</f>
        <v>-64362</v>
      </c>
      <c r="H58" s="25">
        <f>SUM(H55:H56)</f>
        <v>-164981</v>
      </c>
      <c r="I58" s="9"/>
      <c r="J58" s="25">
        <f>SUM(J55:J56)</f>
        <v>-44162</v>
      </c>
      <c r="L58" s="25">
        <f>SUM(L55:L56)</f>
        <v>-148344</v>
      </c>
    </row>
    <row r="59" spans="1:12" ht="23.25" customHeight="1" x14ac:dyDescent="0.45">
      <c r="B59" s="5" t="s">
        <v>53</v>
      </c>
      <c r="F59" s="23"/>
      <c r="G59" s="24"/>
      <c r="H59" s="23"/>
      <c r="I59" s="9"/>
      <c r="J59" s="103"/>
      <c r="K59" s="24"/>
      <c r="L59" s="103"/>
    </row>
    <row r="60" spans="1:12" ht="23.25" customHeight="1" x14ac:dyDescent="0.45">
      <c r="B60" s="5"/>
      <c r="C60" s="3" t="s">
        <v>150</v>
      </c>
      <c r="F60" s="23">
        <v>-9742</v>
      </c>
      <c r="H60" s="23">
        <v>-2829</v>
      </c>
      <c r="I60" s="9"/>
      <c r="J60" s="103">
        <v>0</v>
      </c>
      <c r="L60" s="103">
        <v>0</v>
      </c>
    </row>
    <row r="61" spans="1:12" ht="23.25" customHeight="1" x14ac:dyDescent="0.45">
      <c r="B61" s="5"/>
      <c r="C61" s="3" t="s">
        <v>151</v>
      </c>
      <c r="F61" s="23">
        <v>0</v>
      </c>
      <c r="H61" s="23">
        <v>-531</v>
      </c>
      <c r="I61" s="9"/>
      <c r="J61" s="103">
        <v>0</v>
      </c>
      <c r="L61" s="103">
        <v>0</v>
      </c>
    </row>
    <row r="62" spans="1:12" ht="23.25" customHeight="1" thickBot="1" x14ac:dyDescent="0.5">
      <c r="A62" s="2" t="s">
        <v>67</v>
      </c>
      <c r="B62" s="34"/>
      <c r="C62" s="34"/>
      <c r="F62" s="30">
        <f>F58+F60+F61</f>
        <v>-74104</v>
      </c>
      <c r="H62" s="30">
        <f>H58+H60+H61</f>
        <v>-168341</v>
      </c>
      <c r="J62" s="30">
        <f>J58+J60+J61</f>
        <v>-44162</v>
      </c>
      <c r="L62" s="30">
        <f>L58+L60+L61</f>
        <v>-148344</v>
      </c>
    </row>
    <row r="63" spans="1:12" ht="12.75" customHeight="1" thickTop="1" x14ac:dyDescent="0.45">
      <c r="A63" s="35"/>
      <c r="B63" s="34"/>
      <c r="C63" s="34"/>
      <c r="J63" s="9"/>
      <c r="K63" s="24"/>
      <c r="L63" s="9"/>
    </row>
    <row r="64" spans="1:12" ht="23.25" customHeight="1" x14ac:dyDescent="0.45">
      <c r="D64" s="3"/>
      <c r="E64" s="3"/>
      <c r="L64" s="21" t="s">
        <v>99</v>
      </c>
    </row>
    <row r="65" spans="1:16373" ht="23.25" customHeight="1" x14ac:dyDescent="0.4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22" t="s">
        <v>101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CO65" s="6"/>
      <c r="CP65" s="6"/>
      <c r="CQ65" s="6"/>
      <c r="CR65" s="6"/>
      <c r="CS65" s="6"/>
      <c r="CT65" s="6"/>
      <c r="CU65" s="6"/>
      <c r="CV65" s="6"/>
      <c r="CW65" s="6"/>
      <c r="CX65" s="6"/>
      <c r="CY65" s="6"/>
      <c r="CZ65" s="6"/>
      <c r="DA65" s="6"/>
      <c r="DB65" s="6"/>
      <c r="DC65" s="6"/>
      <c r="DD65" s="6"/>
      <c r="DE65" s="6"/>
      <c r="DF65" s="6"/>
      <c r="DG65" s="6"/>
      <c r="DH65" s="6"/>
      <c r="DI65" s="6"/>
      <c r="DJ65" s="6"/>
      <c r="DK65" s="6"/>
      <c r="DL65" s="6"/>
      <c r="DM65" s="6"/>
      <c r="DN65" s="6"/>
      <c r="DO65" s="6"/>
      <c r="DP65" s="6"/>
      <c r="DQ65" s="6"/>
      <c r="DR65" s="6"/>
      <c r="DS65" s="6"/>
      <c r="DT65" s="6"/>
      <c r="DU65" s="6"/>
      <c r="DV65" s="6"/>
      <c r="DW65" s="6"/>
      <c r="DX65" s="6"/>
      <c r="DY65" s="6"/>
      <c r="DZ65" s="6"/>
      <c r="EA65" s="6"/>
      <c r="EB65" s="6"/>
      <c r="EC65" s="6"/>
      <c r="ED65" s="6"/>
      <c r="EE65" s="6"/>
      <c r="EF65" s="6"/>
      <c r="EG65" s="6"/>
      <c r="EH65" s="6"/>
      <c r="EI65" s="6"/>
      <c r="EJ65" s="6"/>
      <c r="EK65" s="6"/>
      <c r="EL65" s="6"/>
      <c r="EM65" s="6"/>
      <c r="EN65" s="6"/>
      <c r="EO65" s="6"/>
      <c r="EP65" s="6"/>
      <c r="EQ65" s="6"/>
      <c r="ER65" s="6"/>
      <c r="ES65" s="6"/>
      <c r="ET65" s="6"/>
      <c r="EU65" s="6"/>
      <c r="EV65" s="6"/>
      <c r="EW65" s="6"/>
      <c r="EX65" s="6"/>
      <c r="EY65" s="6"/>
      <c r="EZ65" s="6"/>
      <c r="FA65" s="6"/>
      <c r="FB65" s="6"/>
      <c r="FC65" s="6"/>
      <c r="FD65" s="6"/>
      <c r="FE65" s="6"/>
      <c r="FF65" s="6"/>
      <c r="FG65" s="6"/>
      <c r="FH65" s="6"/>
      <c r="FI65" s="6"/>
      <c r="FJ65" s="6"/>
      <c r="FK65" s="6"/>
      <c r="FL65" s="6"/>
      <c r="FM65" s="6"/>
      <c r="FN65" s="6"/>
      <c r="FO65" s="6"/>
      <c r="FP65" s="6"/>
      <c r="FQ65" s="6"/>
      <c r="FR65" s="6"/>
      <c r="FS65" s="6"/>
      <c r="FT65" s="6"/>
      <c r="FU65" s="6"/>
      <c r="FV65" s="6"/>
      <c r="FW65" s="6"/>
      <c r="FX65" s="6"/>
      <c r="FY65" s="6"/>
      <c r="FZ65" s="6"/>
      <c r="GA65" s="6"/>
      <c r="GB65" s="6"/>
      <c r="GC65" s="6"/>
      <c r="GD65" s="6"/>
      <c r="GE65" s="6"/>
      <c r="GF65" s="6"/>
      <c r="GG65" s="6"/>
      <c r="GH65" s="6"/>
      <c r="GI65" s="6"/>
      <c r="GJ65" s="6"/>
      <c r="GK65" s="6"/>
      <c r="GL65" s="6"/>
      <c r="GM65" s="6"/>
      <c r="GN65" s="6"/>
      <c r="GO65" s="6"/>
      <c r="GP65" s="6"/>
      <c r="GQ65" s="6"/>
      <c r="GR65" s="6"/>
      <c r="GS65" s="6"/>
      <c r="GT65" s="6"/>
      <c r="GU65" s="6"/>
      <c r="GV65" s="6"/>
      <c r="GW65" s="6"/>
      <c r="GX65" s="6"/>
      <c r="GY65" s="6"/>
      <c r="GZ65" s="6"/>
      <c r="HA65" s="6"/>
      <c r="HB65" s="6"/>
      <c r="HC65" s="6"/>
      <c r="HD65" s="6"/>
      <c r="HE65" s="6"/>
      <c r="HF65" s="6"/>
      <c r="HG65" s="6"/>
      <c r="HH65" s="6"/>
      <c r="HI65" s="6"/>
      <c r="HJ65" s="6"/>
      <c r="HK65" s="6"/>
      <c r="HL65" s="6"/>
      <c r="HM65" s="6"/>
      <c r="HN65" s="6"/>
      <c r="HO65" s="6"/>
      <c r="HP65" s="6"/>
      <c r="HQ65" s="6"/>
      <c r="HR65" s="6"/>
      <c r="HS65" s="6"/>
      <c r="HT65" s="6"/>
      <c r="HU65" s="6"/>
      <c r="HV65" s="6"/>
      <c r="HW65" s="6"/>
      <c r="HX65" s="6"/>
      <c r="HY65" s="6"/>
      <c r="HZ65" s="6"/>
      <c r="IA65" s="6"/>
      <c r="IB65" s="6"/>
      <c r="IC65" s="6"/>
      <c r="ID65" s="6"/>
      <c r="IE65" s="6"/>
      <c r="IF65" s="6"/>
      <c r="IG65" s="6"/>
      <c r="IH65" s="6"/>
      <c r="II65" s="6"/>
      <c r="IJ65" s="6"/>
      <c r="IK65" s="6"/>
      <c r="IL65" s="6"/>
      <c r="IM65" s="6"/>
      <c r="IN65" s="6"/>
      <c r="IO65" s="6"/>
      <c r="IP65" s="6"/>
      <c r="IQ65" s="6"/>
      <c r="IR65" s="6"/>
      <c r="IS65" s="6"/>
      <c r="IT65" s="6"/>
      <c r="IU65" s="6"/>
      <c r="IV65" s="6"/>
      <c r="IW65" s="6"/>
      <c r="IX65" s="6"/>
      <c r="IY65" s="6"/>
      <c r="IZ65" s="6"/>
      <c r="JA65" s="6"/>
      <c r="JB65" s="6"/>
      <c r="JC65" s="6"/>
      <c r="JD65" s="6"/>
      <c r="JE65" s="6"/>
      <c r="JF65" s="6"/>
      <c r="JG65" s="6"/>
      <c r="JH65" s="6"/>
      <c r="JI65" s="6"/>
      <c r="JJ65" s="6"/>
      <c r="JK65" s="6"/>
      <c r="JL65" s="6"/>
      <c r="JM65" s="6"/>
      <c r="JN65" s="6"/>
      <c r="JO65" s="6"/>
      <c r="JP65" s="6"/>
      <c r="JQ65" s="6"/>
      <c r="JR65" s="6"/>
      <c r="JS65" s="6"/>
      <c r="JT65" s="6"/>
      <c r="JU65" s="6"/>
      <c r="JV65" s="6"/>
      <c r="JW65" s="6"/>
      <c r="JX65" s="6"/>
      <c r="JY65" s="6"/>
      <c r="JZ65" s="6"/>
      <c r="KA65" s="6"/>
      <c r="KB65" s="6"/>
      <c r="KC65" s="6"/>
      <c r="KD65" s="6"/>
      <c r="KE65" s="6"/>
      <c r="KF65" s="6"/>
      <c r="KG65" s="6"/>
      <c r="KH65" s="6"/>
      <c r="KI65" s="6"/>
      <c r="KJ65" s="6"/>
      <c r="KK65" s="6"/>
      <c r="KL65" s="6"/>
      <c r="KM65" s="6"/>
      <c r="KN65" s="6"/>
      <c r="KO65" s="6"/>
      <c r="KP65" s="6"/>
      <c r="KQ65" s="6"/>
      <c r="KR65" s="6"/>
      <c r="KS65" s="6"/>
      <c r="KT65" s="6"/>
      <c r="KU65" s="6"/>
      <c r="KV65" s="6"/>
      <c r="KW65" s="6"/>
      <c r="KX65" s="6"/>
      <c r="KY65" s="6"/>
      <c r="KZ65" s="6"/>
      <c r="LA65" s="6"/>
      <c r="LB65" s="6"/>
      <c r="LC65" s="6"/>
      <c r="LD65" s="6"/>
      <c r="LE65" s="6"/>
      <c r="LF65" s="6"/>
      <c r="LG65" s="6"/>
      <c r="LH65" s="6"/>
      <c r="LI65" s="6"/>
      <c r="LJ65" s="6"/>
      <c r="LK65" s="6"/>
      <c r="LL65" s="6"/>
      <c r="LM65" s="6"/>
      <c r="LN65" s="6"/>
      <c r="LO65" s="6"/>
      <c r="LP65" s="6"/>
      <c r="LQ65" s="6"/>
      <c r="LR65" s="6"/>
      <c r="LS65" s="6"/>
      <c r="LT65" s="6"/>
      <c r="LU65" s="6"/>
      <c r="LV65" s="6"/>
      <c r="LW65" s="6"/>
      <c r="LX65" s="6"/>
      <c r="LY65" s="6"/>
      <c r="LZ65" s="6"/>
      <c r="MA65" s="6"/>
      <c r="MB65" s="6"/>
      <c r="MC65" s="6"/>
      <c r="MD65" s="6"/>
      <c r="ME65" s="6"/>
      <c r="MF65" s="6"/>
      <c r="MG65" s="6"/>
      <c r="MH65" s="6"/>
      <c r="MI65" s="6"/>
      <c r="MJ65" s="6"/>
      <c r="MK65" s="6"/>
      <c r="ML65" s="6"/>
      <c r="MM65" s="6"/>
      <c r="MN65" s="6"/>
      <c r="MO65" s="6"/>
      <c r="MP65" s="6"/>
      <c r="MQ65" s="6"/>
      <c r="MR65" s="6"/>
      <c r="MS65" s="6"/>
      <c r="MT65" s="6"/>
      <c r="MU65" s="6"/>
      <c r="MV65" s="6"/>
      <c r="MW65" s="6"/>
      <c r="MX65" s="6"/>
      <c r="MY65" s="6"/>
      <c r="MZ65" s="6"/>
      <c r="NA65" s="6"/>
      <c r="NB65" s="6"/>
      <c r="NC65" s="6"/>
      <c r="ND65" s="6"/>
      <c r="NE65" s="6"/>
      <c r="NF65" s="6"/>
      <c r="NG65" s="6"/>
      <c r="NH65" s="6"/>
      <c r="NI65" s="6"/>
      <c r="NJ65" s="6"/>
      <c r="NK65" s="6"/>
      <c r="NL65" s="6"/>
      <c r="NM65" s="6"/>
      <c r="NN65" s="6"/>
      <c r="NO65" s="6"/>
      <c r="NP65" s="6"/>
      <c r="NQ65" s="6"/>
      <c r="NR65" s="6"/>
      <c r="NS65" s="6"/>
      <c r="NT65" s="6"/>
      <c r="NU65" s="6"/>
      <c r="NV65" s="6"/>
      <c r="NW65" s="6"/>
      <c r="NX65" s="6"/>
      <c r="NY65" s="6"/>
      <c r="NZ65" s="6"/>
      <c r="OA65" s="6"/>
      <c r="OB65" s="6"/>
      <c r="OC65" s="6"/>
      <c r="OD65" s="6"/>
      <c r="OE65" s="6"/>
      <c r="OF65" s="6"/>
      <c r="OG65" s="6"/>
      <c r="OH65" s="6"/>
      <c r="OI65" s="6"/>
      <c r="OJ65" s="6"/>
      <c r="OK65" s="6"/>
      <c r="OL65" s="6"/>
      <c r="OM65" s="6"/>
      <c r="ON65" s="6"/>
      <c r="OO65" s="6"/>
      <c r="OP65" s="6"/>
      <c r="OQ65" s="6"/>
      <c r="OR65" s="6"/>
      <c r="OS65" s="6"/>
      <c r="OT65" s="6"/>
      <c r="OU65" s="6"/>
      <c r="OV65" s="6"/>
      <c r="OW65" s="6"/>
      <c r="OX65" s="6"/>
      <c r="OY65" s="6"/>
      <c r="OZ65" s="6"/>
      <c r="PA65" s="6"/>
      <c r="PB65" s="6"/>
      <c r="PC65" s="6"/>
      <c r="PD65" s="6"/>
      <c r="PE65" s="6"/>
      <c r="PF65" s="6"/>
      <c r="PG65" s="6"/>
      <c r="PH65" s="6"/>
      <c r="PI65" s="6"/>
      <c r="PJ65" s="6"/>
      <c r="PK65" s="6"/>
      <c r="PL65" s="6"/>
      <c r="PM65" s="6"/>
      <c r="PN65" s="6"/>
      <c r="PO65" s="6"/>
      <c r="PP65" s="6"/>
      <c r="PQ65" s="6"/>
      <c r="PR65" s="6"/>
      <c r="PS65" s="6"/>
      <c r="PT65" s="6"/>
      <c r="PU65" s="6"/>
      <c r="PV65" s="6"/>
      <c r="PW65" s="6"/>
      <c r="PX65" s="6"/>
      <c r="PY65" s="6"/>
      <c r="PZ65" s="6"/>
      <c r="QA65" s="6"/>
      <c r="QB65" s="6"/>
      <c r="QC65" s="6"/>
      <c r="QD65" s="6"/>
      <c r="QE65" s="6"/>
      <c r="QF65" s="6"/>
      <c r="QG65" s="6"/>
      <c r="QH65" s="6"/>
      <c r="QI65" s="6"/>
      <c r="QJ65" s="6"/>
      <c r="QK65" s="6"/>
      <c r="QL65" s="6"/>
      <c r="QM65" s="6"/>
      <c r="QN65" s="6"/>
      <c r="QO65" s="6"/>
      <c r="QP65" s="6"/>
      <c r="QQ65" s="6"/>
      <c r="QR65" s="6"/>
      <c r="QS65" s="6"/>
      <c r="QT65" s="6"/>
      <c r="QU65" s="6"/>
      <c r="QV65" s="6"/>
      <c r="QW65" s="6"/>
      <c r="QX65" s="6"/>
      <c r="QY65" s="6"/>
      <c r="QZ65" s="6"/>
      <c r="RA65" s="6"/>
      <c r="RB65" s="6"/>
      <c r="RC65" s="6"/>
      <c r="RD65" s="6"/>
      <c r="RE65" s="6"/>
      <c r="RF65" s="6"/>
      <c r="RG65" s="6"/>
      <c r="RH65" s="6"/>
      <c r="RI65" s="6"/>
      <c r="RJ65" s="6"/>
      <c r="RK65" s="6"/>
      <c r="RL65" s="6"/>
      <c r="RM65" s="6"/>
      <c r="RN65" s="6"/>
      <c r="RO65" s="6"/>
      <c r="RP65" s="6"/>
      <c r="RQ65" s="6"/>
      <c r="RR65" s="6"/>
      <c r="RS65" s="6"/>
      <c r="RT65" s="6"/>
      <c r="RU65" s="6"/>
      <c r="RV65" s="6"/>
      <c r="RW65" s="6"/>
      <c r="RX65" s="6"/>
      <c r="RY65" s="6"/>
      <c r="RZ65" s="6"/>
      <c r="SA65" s="6"/>
      <c r="SB65" s="6"/>
      <c r="SC65" s="6"/>
      <c r="SD65" s="6"/>
      <c r="SE65" s="6"/>
      <c r="SF65" s="6"/>
      <c r="SG65" s="6"/>
      <c r="SH65" s="6"/>
      <c r="SI65" s="6"/>
      <c r="SJ65" s="6"/>
      <c r="SK65" s="6"/>
      <c r="SL65" s="6"/>
      <c r="SM65" s="6"/>
      <c r="SN65" s="6"/>
      <c r="SO65" s="6"/>
      <c r="SP65" s="6"/>
      <c r="SQ65" s="6"/>
      <c r="SR65" s="6"/>
      <c r="SS65" s="6"/>
      <c r="ST65" s="6"/>
      <c r="SU65" s="6"/>
      <c r="SV65" s="6"/>
      <c r="SW65" s="6"/>
      <c r="SX65" s="6"/>
      <c r="SY65" s="6"/>
      <c r="SZ65" s="6"/>
      <c r="TA65" s="6"/>
      <c r="TB65" s="6"/>
      <c r="TC65" s="6"/>
      <c r="TD65" s="6"/>
      <c r="TE65" s="6"/>
      <c r="TF65" s="6"/>
      <c r="TG65" s="6"/>
      <c r="TH65" s="6"/>
      <c r="TI65" s="6"/>
      <c r="TJ65" s="6"/>
      <c r="TK65" s="6"/>
      <c r="TL65" s="6"/>
      <c r="TM65" s="6"/>
      <c r="TN65" s="6"/>
      <c r="TO65" s="6"/>
      <c r="TP65" s="6"/>
      <c r="TQ65" s="6"/>
      <c r="TR65" s="6"/>
      <c r="TS65" s="6"/>
      <c r="TT65" s="6"/>
      <c r="TU65" s="6"/>
      <c r="TV65" s="6"/>
      <c r="TW65" s="6"/>
      <c r="TX65" s="6"/>
      <c r="TY65" s="6"/>
      <c r="TZ65" s="6"/>
      <c r="UA65" s="6"/>
      <c r="UB65" s="6"/>
      <c r="UC65" s="6"/>
      <c r="UD65" s="6"/>
      <c r="UE65" s="6"/>
      <c r="UF65" s="6"/>
      <c r="UG65" s="6"/>
      <c r="UH65" s="6"/>
      <c r="UI65" s="6"/>
      <c r="UJ65" s="6"/>
      <c r="UK65" s="6"/>
      <c r="UL65" s="6"/>
      <c r="UM65" s="6"/>
      <c r="UN65" s="6"/>
      <c r="UO65" s="6"/>
      <c r="UP65" s="6"/>
      <c r="UQ65" s="6"/>
      <c r="UR65" s="6"/>
      <c r="US65" s="6"/>
      <c r="UT65" s="6"/>
      <c r="UU65" s="6"/>
      <c r="UV65" s="6"/>
      <c r="UW65" s="6"/>
      <c r="UX65" s="6"/>
      <c r="UY65" s="6"/>
      <c r="UZ65" s="6"/>
      <c r="VA65" s="6"/>
      <c r="VB65" s="6"/>
      <c r="VC65" s="6"/>
      <c r="VD65" s="6"/>
      <c r="VE65" s="6"/>
      <c r="VF65" s="6"/>
      <c r="VG65" s="6"/>
      <c r="VH65" s="6"/>
      <c r="VI65" s="6"/>
      <c r="VJ65" s="6"/>
      <c r="VK65" s="6"/>
      <c r="VL65" s="6"/>
      <c r="VM65" s="6"/>
      <c r="VN65" s="6"/>
      <c r="VO65" s="6"/>
      <c r="VP65" s="6"/>
      <c r="VQ65" s="6"/>
      <c r="VR65" s="6"/>
      <c r="VS65" s="6"/>
      <c r="VT65" s="6"/>
      <c r="VU65" s="6"/>
      <c r="VV65" s="6"/>
      <c r="VW65" s="6"/>
      <c r="VX65" s="6"/>
      <c r="VY65" s="6"/>
      <c r="VZ65" s="6"/>
      <c r="WA65" s="6"/>
      <c r="WB65" s="6"/>
      <c r="WC65" s="6"/>
      <c r="WD65" s="6"/>
      <c r="WE65" s="6"/>
      <c r="WF65" s="6"/>
      <c r="WG65" s="6"/>
      <c r="WH65" s="6"/>
      <c r="WI65" s="6"/>
      <c r="WJ65" s="6"/>
      <c r="WK65" s="6"/>
      <c r="WL65" s="6"/>
      <c r="WM65" s="6"/>
      <c r="WN65" s="6"/>
      <c r="WO65" s="6"/>
      <c r="WP65" s="6"/>
      <c r="WQ65" s="6"/>
      <c r="WR65" s="6"/>
      <c r="WS65" s="6"/>
      <c r="WT65" s="6"/>
      <c r="WU65" s="6"/>
      <c r="WV65" s="6"/>
      <c r="WW65" s="6"/>
      <c r="WX65" s="6"/>
      <c r="WY65" s="6"/>
      <c r="WZ65" s="6"/>
      <c r="XA65" s="6"/>
      <c r="XB65" s="6"/>
      <c r="XC65" s="6"/>
      <c r="XD65" s="6"/>
      <c r="XE65" s="6"/>
      <c r="XF65" s="6"/>
      <c r="XG65" s="6"/>
      <c r="XH65" s="6"/>
      <c r="XI65" s="6"/>
      <c r="XJ65" s="6"/>
      <c r="XK65" s="6"/>
      <c r="XL65" s="6"/>
      <c r="XM65" s="6"/>
      <c r="XN65" s="6"/>
      <c r="XO65" s="6"/>
      <c r="XP65" s="6"/>
      <c r="XQ65" s="6"/>
      <c r="XR65" s="6"/>
      <c r="XS65" s="6"/>
      <c r="XT65" s="6"/>
      <c r="XU65" s="6"/>
      <c r="XV65" s="6"/>
      <c r="XW65" s="6"/>
      <c r="XX65" s="6"/>
      <c r="XY65" s="6"/>
      <c r="XZ65" s="6"/>
      <c r="YA65" s="6"/>
      <c r="YB65" s="6"/>
      <c r="YC65" s="6"/>
      <c r="YD65" s="6"/>
      <c r="YE65" s="6"/>
      <c r="YF65" s="6"/>
      <c r="YG65" s="6"/>
      <c r="YH65" s="6"/>
      <c r="YI65" s="6"/>
      <c r="YJ65" s="6"/>
      <c r="YK65" s="6"/>
      <c r="YL65" s="6"/>
      <c r="YM65" s="6"/>
      <c r="YN65" s="6"/>
      <c r="YO65" s="6"/>
      <c r="YP65" s="6"/>
      <c r="YQ65" s="6"/>
      <c r="YR65" s="6"/>
      <c r="YS65" s="6"/>
      <c r="YT65" s="6"/>
      <c r="YU65" s="6"/>
      <c r="YV65" s="6"/>
      <c r="YW65" s="6"/>
      <c r="YX65" s="6"/>
      <c r="YY65" s="6"/>
      <c r="YZ65" s="6"/>
      <c r="ZA65" s="6"/>
      <c r="ZB65" s="6"/>
      <c r="ZC65" s="6"/>
      <c r="ZD65" s="6"/>
      <c r="ZE65" s="6"/>
      <c r="ZF65" s="6"/>
      <c r="ZG65" s="6"/>
      <c r="ZH65" s="6"/>
      <c r="ZI65" s="6"/>
      <c r="ZJ65" s="6"/>
      <c r="ZK65" s="6"/>
      <c r="ZL65" s="6"/>
      <c r="ZM65" s="6"/>
      <c r="ZN65" s="6"/>
      <c r="ZO65" s="6"/>
      <c r="ZP65" s="6"/>
      <c r="ZQ65" s="6"/>
      <c r="ZR65" s="6"/>
      <c r="ZS65" s="6"/>
      <c r="ZT65" s="6"/>
      <c r="ZU65" s="6"/>
      <c r="ZV65" s="6"/>
      <c r="ZW65" s="6"/>
      <c r="ZX65" s="6"/>
      <c r="ZY65" s="6"/>
      <c r="ZZ65" s="6"/>
      <c r="AAA65" s="6"/>
      <c r="AAB65" s="6"/>
      <c r="AAC65" s="6"/>
      <c r="AAD65" s="6"/>
      <c r="AAE65" s="6"/>
      <c r="AAF65" s="6"/>
      <c r="AAG65" s="6"/>
      <c r="AAH65" s="6"/>
      <c r="AAI65" s="6"/>
      <c r="AAJ65" s="6"/>
      <c r="AAK65" s="6"/>
      <c r="AAL65" s="6"/>
      <c r="AAM65" s="6"/>
      <c r="AAN65" s="6"/>
      <c r="AAO65" s="6"/>
      <c r="AAP65" s="6"/>
      <c r="AAQ65" s="6"/>
      <c r="AAR65" s="6"/>
      <c r="AAS65" s="6"/>
      <c r="AAT65" s="6"/>
      <c r="AAU65" s="6"/>
      <c r="AAV65" s="6"/>
      <c r="AAW65" s="6"/>
      <c r="AAX65" s="6"/>
      <c r="AAY65" s="6"/>
      <c r="AAZ65" s="6"/>
      <c r="ABA65" s="6"/>
      <c r="ABB65" s="6"/>
      <c r="ABC65" s="6"/>
      <c r="ABD65" s="6"/>
      <c r="ABE65" s="6"/>
      <c r="ABF65" s="6"/>
      <c r="ABG65" s="6"/>
      <c r="ABH65" s="6"/>
      <c r="ABI65" s="6"/>
      <c r="ABJ65" s="6"/>
      <c r="ABK65" s="6"/>
      <c r="ABL65" s="6"/>
      <c r="ABM65" s="6"/>
      <c r="ABN65" s="6"/>
      <c r="ABO65" s="6"/>
      <c r="ABP65" s="6"/>
      <c r="ABQ65" s="6"/>
      <c r="ABR65" s="6"/>
      <c r="ABS65" s="6"/>
      <c r="ABT65" s="6"/>
      <c r="ABU65" s="6"/>
      <c r="ABV65" s="6"/>
      <c r="ABW65" s="6"/>
      <c r="ABX65" s="6"/>
      <c r="ABY65" s="6"/>
      <c r="ABZ65" s="6"/>
      <c r="ACA65" s="6"/>
      <c r="ACB65" s="6"/>
      <c r="ACC65" s="6"/>
      <c r="ACD65" s="6"/>
      <c r="ACE65" s="6"/>
      <c r="ACF65" s="6"/>
      <c r="ACG65" s="6"/>
      <c r="ACH65" s="6"/>
      <c r="ACI65" s="6"/>
      <c r="ACJ65" s="6"/>
      <c r="ACK65" s="6"/>
      <c r="ACL65" s="6"/>
      <c r="ACM65" s="6"/>
      <c r="ACN65" s="6"/>
      <c r="ACO65" s="6"/>
      <c r="ACP65" s="6"/>
      <c r="ACQ65" s="6"/>
      <c r="ACR65" s="6"/>
      <c r="ACS65" s="6"/>
      <c r="ACT65" s="6"/>
      <c r="ACU65" s="6"/>
      <c r="ACV65" s="6"/>
      <c r="ACW65" s="6"/>
      <c r="ACX65" s="6"/>
      <c r="ACY65" s="6"/>
      <c r="ACZ65" s="6"/>
      <c r="ADA65" s="6"/>
      <c r="ADB65" s="6"/>
      <c r="ADC65" s="6"/>
      <c r="ADD65" s="6"/>
      <c r="ADE65" s="6"/>
      <c r="ADF65" s="6"/>
      <c r="ADG65" s="6"/>
      <c r="ADH65" s="6"/>
      <c r="ADI65" s="6"/>
      <c r="ADJ65" s="6"/>
      <c r="ADK65" s="6"/>
      <c r="ADL65" s="6"/>
      <c r="ADM65" s="6"/>
      <c r="ADN65" s="6"/>
      <c r="ADO65" s="6"/>
      <c r="ADP65" s="6"/>
      <c r="ADQ65" s="6"/>
      <c r="ADR65" s="6"/>
      <c r="ADS65" s="6"/>
      <c r="ADT65" s="6"/>
      <c r="ADU65" s="6"/>
      <c r="ADV65" s="6"/>
      <c r="ADW65" s="6"/>
      <c r="ADX65" s="6"/>
      <c r="ADY65" s="6"/>
      <c r="ADZ65" s="6"/>
      <c r="AEA65" s="6"/>
      <c r="AEB65" s="6"/>
      <c r="AEC65" s="6"/>
      <c r="AED65" s="6"/>
      <c r="AEE65" s="6"/>
      <c r="AEF65" s="6"/>
      <c r="AEG65" s="6"/>
      <c r="AEH65" s="6"/>
      <c r="AEI65" s="6"/>
      <c r="AEJ65" s="6"/>
      <c r="AEK65" s="6"/>
      <c r="AEL65" s="6"/>
      <c r="AEM65" s="6"/>
      <c r="AEN65" s="6"/>
      <c r="AEO65" s="6"/>
      <c r="AEP65" s="6"/>
      <c r="AEQ65" s="6"/>
      <c r="AER65" s="6"/>
      <c r="AES65" s="6"/>
      <c r="AET65" s="6"/>
      <c r="AEU65" s="6"/>
      <c r="AEV65" s="6"/>
      <c r="AEW65" s="6"/>
      <c r="AEX65" s="6"/>
      <c r="AEY65" s="6"/>
      <c r="AEZ65" s="6"/>
      <c r="AFA65" s="6"/>
      <c r="AFB65" s="6"/>
      <c r="AFC65" s="6"/>
      <c r="AFD65" s="6"/>
      <c r="AFE65" s="6"/>
      <c r="AFF65" s="6"/>
      <c r="AFG65" s="6"/>
      <c r="AFH65" s="6"/>
      <c r="AFI65" s="6"/>
      <c r="AFJ65" s="6"/>
      <c r="AFK65" s="6"/>
      <c r="AFL65" s="6"/>
      <c r="AFM65" s="6"/>
      <c r="AFN65" s="6"/>
      <c r="AFO65" s="6"/>
      <c r="AFP65" s="6"/>
      <c r="AFQ65" s="6"/>
      <c r="AFR65" s="6"/>
      <c r="AFS65" s="6"/>
      <c r="AFT65" s="6"/>
      <c r="AFU65" s="6"/>
      <c r="AFV65" s="6"/>
      <c r="AFW65" s="6"/>
      <c r="AFX65" s="6"/>
      <c r="AFY65" s="6"/>
      <c r="AFZ65" s="6"/>
      <c r="AGA65" s="6"/>
      <c r="AGB65" s="6"/>
      <c r="AGC65" s="6"/>
      <c r="AGD65" s="6"/>
      <c r="AGE65" s="6"/>
      <c r="AGF65" s="6"/>
      <c r="AGG65" s="6"/>
      <c r="AGH65" s="6"/>
      <c r="AGI65" s="6"/>
      <c r="AGJ65" s="6"/>
      <c r="AGK65" s="6"/>
      <c r="AGL65" s="6"/>
      <c r="AGM65" s="6"/>
      <c r="AGN65" s="6"/>
      <c r="AGO65" s="6"/>
      <c r="AGP65" s="6"/>
      <c r="AGQ65" s="6"/>
      <c r="AGR65" s="6"/>
      <c r="AGS65" s="6"/>
      <c r="AGT65" s="6"/>
      <c r="AGU65" s="6"/>
      <c r="AGV65" s="6"/>
      <c r="AGW65" s="6"/>
      <c r="AGX65" s="6"/>
      <c r="AGY65" s="6"/>
      <c r="AGZ65" s="6"/>
      <c r="AHA65" s="6"/>
      <c r="AHB65" s="6"/>
      <c r="AHC65" s="6"/>
      <c r="AHD65" s="6"/>
      <c r="AHE65" s="6"/>
      <c r="AHF65" s="6"/>
      <c r="AHG65" s="6"/>
      <c r="AHH65" s="6"/>
      <c r="AHI65" s="6"/>
      <c r="AHJ65" s="6"/>
      <c r="AHK65" s="6"/>
      <c r="AHL65" s="6"/>
      <c r="AHM65" s="6"/>
      <c r="AHN65" s="6"/>
      <c r="AHO65" s="6"/>
      <c r="AHP65" s="6"/>
      <c r="AHQ65" s="6"/>
      <c r="AHR65" s="6"/>
      <c r="AHS65" s="6"/>
      <c r="AHT65" s="6"/>
      <c r="AHU65" s="6"/>
      <c r="AHV65" s="6"/>
      <c r="AHW65" s="6"/>
      <c r="AHX65" s="6"/>
      <c r="AHY65" s="6"/>
      <c r="AHZ65" s="6"/>
      <c r="AIA65" s="6"/>
      <c r="AIB65" s="6"/>
      <c r="AIC65" s="6"/>
      <c r="AID65" s="6"/>
      <c r="AIE65" s="6"/>
      <c r="AIF65" s="6"/>
      <c r="AIG65" s="6"/>
      <c r="AIH65" s="6"/>
      <c r="AII65" s="6"/>
      <c r="AIJ65" s="6"/>
      <c r="AIK65" s="6"/>
      <c r="AIL65" s="6"/>
      <c r="AIM65" s="6"/>
      <c r="AIN65" s="6"/>
      <c r="AIO65" s="6"/>
      <c r="AIP65" s="6"/>
      <c r="AIQ65" s="6"/>
      <c r="AIR65" s="6"/>
      <c r="AIS65" s="6"/>
      <c r="AIT65" s="6"/>
      <c r="AIU65" s="6"/>
      <c r="AIV65" s="6"/>
      <c r="AIW65" s="6"/>
      <c r="AIX65" s="6"/>
      <c r="AIY65" s="6"/>
      <c r="AIZ65" s="6"/>
      <c r="AJA65" s="6"/>
      <c r="AJB65" s="6"/>
      <c r="AJC65" s="6"/>
      <c r="AJD65" s="6"/>
      <c r="AJE65" s="6"/>
      <c r="AJF65" s="6"/>
      <c r="AJG65" s="6"/>
      <c r="AJH65" s="6"/>
      <c r="AJI65" s="6"/>
      <c r="AJJ65" s="6"/>
      <c r="AJK65" s="6"/>
      <c r="AJL65" s="6"/>
      <c r="AJM65" s="6"/>
      <c r="AJN65" s="6"/>
      <c r="AJO65" s="6"/>
      <c r="AJP65" s="6"/>
      <c r="AJQ65" s="6"/>
      <c r="AJR65" s="6"/>
      <c r="AJS65" s="6"/>
      <c r="AJT65" s="6"/>
      <c r="AJU65" s="6"/>
      <c r="AJV65" s="6"/>
      <c r="AJW65" s="6"/>
      <c r="AJX65" s="6"/>
      <c r="AJY65" s="6"/>
      <c r="AJZ65" s="6"/>
      <c r="AKA65" s="6"/>
      <c r="AKB65" s="6"/>
      <c r="AKC65" s="6"/>
      <c r="AKD65" s="6"/>
      <c r="AKE65" s="6"/>
      <c r="AKF65" s="6"/>
      <c r="AKG65" s="6"/>
      <c r="AKH65" s="6"/>
      <c r="AKI65" s="6"/>
      <c r="AKJ65" s="6"/>
      <c r="AKK65" s="6"/>
      <c r="AKL65" s="6"/>
      <c r="AKM65" s="6"/>
      <c r="AKN65" s="6"/>
      <c r="AKO65" s="6"/>
      <c r="AKP65" s="6"/>
      <c r="AKQ65" s="6"/>
      <c r="AKR65" s="6"/>
      <c r="AKS65" s="6"/>
      <c r="AKT65" s="6"/>
      <c r="AKU65" s="6"/>
      <c r="AKV65" s="6"/>
      <c r="AKW65" s="6"/>
      <c r="AKX65" s="6"/>
      <c r="AKY65" s="6"/>
      <c r="AKZ65" s="6"/>
      <c r="ALA65" s="6"/>
      <c r="ALB65" s="6"/>
      <c r="ALC65" s="6"/>
      <c r="ALD65" s="6"/>
      <c r="ALE65" s="6"/>
      <c r="ALF65" s="6"/>
      <c r="ALG65" s="6"/>
      <c r="ALH65" s="6"/>
      <c r="ALI65" s="6"/>
      <c r="ALJ65" s="6"/>
      <c r="ALK65" s="6"/>
      <c r="ALL65" s="6"/>
      <c r="ALM65" s="6"/>
      <c r="ALN65" s="6"/>
      <c r="ALO65" s="6"/>
      <c r="ALP65" s="6"/>
      <c r="ALQ65" s="6"/>
      <c r="ALR65" s="6"/>
      <c r="ALS65" s="6"/>
      <c r="ALT65" s="6"/>
      <c r="ALU65" s="6"/>
      <c r="ALV65" s="6"/>
      <c r="ALW65" s="6"/>
      <c r="ALX65" s="6"/>
      <c r="ALY65" s="6"/>
      <c r="ALZ65" s="6"/>
      <c r="AMA65" s="6"/>
      <c r="AMB65" s="6"/>
      <c r="AMC65" s="6"/>
      <c r="AMD65" s="6"/>
      <c r="AME65" s="6"/>
      <c r="AMF65" s="6"/>
      <c r="AMG65" s="6"/>
      <c r="AMH65" s="6"/>
      <c r="AMI65" s="6"/>
      <c r="AMJ65" s="6"/>
      <c r="AMK65" s="6"/>
      <c r="AML65" s="6"/>
      <c r="AMM65" s="6"/>
      <c r="AMN65" s="6"/>
      <c r="AMO65" s="6"/>
      <c r="AMP65" s="6"/>
      <c r="AMQ65" s="6"/>
      <c r="AMR65" s="6"/>
      <c r="AMS65" s="6"/>
      <c r="AMT65" s="6"/>
      <c r="AMU65" s="6"/>
      <c r="AMV65" s="6"/>
      <c r="AMW65" s="6"/>
      <c r="AMX65" s="6"/>
      <c r="AMY65" s="6"/>
      <c r="AMZ65" s="6"/>
      <c r="ANA65" s="6"/>
      <c r="ANB65" s="6"/>
      <c r="ANC65" s="6"/>
      <c r="AND65" s="6"/>
      <c r="ANE65" s="6"/>
      <c r="ANF65" s="6"/>
      <c r="ANG65" s="6"/>
      <c r="ANH65" s="6"/>
      <c r="ANI65" s="6"/>
      <c r="ANJ65" s="6"/>
      <c r="ANK65" s="6"/>
      <c r="ANL65" s="6"/>
      <c r="ANM65" s="6"/>
      <c r="ANN65" s="6"/>
      <c r="ANO65" s="6"/>
      <c r="ANP65" s="6"/>
      <c r="ANQ65" s="6"/>
      <c r="ANR65" s="6"/>
      <c r="ANS65" s="6"/>
      <c r="ANT65" s="6"/>
      <c r="ANU65" s="6"/>
      <c r="ANV65" s="6"/>
      <c r="ANW65" s="6"/>
      <c r="ANX65" s="6"/>
      <c r="ANY65" s="6"/>
      <c r="ANZ65" s="6"/>
      <c r="AOA65" s="6"/>
      <c r="AOB65" s="6"/>
      <c r="AOC65" s="6"/>
      <c r="AOD65" s="6"/>
      <c r="AOE65" s="6"/>
      <c r="AOF65" s="6"/>
      <c r="AOG65" s="6"/>
      <c r="AOH65" s="6"/>
      <c r="AOI65" s="6"/>
      <c r="AOJ65" s="6"/>
      <c r="AOK65" s="6"/>
      <c r="AOL65" s="6"/>
      <c r="AOM65" s="6"/>
      <c r="AON65" s="6"/>
      <c r="AOO65" s="6"/>
      <c r="AOP65" s="6"/>
      <c r="AOQ65" s="6"/>
      <c r="AOR65" s="6"/>
      <c r="AOS65" s="6"/>
      <c r="AOT65" s="6"/>
      <c r="AOU65" s="6"/>
      <c r="AOV65" s="6"/>
      <c r="AOW65" s="6"/>
      <c r="AOX65" s="6"/>
      <c r="AOY65" s="6"/>
      <c r="AOZ65" s="6"/>
      <c r="APA65" s="6"/>
      <c r="APB65" s="6"/>
      <c r="APC65" s="6"/>
      <c r="APD65" s="6"/>
      <c r="APE65" s="6"/>
      <c r="APF65" s="6"/>
      <c r="APG65" s="6"/>
      <c r="APH65" s="6"/>
      <c r="API65" s="6"/>
      <c r="APJ65" s="6"/>
      <c r="APK65" s="6"/>
      <c r="APL65" s="6"/>
      <c r="APM65" s="6"/>
      <c r="APN65" s="6"/>
      <c r="APO65" s="6"/>
      <c r="APP65" s="6"/>
      <c r="APQ65" s="6"/>
      <c r="APR65" s="6"/>
      <c r="APS65" s="6"/>
      <c r="APT65" s="6"/>
      <c r="APU65" s="6"/>
      <c r="APV65" s="6"/>
      <c r="APW65" s="6"/>
      <c r="APX65" s="6"/>
      <c r="APY65" s="6"/>
      <c r="APZ65" s="6"/>
      <c r="AQA65" s="6"/>
      <c r="AQB65" s="6"/>
      <c r="AQC65" s="6"/>
      <c r="AQD65" s="6"/>
      <c r="AQE65" s="6"/>
      <c r="AQF65" s="6"/>
      <c r="AQG65" s="6"/>
      <c r="AQH65" s="6"/>
      <c r="AQI65" s="6"/>
      <c r="AQJ65" s="6"/>
      <c r="AQK65" s="6"/>
      <c r="AQL65" s="6"/>
      <c r="AQM65" s="6"/>
      <c r="AQN65" s="6"/>
      <c r="AQO65" s="6"/>
      <c r="AQP65" s="6"/>
      <c r="AQQ65" s="6"/>
      <c r="AQR65" s="6"/>
      <c r="AQS65" s="6"/>
      <c r="AQT65" s="6"/>
      <c r="AQU65" s="6"/>
      <c r="AQV65" s="6"/>
      <c r="AQW65" s="6"/>
      <c r="AQX65" s="6"/>
      <c r="AQY65" s="6"/>
      <c r="AQZ65" s="6"/>
      <c r="ARA65" s="6"/>
      <c r="ARB65" s="6"/>
      <c r="ARC65" s="6"/>
      <c r="ARD65" s="6"/>
      <c r="ARE65" s="6"/>
      <c r="ARF65" s="6"/>
      <c r="ARG65" s="6"/>
      <c r="ARH65" s="6"/>
      <c r="ARI65" s="6"/>
      <c r="ARJ65" s="6"/>
      <c r="ARK65" s="6"/>
      <c r="ARL65" s="6"/>
      <c r="ARM65" s="6"/>
      <c r="ARN65" s="6"/>
      <c r="ARO65" s="6"/>
      <c r="ARP65" s="6"/>
      <c r="ARQ65" s="6"/>
      <c r="ARR65" s="6"/>
      <c r="ARS65" s="6"/>
      <c r="ART65" s="6"/>
      <c r="ARU65" s="6"/>
      <c r="ARV65" s="6"/>
      <c r="ARW65" s="6"/>
      <c r="ARX65" s="6"/>
      <c r="ARY65" s="6"/>
      <c r="ARZ65" s="6"/>
      <c r="ASA65" s="6"/>
      <c r="ASB65" s="6"/>
      <c r="ASC65" s="6"/>
      <c r="ASD65" s="6"/>
      <c r="ASE65" s="6"/>
      <c r="ASF65" s="6"/>
      <c r="ASG65" s="6"/>
      <c r="ASH65" s="6"/>
      <c r="ASI65" s="6"/>
      <c r="ASJ65" s="6"/>
      <c r="ASK65" s="6"/>
      <c r="ASL65" s="6"/>
      <c r="ASM65" s="6"/>
      <c r="ASN65" s="6"/>
      <c r="ASO65" s="6"/>
      <c r="ASP65" s="6"/>
      <c r="ASQ65" s="6"/>
      <c r="ASR65" s="6"/>
      <c r="ASS65" s="6"/>
      <c r="AST65" s="6"/>
      <c r="ASU65" s="6"/>
      <c r="ASV65" s="6"/>
      <c r="ASW65" s="6"/>
      <c r="ASX65" s="6"/>
      <c r="ASY65" s="6"/>
      <c r="ASZ65" s="6"/>
      <c r="ATA65" s="6"/>
      <c r="ATB65" s="6"/>
      <c r="ATC65" s="6"/>
      <c r="ATD65" s="6"/>
      <c r="ATE65" s="6"/>
      <c r="ATF65" s="6"/>
      <c r="ATG65" s="6"/>
      <c r="ATH65" s="6"/>
      <c r="ATI65" s="6"/>
      <c r="ATJ65" s="6"/>
      <c r="ATK65" s="6"/>
      <c r="ATL65" s="6"/>
      <c r="ATM65" s="6"/>
      <c r="ATN65" s="6"/>
      <c r="ATO65" s="6"/>
      <c r="ATP65" s="6"/>
      <c r="ATQ65" s="6"/>
      <c r="ATR65" s="6"/>
      <c r="ATS65" s="6"/>
      <c r="ATT65" s="6"/>
      <c r="ATU65" s="6"/>
      <c r="ATV65" s="6"/>
      <c r="ATW65" s="6"/>
      <c r="ATX65" s="6"/>
      <c r="ATY65" s="6"/>
      <c r="ATZ65" s="6"/>
      <c r="AUA65" s="6"/>
      <c r="AUB65" s="6"/>
      <c r="AUC65" s="6"/>
      <c r="AUD65" s="6"/>
      <c r="AUE65" s="6"/>
      <c r="AUF65" s="6"/>
      <c r="AUG65" s="6"/>
      <c r="AUH65" s="6"/>
      <c r="AUI65" s="6"/>
      <c r="AUJ65" s="6"/>
      <c r="AUK65" s="6"/>
      <c r="AUL65" s="6"/>
      <c r="AUM65" s="6"/>
      <c r="AUN65" s="6"/>
      <c r="AUO65" s="6"/>
      <c r="AUP65" s="6"/>
      <c r="AUQ65" s="6"/>
      <c r="AUR65" s="6"/>
      <c r="AUS65" s="6"/>
      <c r="AUT65" s="6"/>
      <c r="AUU65" s="6"/>
      <c r="AUV65" s="6"/>
      <c r="AUW65" s="6"/>
      <c r="AUX65" s="6"/>
      <c r="AUY65" s="6"/>
      <c r="AUZ65" s="6"/>
      <c r="AVA65" s="6"/>
      <c r="AVB65" s="6"/>
      <c r="AVC65" s="6"/>
      <c r="AVD65" s="6"/>
      <c r="AVE65" s="6"/>
      <c r="AVF65" s="6"/>
      <c r="AVG65" s="6"/>
      <c r="AVH65" s="6"/>
      <c r="AVI65" s="6"/>
      <c r="AVJ65" s="6"/>
      <c r="AVK65" s="6"/>
      <c r="AVL65" s="6"/>
      <c r="AVM65" s="6"/>
      <c r="AVN65" s="6"/>
      <c r="AVO65" s="6"/>
      <c r="AVP65" s="6"/>
      <c r="AVQ65" s="6"/>
      <c r="AVR65" s="6"/>
      <c r="AVS65" s="6"/>
      <c r="AVT65" s="6"/>
      <c r="AVU65" s="6"/>
      <c r="AVV65" s="6"/>
      <c r="AVW65" s="6"/>
      <c r="AVX65" s="6"/>
      <c r="AVY65" s="6"/>
      <c r="AVZ65" s="6"/>
      <c r="AWA65" s="6"/>
      <c r="AWB65" s="6"/>
      <c r="AWC65" s="6"/>
      <c r="AWD65" s="6"/>
      <c r="AWE65" s="6"/>
      <c r="AWF65" s="6"/>
      <c r="AWG65" s="6"/>
      <c r="AWH65" s="6"/>
      <c r="AWI65" s="6"/>
      <c r="AWJ65" s="6"/>
      <c r="AWK65" s="6"/>
      <c r="AWL65" s="6"/>
      <c r="AWM65" s="6"/>
      <c r="AWN65" s="6"/>
      <c r="AWO65" s="6"/>
      <c r="AWP65" s="6"/>
      <c r="AWQ65" s="6"/>
      <c r="AWR65" s="6"/>
      <c r="AWS65" s="6"/>
      <c r="AWT65" s="6"/>
      <c r="AWU65" s="6"/>
      <c r="AWV65" s="6"/>
      <c r="AWW65" s="6"/>
      <c r="AWX65" s="6"/>
      <c r="AWY65" s="6"/>
      <c r="AWZ65" s="6"/>
      <c r="AXA65" s="6"/>
      <c r="AXB65" s="6"/>
      <c r="AXC65" s="6"/>
      <c r="AXD65" s="6"/>
      <c r="AXE65" s="6"/>
      <c r="AXF65" s="6"/>
      <c r="AXG65" s="6"/>
      <c r="AXH65" s="6"/>
      <c r="AXI65" s="6"/>
      <c r="AXJ65" s="6"/>
      <c r="AXK65" s="6"/>
      <c r="AXL65" s="6"/>
      <c r="AXM65" s="6"/>
      <c r="AXN65" s="6"/>
      <c r="AXO65" s="6"/>
      <c r="AXP65" s="6"/>
      <c r="AXQ65" s="6"/>
      <c r="AXR65" s="6"/>
      <c r="AXS65" s="6"/>
      <c r="AXT65" s="6"/>
      <c r="AXU65" s="6"/>
      <c r="AXV65" s="6"/>
      <c r="AXW65" s="6"/>
      <c r="AXX65" s="6"/>
      <c r="AXY65" s="6"/>
      <c r="AXZ65" s="6"/>
      <c r="AYA65" s="6"/>
      <c r="AYB65" s="6"/>
      <c r="AYC65" s="6"/>
      <c r="AYD65" s="6"/>
      <c r="AYE65" s="6"/>
      <c r="AYF65" s="6"/>
      <c r="AYG65" s="6"/>
      <c r="AYH65" s="6"/>
      <c r="AYI65" s="6"/>
      <c r="AYJ65" s="6"/>
      <c r="AYK65" s="6"/>
      <c r="AYL65" s="6"/>
      <c r="AYM65" s="6"/>
      <c r="AYN65" s="6"/>
      <c r="AYO65" s="6"/>
      <c r="AYP65" s="6"/>
      <c r="AYQ65" s="6"/>
      <c r="AYR65" s="6"/>
      <c r="AYS65" s="6"/>
      <c r="AYT65" s="6"/>
      <c r="AYU65" s="6"/>
      <c r="AYV65" s="6"/>
      <c r="AYW65" s="6"/>
      <c r="AYX65" s="6"/>
      <c r="AYY65" s="6"/>
      <c r="AYZ65" s="6"/>
      <c r="AZA65" s="6"/>
      <c r="AZB65" s="6"/>
      <c r="AZC65" s="6"/>
      <c r="AZD65" s="6"/>
      <c r="AZE65" s="6"/>
      <c r="AZF65" s="6"/>
      <c r="AZG65" s="6"/>
      <c r="AZH65" s="6"/>
      <c r="AZI65" s="6"/>
      <c r="AZJ65" s="6"/>
      <c r="AZK65" s="6"/>
      <c r="AZL65" s="6"/>
      <c r="AZM65" s="6"/>
      <c r="AZN65" s="6"/>
      <c r="AZO65" s="6"/>
      <c r="AZP65" s="6"/>
      <c r="AZQ65" s="6"/>
      <c r="AZR65" s="6"/>
      <c r="AZS65" s="6"/>
      <c r="AZT65" s="6"/>
      <c r="AZU65" s="6"/>
      <c r="AZV65" s="6"/>
      <c r="AZW65" s="6"/>
      <c r="AZX65" s="6"/>
      <c r="AZY65" s="6"/>
      <c r="AZZ65" s="6"/>
      <c r="BAA65" s="6"/>
      <c r="BAB65" s="6"/>
      <c r="BAC65" s="6"/>
      <c r="BAD65" s="6"/>
      <c r="BAE65" s="6"/>
      <c r="BAF65" s="6"/>
      <c r="BAG65" s="6"/>
      <c r="BAH65" s="6"/>
      <c r="BAI65" s="6"/>
      <c r="BAJ65" s="6"/>
      <c r="BAK65" s="6"/>
      <c r="BAL65" s="6"/>
      <c r="BAM65" s="6"/>
      <c r="BAN65" s="6"/>
      <c r="BAO65" s="6"/>
      <c r="BAP65" s="6"/>
      <c r="BAQ65" s="6"/>
      <c r="BAR65" s="6"/>
      <c r="BAS65" s="6"/>
      <c r="BAT65" s="6"/>
      <c r="BAU65" s="6"/>
      <c r="BAV65" s="6"/>
      <c r="BAW65" s="6"/>
      <c r="BAX65" s="6"/>
      <c r="BAY65" s="6"/>
      <c r="BAZ65" s="6"/>
      <c r="BBA65" s="6"/>
      <c r="BBB65" s="6"/>
      <c r="BBC65" s="6"/>
      <c r="BBD65" s="6"/>
      <c r="BBE65" s="6"/>
      <c r="BBF65" s="6"/>
      <c r="BBG65" s="6"/>
      <c r="BBH65" s="6"/>
      <c r="BBI65" s="6"/>
      <c r="BBJ65" s="6"/>
      <c r="BBK65" s="6"/>
      <c r="BBL65" s="6"/>
      <c r="BBM65" s="6"/>
      <c r="BBN65" s="6"/>
      <c r="BBO65" s="6"/>
      <c r="BBP65" s="6"/>
      <c r="BBQ65" s="6"/>
      <c r="BBR65" s="6"/>
      <c r="BBS65" s="6"/>
      <c r="BBT65" s="6"/>
      <c r="BBU65" s="6"/>
      <c r="BBV65" s="6"/>
      <c r="BBW65" s="6"/>
      <c r="BBX65" s="6"/>
      <c r="BBY65" s="6"/>
      <c r="BBZ65" s="6"/>
      <c r="BCA65" s="6"/>
      <c r="BCB65" s="6"/>
      <c r="BCC65" s="6"/>
      <c r="BCD65" s="6"/>
      <c r="BCE65" s="6"/>
      <c r="BCF65" s="6"/>
      <c r="BCG65" s="6"/>
      <c r="BCH65" s="6"/>
      <c r="BCI65" s="6"/>
      <c r="BCJ65" s="6"/>
      <c r="BCK65" s="6"/>
      <c r="BCL65" s="6"/>
      <c r="BCM65" s="6"/>
      <c r="BCN65" s="6"/>
      <c r="BCO65" s="6"/>
      <c r="BCP65" s="6"/>
      <c r="BCQ65" s="6"/>
      <c r="BCR65" s="6"/>
      <c r="BCS65" s="6"/>
      <c r="BCT65" s="6"/>
      <c r="BCU65" s="6"/>
      <c r="BCV65" s="6"/>
      <c r="BCW65" s="6"/>
      <c r="BCX65" s="6"/>
      <c r="BCY65" s="6"/>
      <c r="BCZ65" s="6"/>
      <c r="BDA65" s="6"/>
      <c r="BDB65" s="6"/>
      <c r="BDC65" s="6"/>
      <c r="BDD65" s="6"/>
      <c r="BDE65" s="6"/>
      <c r="BDF65" s="6"/>
      <c r="BDG65" s="6"/>
      <c r="BDH65" s="6"/>
      <c r="BDI65" s="6"/>
      <c r="BDJ65" s="6"/>
      <c r="BDK65" s="6"/>
      <c r="BDL65" s="6"/>
      <c r="BDM65" s="6"/>
      <c r="BDN65" s="6"/>
      <c r="BDO65" s="6"/>
      <c r="BDP65" s="6"/>
      <c r="BDQ65" s="6"/>
      <c r="BDR65" s="6"/>
      <c r="BDS65" s="6"/>
      <c r="BDT65" s="6"/>
      <c r="BDU65" s="6"/>
      <c r="BDV65" s="6"/>
      <c r="BDW65" s="6"/>
      <c r="BDX65" s="6"/>
      <c r="BDY65" s="6"/>
      <c r="BDZ65" s="6"/>
      <c r="BEA65" s="6"/>
      <c r="BEB65" s="6"/>
      <c r="BEC65" s="6"/>
      <c r="BED65" s="6"/>
      <c r="BEE65" s="6"/>
      <c r="BEF65" s="6"/>
      <c r="BEG65" s="6"/>
      <c r="BEH65" s="6"/>
      <c r="BEI65" s="6"/>
      <c r="BEJ65" s="6"/>
      <c r="BEK65" s="6"/>
      <c r="BEL65" s="6"/>
      <c r="BEM65" s="6"/>
      <c r="BEN65" s="6"/>
      <c r="BEO65" s="6"/>
      <c r="BEP65" s="6"/>
      <c r="BEQ65" s="6"/>
      <c r="BER65" s="6"/>
      <c r="BES65" s="6"/>
      <c r="BET65" s="6"/>
      <c r="BEU65" s="6"/>
      <c r="BEV65" s="6"/>
      <c r="BEW65" s="6"/>
      <c r="BEX65" s="6"/>
      <c r="BEY65" s="6"/>
      <c r="BEZ65" s="6"/>
      <c r="BFA65" s="6"/>
      <c r="BFB65" s="6"/>
      <c r="BFC65" s="6"/>
      <c r="BFD65" s="6"/>
      <c r="BFE65" s="6"/>
      <c r="BFF65" s="6"/>
      <c r="BFG65" s="6"/>
      <c r="BFH65" s="6"/>
      <c r="BFI65" s="6"/>
      <c r="BFJ65" s="6"/>
      <c r="BFK65" s="6"/>
      <c r="BFL65" s="6"/>
      <c r="BFM65" s="6"/>
      <c r="BFN65" s="6"/>
      <c r="BFO65" s="6"/>
      <c r="BFP65" s="6"/>
      <c r="BFQ65" s="6"/>
      <c r="BFR65" s="6"/>
      <c r="BFS65" s="6"/>
      <c r="BFT65" s="6"/>
      <c r="BFU65" s="6"/>
      <c r="BFV65" s="6"/>
      <c r="BFW65" s="6"/>
      <c r="BFX65" s="6"/>
      <c r="BFY65" s="6"/>
      <c r="BFZ65" s="6"/>
      <c r="BGA65" s="6"/>
      <c r="BGB65" s="6"/>
      <c r="BGC65" s="6"/>
      <c r="BGD65" s="6"/>
      <c r="BGE65" s="6"/>
      <c r="BGF65" s="6"/>
      <c r="BGG65" s="6"/>
      <c r="BGH65" s="6"/>
      <c r="BGI65" s="6"/>
      <c r="BGJ65" s="6"/>
      <c r="BGK65" s="6"/>
      <c r="BGL65" s="6"/>
      <c r="BGM65" s="6"/>
      <c r="BGN65" s="6"/>
      <c r="BGO65" s="6"/>
      <c r="BGP65" s="6"/>
      <c r="BGQ65" s="6"/>
      <c r="BGR65" s="6"/>
      <c r="BGS65" s="6"/>
      <c r="BGT65" s="6"/>
      <c r="BGU65" s="6"/>
      <c r="BGV65" s="6"/>
      <c r="BGW65" s="6"/>
      <c r="BGX65" s="6"/>
      <c r="BGY65" s="6"/>
      <c r="BGZ65" s="6"/>
      <c r="BHA65" s="6"/>
      <c r="BHB65" s="6"/>
      <c r="BHC65" s="6"/>
      <c r="BHD65" s="6"/>
      <c r="BHE65" s="6"/>
      <c r="BHF65" s="6"/>
      <c r="BHG65" s="6"/>
      <c r="BHH65" s="6"/>
      <c r="BHI65" s="6"/>
      <c r="BHJ65" s="6"/>
      <c r="BHK65" s="6"/>
      <c r="BHL65" s="6"/>
      <c r="BHM65" s="6"/>
      <c r="BHN65" s="6"/>
      <c r="BHO65" s="6"/>
      <c r="BHP65" s="6"/>
      <c r="BHQ65" s="6"/>
      <c r="BHR65" s="6"/>
      <c r="BHS65" s="6"/>
      <c r="BHT65" s="6"/>
      <c r="BHU65" s="6"/>
      <c r="BHV65" s="6"/>
      <c r="BHW65" s="6"/>
      <c r="BHX65" s="6"/>
      <c r="BHY65" s="6"/>
      <c r="BHZ65" s="6"/>
      <c r="BIA65" s="6"/>
      <c r="BIB65" s="6"/>
      <c r="BIC65" s="6"/>
      <c r="BID65" s="6"/>
      <c r="BIE65" s="6"/>
      <c r="BIF65" s="6"/>
      <c r="BIG65" s="6"/>
      <c r="BIH65" s="6"/>
      <c r="BII65" s="6"/>
      <c r="BIJ65" s="6"/>
      <c r="BIK65" s="6"/>
      <c r="BIL65" s="6"/>
      <c r="BIM65" s="6"/>
      <c r="BIN65" s="6"/>
      <c r="BIO65" s="6"/>
      <c r="BIP65" s="6"/>
      <c r="BIQ65" s="6"/>
      <c r="BIR65" s="6"/>
      <c r="BIS65" s="6"/>
      <c r="BIT65" s="6"/>
      <c r="BIU65" s="6"/>
      <c r="BIV65" s="6"/>
      <c r="BIW65" s="6"/>
      <c r="BIX65" s="6"/>
      <c r="BIY65" s="6"/>
      <c r="BIZ65" s="6"/>
      <c r="BJA65" s="6"/>
      <c r="BJB65" s="6"/>
      <c r="BJC65" s="6"/>
      <c r="BJD65" s="6"/>
      <c r="BJE65" s="6"/>
      <c r="BJF65" s="6"/>
      <c r="BJG65" s="6"/>
      <c r="BJH65" s="6"/>
      <c r="BJI65" s="6"/>
      <c r="BJJ65" s="6"/>
      <c r="BJK65" s="6"/>
      <c r="BJL65" s="6"/>
      <c r="BJM65" s="6"/>
      <c r="BJN65" s="6"/>
      <c r="BJO65" s="6"/>
      <c r="BJP65" s="6"/>
      <c r="BJQ65" s="6"/>
      <c r="BJR65" s="6"/>
      <c r="BJS65" s="6"/>
      <c r="BJT65" s="6"/>
      <c r="BJU65" s="6"/>
      <c r="BJV65" s="6"/>
      <c r="BJW65" s="6"/>
      <c r="BJX65" s="6"/>
      <c r="BJY65" s="6"/>
      <c r="BJZ65" s="6"/>
      <c r="BKA65" s="6"/>
      <c r="BKB65" s="6"/>
      <c r="BKC65" s="6"/>
      <c r="BKD65" s="6"/>
      <c r="BKE65" s="6"/>
      <c r="BKF65" s="6"/>
      <c r="BKG65" s="6"/>
      <c r="BKH65" s="6"/>
      <c r="BKI65" s="6"/>
      <c r="BKJ65" s="6"/>
      <c r="BKK65" s="6"/>
      <c r="BKL65" s="6"/>
      <c r="BKM65" s="6"/>
      <c r="BKN65" s="6"/>
      <c r="BKO65" s="6"/>
      <c r="BKP65" s="6"/>
      <c r="BKQ65" s="6"/>
      <c r="BKR65" s="6"/>
      <c r="BKS65" s="6"/>
      <c r="BKT65" s="6"/>
      <c r="BKU65" s="6"/>
      <c r="BKV65" s="6"/>
      <c r="BKW65" s="6"/>
      <c r="BKX65" s="6"/>
      <c r="BKY65" s="6"/>
      <c r="BKZ65" s="6"/>
      <c r="BLA65" s="6"/>
      <c r="BLB65" s="6"/>
      <c r="BLC65" s="6"/>
      <c r="BLD65" s="6"/>
      <c r="BLE65" s="6"/>
      <c r="BLF65" s="6"/>
      <c r="BLG65" s="6"/>
      <c r="BLH65" s="6"/>
      <c r="BLI65" s="6"/>
      <c r="BLJ65" s="6"/>
      <c r="BLK65" s="6"/>
      <c r="BLL65" s="6"/>
      <c r="BLM65" s="6"/>
      <c r="BLN65" s="6"/>
      <c r="BLO65" s="6"/>
      <c r="BLP65" s="6"/>
      <c r="BLQ65" s="6"/>
      <c r="BLR65" s="6"/>
      <c r="BLS65" s="6"/>
      <c r="BLT65" s="6"/>
      <c r="BLU65" s="6"/>
      <c r="BLV65" s="6"/>
      <c r="BLW65" s="6"/>
      <c r="BLX65" s="6"/>
      <c r="BLY65" s="6"/>
      <c r="BLZ65" s="6"/>
      <c r="BMA65" s="6"/>
      <c r="BMB65" s="6"/>
      <c r="BMC65" s="6"/>
      <c r="BMD65" s="6"/>
      <c r="BME65" s="6"/>
      <c r="BMF65" s="6"/>
      <c r="BMG65" s="6"/>
      <c r="BMH65" s="6"/>
      <c r="BMI65" s="6"/>
      <c r="BMJ65" s="6"/>
      <c r="BMK65" s="6"/>
      <c r="BML65" s="6"/>
      <c r="BMM65" s="6"/>
      <c r="BMN65" s="6"/>
      <c r="BMO65" s="6"/>
      <c r="BMP65" s="6"/>
      <c r="BMQ65" s="6"/>
      <c r="BMR65" s="6"/>
      <c r="BMS65" s="6"/>
      <c r="BMT65" s="6"/>
      <c r="BMU65" s="6"/>
      <c r="BMV65" s="6"/>
      <c r="BMW65" s="6"/>
      <c r="BMX65" s="6"/>
      <c r="BMY65" s="6"/>
      <c r="BMZ65" s="6"/>
      <c r="BNA65" s="6"/>
      <c r="BNB65" s="6"/>
      <c r="BNC65" s="6"/>
      <c r="BND65" s="6"/>
      <c r="BNE65" s="6"/>
      <c r="BNF65" s="6"/>
      <c r="BNG65" s="6"/>
      <c r="BNH65" s="6"/>
      <c r="BNI65" s="6"/>
      <c r="BNJ65" s="6"/>
      <c r="BNK65" s="6"/>
      <c r="BNL65" s="6"/>
      <c r="BNM65" s="6"/>
      <c r="BNN65" s="6"/>
      <c r="BNO65" s="6"/>
      <c r="BNP65" s="6"/>
      <c r="BNQ65" s="6"/>
      <c r="BNR65" s="6"/>
      <c r="BNS65" s="6"/>
      <c r="BNT65" s="6"/>
      <c r="BNU65" s="6"/>
      <c r="BNV65" s="6"/>
      <c r="BNW65" s="6"/>
      <c r="BNX65" s="6"/>
      <c r="BNY65" s="6"/>
      <c r="BNZ65" s="6"/>
      <c r="BOA65" s="6"/>
      <c r="BOB65" s="6"/>
      <c r="BOC65" s="6"/>
      <c r="BOD65" s="6"/>
      <c r="BOE65" s="6"/>
      <c r="BOF65" s="6"/>
      <c r="BOG65" s="6"/>
      <c r="BOH65" s="6"/>
      <c r="BOI65" s="6"/>
      <c r="BOJ65" s="6"/>
      <c r="BOK65" s="6"/>
      <c r="BOL65" s="6"/>
      <c r="BOM65" s="6"/>
      <c r="BON65" s="6"/>
      <c r="BOO65" s="6"/>
      <c r="BOP65" s="6"/>
      <c r="BOQ65" s="6"/>
      <c r="BOR65" s="6"/>
      <c r="BOS65" s="6"/>
      <c r="BOT65" s="6"/>
      <c r="BOU65" s="6"/>
      <c r="BOV65" s="6"/>
      <c r="BOW65" s="6"/>
      <c r="BOX65" s="6"/>
      <c r="BOY65" s="6"/>
      <c r="BOZ65" s="6"/>
      <c r="BPA65" s="6"/>
      <c r="BPB65" s="6"/>
      <c r="BPC65" s="6"/>
      <c r="BPD65" s="6"/>
      <c r="BPE65" s="6"/>
      <c r="BPF65" s="6"/>
      <c r="BPG65" s="6"/>
      <c r="BPH65" s="6"/>
      <c r="BPI65" s="6"/>
      <c r="BPJ65" s="6"/>
      <c r="BPK65" s="6"/>
      <c r="BPL65" s="6"/>
      <c r="BPM65" s="6"/>
      <c r="BPN65" s="6"/>
      <c r="BPO65" s="6"/>
      <c r="BPP65" s="6"/>
      <c r="BPQ65" s="6"/>
      <c r="BPR65" s="6"/>
      <c r="BPS65" s="6"/>
      <c r="BPT65" s="6"/>
      <c r="BPU65" s="6"/>
      <c r="BPV65" s="6"/>
      <c r="BPW65" s="6"/>
      <c r="BPX65" s="6"/>
      <c r="BPY65" s="6"/>
      <c r="BPZ65" s="6"/>
      <c r="BQA65" s="6"/>
      <c r="BQB65" s="6"/>
      <c r="BQC65" s="6"/>
      <c r="BQD65" s="6"/>
      <c r="BQE65" s="6"/>
      <c r="BQF65" s="6"/>
      <c r="BQG65" s="6"/>
      <c r="BQH65" s="6"/>
      <c r="BQI65" s="6"/>
      <c r="BQJ65" s="6"/>
      <c r="BQK65" s="6"/>
      <c r="BQL65" s="6"/>
      <c r="BQM65" s="6"/>
      <c r="BQN65" s="6"/>
      <c r="BQO65" s="6"/>
      <c r="BQP65" s="6"/>
      <c r="BQQ65" s="6"/>
      <c r="BQR65" s="6"/>
      <c r="BQS65" s="6"/>
      <c r="BQT65" s="6"/>
      <c r="BQU65" s="6"/>
      <c r="BQV65" s="6"/>
      <c r="BQW65" s="6"/>
      <c r="BQX65" s="6"/>
      <c r="BQY65" s="6"/>
      <c r="BQZ65" s="6"/>
      <c r="BRA65" s="6"/>
      <c r="BRB65" s="6"/>
      <c r="BRC65" s="6"/>
      <c r="BRD65" s="6"/>
      <c r="BRE65" s="6"/>
      <c r="BRF65" s="6"/>
      <c r="BRG65" s="6"/>
      <c r="BRH65" s="6"/>
      <c r="BRI65" s="6"/>
      <c r="BRJ65" s="6"/>
      <c r="BRK65" s="6"/>
      <c r="BRL65" s="6"/>
      <c r="BRM65" s="6"/>
      <c r="BRN65" s="6"/>
      <c r="BRO65" s="6"/>
      <c r="BRP65" s="6"/>
      <c r="BRQ65" s="6"/>
      <c r="BRR65" s="6"/>
      <c r="BRS65" s="6"/>
      <c r="BRT65" s="6"/>
      <c r="BRU65" s="6"/>
      <c r="BRV65" s="6"/>
      <c r="BRW65" s="6"/>
      <c r="BRX65" s="6"/>
      <c r="BRY65" s="6"/>
      <c r="BRZ65" s="6"/>
      <c r="BSA65" s="6"/>
      <c r="BSB65" s="6"/>
      <c r="BSC65" s="6"/>
      <c r="BSD65" s="6"/>
      <c r="BSE65" s="6"/>
      <c r="BSF65" s="6"/>
      <c r="BSG65" s="6"/>
      <c r="BSH65" s="6"/>
      <c r="BSI65" s="6"/>
      <c r="BSJ65" s="6"/>
      <c r="BSK65" s="6"/>
      <c r="BSL65" s="6"/>
      <c r="BSM65" s="6"/>
      <c r="BSN65" s="6"/>
      <c r="BSO65" s="6"/>
      <c r="BSP65" s="6"/>
      <c r="BSQ65" s="6"/>
      <c r="BSR65" s="6"/>
      <c r="BSS65" s="6"/>
      <c r="BST65" s="6"/>
      <c r="BSU65" s="6"/>
      <c r="BSV65" s="6"/>
      <c r="BSW65" s="6"/>
      <c r="BSX65" s="6"/>
      <c r="BSY65" s="6"/>
      <c r="BSZ65" s="6"/>
      <c r="BTA65" s="6"/>
      <c r="BTB65" s="6"/>
      <c r="BTC65" s="6"/>
      <c r="BTD65" s="6"/>
      <c r="BTE65" s="6"/>
      <c r="BTF65" s="6"/>
      <c r="BTG65" s="6"/>
      <c r="BTH65" s="6"/>
      <c r="BTI65" s="6"/>
      <c r="BTJ65" s="6"/>
      <c r="BTK65" s="6"/>
      <c r="BTL65" s="6"/>
      <c r="BTM65" s="6"/>
      <c r="BTN65" s="6"/>
      <c r="BTO65" s="6"/>
      <c r="BTP65" s="6"/>
      <c r="BTQ65" s="6"/>
      <c r="BTR65" s="6"/>
      <c r="BTS65" s="6"/>
      <c r="BTT65" s="6"/>
      <c r="BTU65" s="6"/>
      <c r="BTV65" s="6"/>
      <c r="BTW65" s="6"/>
      <c r="BTX65" s="6"/>
      <c r="BTY65" s="6"/>
      <c r="BTZ65" s="6"/>
      <c r="BUA65" s="6"/>
      <c r="BUB65" s="6"/>
      <c r="BUC65" s="6"/>
      <c r="BUD65" s="6"/>
      <c r="BUE65" s="6"/>
      <c r="BUF65" s="6"/>
      <c r="BUG65" s="6"/>
      <c r="BUH65" s="6"/>
      <c r="BUI65" s="6"/>
      <c r="BUJ65" s="6"/>
      <c r="BUK65" s="6"/>
      <c r="BUL65" s="6"/>
      <c r="BUM65" s="6"/>
      <c r="BUN65" s="6"/>
      <c r="BUO65" s="6"/>
      <c r="BUP65" s="6"/>
      <c r="BUQ65" s="6"/>
      <c r="BUR65" s="6"/>
      <c r="BUS65" s="6"/>
      <c r="BUT65" s="6"/>
      <c r="BUU65" s="6"/>
      <c r="BUV65" s="6"/>
      <c r="BUW65" s="6"/>
      <c r="BUX65" s="6"/>
      <c r="BUY65" s="6"/>
      <c r="BUZ65" s="6"/>
      <c r="BVA65" s="6"/>
      <c r="BVB65" s="6"/>
      <c r="BVC65" s="6"/>
      <c r="BVD65" s="6"/>
      <c r="BVE65" s="6"/>
      <c r="BVF65" s="6"/>
      <c r="BVG65" s="6"/>
      <c r="BVH65" s="6"/>
      <c r="BVI65" s="6"/>
      <c r="BVJ65" s="6"/>
      <c r="BVK65" s="6"/>
      <c r="BVL65" s="6"/>
      <c r="BVM65" s="6"/>
      <c r="BVN65" s="6"/>
      <c r="BVO65" s="6"/>
      <c r="BVP65" s="6"/>
      <c r="BVQ65" s="6"/>
      <c r="BVR65" s="6"/>
      <c r="BVS65" s="6"/>
      <c r="BVT65" s="6"/>
      <c r="BVU65" s="6"/>
      <c r="BVV65" s="6"/>
      <c r="BVW65" s="6"/>
      <c r="BVX65" s="6"/>
      <c r="BVY65" s="6"/>
      <c r="BVZ65" s="6"/>
      <c r="BWA65" s="6"/>
      <c r="BWB65" s="6"/>
      <c r="BWC65" s="6"/>
      <c r="BWD65" s="6"/>
      <c r="BWE65" s="6"/>
      <c r="BWF65" s="6"/>
      <c r="BWG65" s="6"/>
      <c r="BWH65" s="6"/>
      <c r="BWI65" s="6"/>
      <c r="BWJ65" s="6"/>
      <c r="BWK65" s="6"/>
      <c r="BWL65" s="6"/>
      <c r="BWM65" s="6"/>
      <c r="BWN65" s="6"/>
      <c r="BWO65" s="6"/>
      <c r="BWP65" s="6"/>
      <c r="BWQ65" s="6"/>
      <c r="BWR65" s="6"/>
      <c r="BWS65" s="6"/>
      <c r="BWT65" s="6"/>
      <c r="BWU65" s="6"/>
      <c r="BWV65" s="6"/>
      <c r="BWW65" s="6"/>
      <c r="BWX65" s="6"/>
      <c r="BWY65" s="6"/>
      <c r="BWZ65" s="6"/>
      <c r="BXA65" s="6"/>
      <c r="BXB65" s="6"/>
      <c r="BXC65" s="6"/>
      <c r="BXD65" s="6"/>
      <c r="BXE65" s="6"/>
      <c r="BXF65" s="6"/>
      <c r="BXG65" s="6"/>
      <c r="BXH65" s="6"/>
      <c r="BXI65" s="6"/>
      <c r="BXJ65" s="6"/>
      <c r="BXK65" s="6"/>
      <c r="BXL65" s="6"/>
      <c r="BXM65" s="6"/>
      <c r="BXN65" s="6"/>
      <c r="BXO65" s="6"/>
      <c r="BXP65" s="6"/>
      <c r="BXQ65" s="6"/>
      <c r="BXR65" s="6"/>
      <c r="BXS65" s="6"/>
      <c r="BXT65" s="6"/>
      <c r="BXU65" s="6"/>
      <c r="BXV65" s="6"/>
      <c r="BXW65" s="6"/>
      <c r="BXX65" s="6"/>
      <c r="BXY65" s="6"/>
      <c r="BXZ65" s="6"/>
      <c r="BYA65" s="6"/>
      <c r="BYB65" s="6"/>
      <c r="BYC65" s="6"/>
      <c r="BYD65" s="6"/>
      <c r="BYE65" s="6"/>
      <c r="BYF65" s="6"/>
      <c r="BYG65" s="6"/>
      <c r="BYH65" s="6"/>
      <c r="BYI65" s="6"/>
      <c r="BYJ65" s="6"/>
      <c r="BYK65" s="6"/>
      <c r="BYL65" s="6"/>
      <c r="BYM65" s="6"/>
      <c r="BYN65" s="6"/>
      <c r="BYO65" s="6"/>
      <c r="BYP65" s="6"/>
      <c r="BYQ65" s="6"/>
      <c r="BYR65" s="6"/>
      <c r="BYS65" s="6"/>
      <c r="BYT65" s="6"/>
      <c r="BYU65" s="6"/>
      <c r="BYV65" s="6"/>
      <c r="BYW65" s="6"/>
      <c r="BYX65" s="6"/>
      <c r="BYY65" s="6"/>
      <c r="BYZ65" s="6"/>
      <c r="BZA65" s="6"/>
      <c r="BZB65" s="6"/>
      <c r="BZC65" s="6"/>
      <c r="BZD65" s="6"/>
      <c r="BZE65" s="6"/>
      <c r="BZF65" s="6"/>
      <c r="BZG65" s="6"/>
      <c r="BZH65" s="6"/>
      <c r="BZI65" s="6"/>
      <c r="BZJ65" s="6"/>
      <c r="BZK65" s="6"/>
      <c r="BZL65" s="6"/>
      <c r="BZM65" s="6"/>
      <c r="BZN65" s="6"/>
      <c r="BZO65" s="6"/>
      <c r="BZP65" s="6"/>
      <c r="BZQ65" s="6"/>
      <c r="BZR65" s="6"/>
      <c r="BZS65" s="6"/>
      <c r="BZT65" s="6"/>
      <c r="BZU65" s="6"/>
      <c r="BZV65" s="6"/>
      <c r="BZW65" s="6"/>
      <c r="BZX65" s="6"/>
      <c r="BZY65" s="6"/>
      <c r="BZZ65" s="6"/>
      <c r="CAA65" s="6"/>
      <c r="CAB65" s="6"/>
      <c r="CAC65" s="6"/>
      <c r="CAD65" s="6"/>
      <c r="CAE65" s="6"/>
      <c r="CAF65" s="6"/>
      <c r="CAG65" s="6"/>
      <c r="CAH65" s="6"/>
      <c r="CAI65" s="6"/>
      <c r="CAJ65" s="6"/>
      <c r="CAK65" s="6"/>
      <c r="CAL65" s="6"/>
      <c r="CAM65" s="6"/>
      <c r="CAN65" s="6"/>
      <c r="CAO65" s="6"/>
      <c r="CAP65" s="6"/>
      <c r="CAQ65" s="6"/>
      <c r="CAR65" s="6"/>
      <c r="CAS65" s="6"/>
      <c r="CAT65" s="6"/>
      <c r="CAU65" s="6"/>
      <c r="CAV65" s="6"/>
      <c r="CAW65" s="6"/>
      <c r="CAX65" s="6"/>
      <c r="CAY65" s="6"/>
      <c r="CAZ65" s="6"/>
      <c r="CBA65" s="6"/>
      <c r="CBB65" s="6"/>
      <c r="CBC65" s="6"/>
      <c r="CBD65" s="6"/>
      <c r="CBE65" s="6"/>
      <c r="CBF65" s="6"/>
      <c r="CBG65" s="6"/>
      <c r="CBH65" s="6"/>
      <c r="CBI65" s="6"/>
      <c r="CBJ65" s="6"/>
      <c r="CBK65" s="6"/>
      <c r="CBL65" s="6"/>
      <c r="CBM65" s="6"/>
      <c r="CBN65" s="6"/>
      <c r="CBO65" s="6"/>
      <c r="CBP65" s="6"/>
      <c r="CBQ65" s="6"/>
      <c r="CBR65" s="6"/>
      <c r="CBS65" s="6"/>
      <c r="CBT65" s="6"/>
      <c r="CBU65" s="6"/>
      <c r="CBV65" s="6"/>
      <c r="CBW65" s="6"/>
      <c r="CBX65" s="6"/>
      <c r="CBY65" s="6"/>
      <c r="CBZ65" s="6"/>
      <c r="CCA65" s="6"/>
      <c r="CCB65" s="6"/>
      <c r="CCC65" s="6"/>
      <c r="CCD65" s="6"/>
      <c r="CCE65" s="6"/>
      <c r="CCF65" s="6"/>
      <c r="CCG65" s="6"/>
      <c r="CCH65" s="6"/>
      <c r="CCI65" s="6"/>
      <c r="CCJ65" s="6"/>
      <c r="CCK65" s="6"/>
      <c r="CCL65" s="6"/>
      <c r="CCM65" s="6"/>
      <c r="CCN65" s="6"/>
      <c r="CCO65" s="6"/>
      <c r="CCP65" s="6"/>
      <c r="CCQ65" s="6"/>
      <c r="CCR65" s="6"/>
      <c r="CCS65" s="6"/>
      <c r="CCT65" s="6"/>
      <c r="CCU65" s="6"/>
      <c r="CCV65" s="6"/>
      <c r="CCW65" s="6"/>
      <c r="CCX65" s="6"/>
      <c r="CCY65" s="6"/>
      <c r="CCZ65" s="6"/>
      <c r="CDA65" s="6"/>
      <c r="CDB65" s="6"/>
      <c r="CDC65" s="6"/>
      <c r="CDD65" s="6"/>
      <c r="CDE65" s="6"/>
      <c r="CDF65" s="6"/>
      <c r="CDG65" s="6"/>
      <c r="CDH65" s="6"/>
      <c r="CDI65" s="6"/>
      <c r="CDJ65" s="6"/>
      <c r="CDK65" s="6"/>
      <c r="CDL65" s="6"/>
      <c r="CDM65" s="6"/>
      <c r="CDN65" s="6"/>
      <c r="CDO65" s="6"/>
      <c r="CDP65" s="6"/>
      <c r="CDQ65" s="6"/>
      <c r="CDR65" s="6"/>
      <c r="CDS65" s="6"/>
      <c r="CDT65" s="6"/>
      <c r="CDU65" s="6"/>
      <c r="CDV65" s="6"/>
      <c r="CDW65" s="6"/>
      <c r="CDX65" s="6"/>
      <c r="CDY65" s="6"/>
      <c r="CDZ65" s="6"/>
      <c r="CEA65" s="6"/>
      <c r="CEB65" s="6"/>
      <c r="CEC65" s="6"/>
      <c r="CED65" s="6"/>
      <c r="CEE65" s="6"/>
      <c r="CEF65" s="6"/>
      <c r="CEG65" s="6"/>
      <c r="CEH65" s="6"/>
      <c r="CEI65" s="6"/>
      <c r="CEJ65" s="6"/>
      <c r="CEK65" s="6"/>
      <c r="CEL65" s="6"/>
      <c r="CEM65" s="6"/>
      <c r="CEN65" s="6"/>
      <c r="CEO65" s="6"/>
      <c r="CEP65" s="6"/>
      <c r="CEQ65" s="6"/>
      <c r="CER65" s="6"/>
      <c r="CES65" s="6"/>
      <c r="CET65" s="6"/>
      <c r="CEU65" s="6"/>
      <c r="CEV65" s="6"/>
      <c r="CEW65" s="6"/>
      <c r="CEX65" s="6"/>
      <c r="CEY65" s="6"/>
      <c r="CEZ65" s="6"/>
      <c r="CFA65" s="6"/>
      <c r="CFB65" s="6"/>
      <c r="CFC65" s="6"/>
      <c r="CFD65" s="6"/>
      <c r="CFE65" s="6"/>
      <c r="CFF65" s="6"/>
      <c r="CFG65" s="6"/>
      <c r="CFH65" s="6"/>
      <c r="CFI65" s="6"/>
      <c r="CFJ65" s="6"/>
      <c r="CFK65" s="6"/>
      <c r="CFL65" s="6"/>
      <c r="CFM65" s="6"/>
      <c r="CFN65" s="6"/>
      <c r="CFO65" s="6"/>
      <c r="CFP65" s="6"/>
      <c r="CFQ65" s="6"/>
      <c r="CFR65" s="6"/>
      <c r="CFS65" s="6"/>
      <c r="CFT65" s="6"/>
      <c r="CFU65" s="6"/>
      <c r="CFV65" s="6"/>
      <c r="CFW65" s="6"/>
      <c r="CFX65" s="6"/>
      <c r="CFY65" s="6"/>
      <c r="CFZ65" s="6"/>
      <c r="CGA65" s="6"/>
      <c r="CGB65" s="6"/>
      <c r="CGC65" s="6"/>
      <c r="CGD65" s="6"/>
      <c r="CGE65" s="6"/>
      <c r="CGF65" s="6"/>
      <c r="CGG65" s="6"/>
      <c r="CGH65" s="6"/>
      <c r="CGI65" s="6"/>
      <c r="CGJ65" s="6"/>
      <c r="CGK65" s="6"/>
      <c r="CGL65" s="6"/>
      <c r="CGM65" s="6"/>
      <c r="CGN65" s="6"/>
      <c r="CGO65" s="6"/>
      <c r="CGP65" s="6"/>
      <c r="CGQ65" s="6"/>
      <c r="CGR65" s="6"/>
      <c r="CGS65" s="6"/>
      <c r="CGT65" s="6"/>
      <c r="CGU65" s="6"/>
      <c r="CGV65" s="6"/>
      <c r="CGW65" s="6"/>
      <c r="CGX65" s="6"/>
      <c r="CGY65" s="6"/>
      <c r="CGZ65" s="6"/>
      <c r="CHA65" s="6"/>
      <c r="CHB65" s="6"/>
      <c r="CHC65" s="6"/>
      <c r="CHD65" s="6"/>
      <c r="CHE65" s="6"/>
      <c r="CHF65" s="6"/>
      <c r="CHG65" s="6"/>
      <c r="CHH65" s="6"/>
      <c r="CHI65" s="6"/>
      <c r="CHJ65" s="6"/>
      <c r="CHK65" s="6"/>
      <c r="CHL65" s="6"/>
      <c r="CHM65" s="6"/>
      <c r="CHN65" s="6"/>
      <c r="CHO65" s="6"/>
      <c r="CHP65" s="6"/>
      <c r="CHQ65" s="6"/>
      <c r="CHR65" s="6"/>
      <c r="CHS65" s="6"/>
      <c r="CHT65" s="6"/>
      <c r="CHU65" s="6"/>
      <c r="CHV65" s="6"/>
      <c r="CHW65" s="6"/>
      <c r="CHX65" s="6"/>
      <c r="CHY65" s="6"/>
      <c r="CHZ65" s="6"/>
      <c r="CIA65" s="6"/>
      <c r="CIB65" s="6"/>
      <c r="CIC65" s="6"/>
      <c r="CID65" s="6"/>
      <c r="CIE65" s="6"/>
      <c r="CIF65" s="6"/>
      <c r="CIG65" s="6"/>
      <c r="CIH65" s="6"/>
      <c r="CII65" s="6"/>
      <c r="CIJ65" s="6"/>
      <c r="CIK65" s="6"/>
      <c r="CIL65" s="6"/>
      <c r="CIM65" s="6"/>
      <c r="CIN65" s="6"/>
      <c r="CIO65" s="6"/>
      <c r="CIP65" s="6"/>
      <c r="CIQ65" s="6"/>
      <c r="CIR65" s="6"/>
      <c r="CIS65" s="6"/>
      <c r="CIT65" s="6"/>
      <c r="CIU65" s="6"/>
      <c r="CIV65" s="6"/>
      <c r="CIW65" s="6"/>
      <c r="CIX65" s="6"/>
      <c r="CIY65" s="6"/>
      <c r="CIZ65" s="6"/>
      <c r="CJA65" s="6"/>
      <c r="CJB65" s="6"/>
      <c r="CJC65" s="6"/>
      <c r="CJD65" s="6"/>
      <c r="CJE65" s="6"/>
      <c r="CJF65" s="6"/>
      <c r="CJG65" s="6"/>
      <c r="CJH65" s="6"/>
      <c r="CJI65" s="6"/>
      <c r="CJJ65" s="6"/>
      <c r="CJK65" s="6"/>
      <c r="CJL65" s="6"/>
      <c r="CJM65" s="6"/>
      <c r="CJN65" s="6"/>
      <c r="CJO65" s="6"/>
      <c r="CJP65" s="6"/>
      <c r="CJQ65" s="6"/>
      <c r="CJR65" s="6"/>
      <c r="CJS65" s="6"/>
      <c r="CJT65" s="6"/>
      <c r="CJU65" s="6"/>
      <c r="CJV65" s="6"/>
      <c r="CJW65" s="6"/>
      <c r="CJX65" s="6"/>
      <c r="CJY65" s="6"/>
      <c r="CJZ65" s="6"/>
      <c r="CKA65" s="6"/>
      <c r="CKB65" s="6"/>
      <c r="CKC65" s="6"/>
      <c r="CKD65" s="6"/>
      <c r="CKE65" s="6"/>
      <c r="CKF65" s="6"/>
      <c r="CKG65" s="6"/>
      <c r="CKH65" s="6"/>
      <c r="CKI65" s="6"/>
      <c r="CKJ65" s="6"/>
      <c r="CKK65" s="6"/>
      <c r="CKL65" s="6"/>
      <c r="CKM65" s="6"/>
      <c r="CKN65" s="6"/>
      <c r="CKO65" s="6"/>
      <c r="CKP65" s="6"/>
      <c r="CKQ65" s="6"/>
      <c r="CKR65" s="6"/>
      <c r="CKS65" s="6"/>
      <c r="CKT65" s="6"/>
      <c r="CKU65" s="6"/>
      <c r="CKV65" s="6"/>
      <c r="CKW65" s="6"/>
      <c r="CKX65" s="6"/>
      <c r="CKY65" s="6"/>
      <c r="CKZ65" s="6"/>
      <c r="CLA65" s="6"/>
      <c r="CLB65" s="6"/>
      <c r="CLC65" s="6"/>
      <c r="CLD65" s="6"/>
      <c r="CLE65" s="6"/>
      <c r="CLF65" s="6"/>
      <c r="CLG65" s="6"/>
      <c r="CLH65" s="6"/>
      <c r="CLI65" s="6"/>
      <c r="CLJ65" s="6"/>
      <c r="CLK65" s="6"/>
      <c r="CLL65" s="6"/>
      <c r="CLM65" s="6"/>
      <c r="CLN65" s="6"/>
      <c r="CLO65" s="6"/>
      <c r="CLP65" s="6"/>
      <c r="CLQ65" s="6"/>
      <c r="CLR65" s="6"/>
      <c r="CLS65" s="6"/>
      <c r="CLT65" s="6"/>
      <c r="CLU65" s="6"/>
      <c r="CLV65" s="6"/>
      <c r="CLW65" s="6"/>
      <c r="CLX65" s="6"/>
      <c r="CLY65" s="6"/>
      <c r="CLZ65" s="6"/>
      <c r="CMA65" s="6"/>
      <c r="CMB65" s="6"/>
      <c r="CMC65" s="6"/>
      <c r="CMD65" s="6"/>
      <c r="CME65" s="6"/>
      <c r="CMF65" s="6"/>
      <c r="CMG65" s="6"/>
      <c r="CMH65" s="6"/>
      <c r="CMI65" s="6"/>
      <c r="CMJ65" s="6"/>
      <c r="CMK65" s="6"/>
      <c r="CML65" s="6"/>
      <c r="CMM65" s="6"/>
      <c r="CMN65" s="6"/>
      <c r="CMO65" s="6"/>
      <c r="CMP65" s="6"/>
      <c r="CMQ65" s="6"/>
      <c r="CMR65" s="6"/>
      <c r="CMS65" s="6"/>
      <c r="CMT65" s="6"/>
      <c r="CMU65" s="6"/>
      <c r="CMV65" s="6"/>
      <c r="CMW65" s="6"/>
      <c r="CMX65" s="6"/>
      <c r="CMY65" s="6"/>
      <c r="CMZ65" s="6"/>
      <c r="CNA65" s="6"/>
      <c r="CNB65" s="6"/>
      <c r="CNC65" s="6"/>
      <c r="CND65" s="6"/>
      <c r="CNE65" s="6"/>
      <c r="CNF65" s="6"/>
      <c r="CNG65" s="6"/>
      <c r="CNH65" s="6"/>
      <c r="CNI65" s="6"/>
      <c r="CNJ65" s="6"/>
      <c r="CNK65" s="6"/>
      <c r="CNL65" s="6"/>
      <c r="CNM65" s="6"/>
      <c r="CNN65" s="6"/>
      <c r="CNO65" s="6"/>
      <c r="CNP65" s="6"/>
      <c r="CNQ65" s="6"/>
      <c r="CNR65" s="6"/>
      <c r="CNS65" s="6"/>
      <c r="CNT65" s="6"/>
      <c r="CNU65" s="6"/>
      <c r="CNV65" s="6"/>
      <c r="CNW65" s="6"/>
      <c r="CNX65" s="6"/>
      <c r="CNY65" s="6"/>
      <c r="CNZ65" s="6"/>
      <c r="COA65" s="6"/>
      <c r="COB65" s="6"/>
      <c r="COC65" s="6"/>
      <c r="COD65" s="6"/>
      <c r="COE65" s="6"/>
      <c r="COF65" s="6"/>
      <c r="COG65" s="6"/>
      <c r="COH65" s="6"/>
      <c r="COI65" s="6"/>
      <c r="COJ65" s="6"/>
      <c r="COK65" s="6"/>
      <c r="COL65" s="6"/>
      <c r="COM65" s="6"/>
      <c r="CON65" s="6"/>
      <c r="COO65" s="6"/>
      <c r="COP65" s="6"/>
      <c r="COQ65" s="6"/>
      <c r="COR65" s="6"/>
      <c r="COS65" s="6"/>
      <c r="COT65" s="6"/>
      <c r="COU65" s="6"/>
      <c r="COV65" s="6"/>
      <c r="COW65" s="6"/>
      <c r="COX65" s="6"/>
      <c r="COY65" s="6"/>
      <c r="COZ65" s="6"/>
      <c r="CPA65" s="6"/>
      <c r="CPB65" s="6"/>
      <c r="CPC65" s="6"/>
      <c r="CPD65" s="6"/>
      <c r="CPE65" s="6"/>
      <c r="CPF65" s="6"/>
      <c r="CPG65" s="6"/>
      <c r="CPH65" s="6"/>
      <c r="CPI65" s="6"/>
      <c r="CPJ65" s="6"/>
      <c r="CPK65" s="6"/>
      <c r="CPL65" s="6"/>
      <c r="CPM65" s="6"/>
      <c r="CPN65" s="6"/>
      <c r="CPO65" s="6"/>
      <c r="CPP65" s="6"/>
      <c r="CPQ65" s="6"/>
      <c r="CPR65" s="6"/>
      <c r="CPS65" s="6"/>
      <c r="CPT65" s="6"/>
      <c r="CPU65" s="6"/>
      <c r="CPV65" s="6"/>
      <c r="CPW65" s="6"/>
      <c r="CPX65" s="6"/>
      <c r="CPY65" s="6"/>
      <c r="CPZ65" s="6"/>
      <c r="CQA65" s="6"/>
      <c r="CQB65" s="6"/>
      <c r="CQC65" s="6"/>
      <c r="CQD65" s="6"/>
      <c r="CQE65" s="6"/>
      <c r="CQF65" s="6"/>
      <c r="CQG65" s="6"/>
      <c r="CQH65" s="6"/>
      <c r="CQI65" s="6"/>
      <c r="CQJ65" s="6"/>
      <c r="CQK65" s="6"/>
      <c r="CQL65" s="6"/>
      <c r="CQM65" s="6"/>
      <c r="CQN65" s="6"/>
      <c r="CQO65" s="6"/>
      <c r="CQP65" s="6"/>
      <c r="CQQ65" s="6"/>
      <c r="CQR65" s="6"/>
      <c r="CQS65" s="6"/>
      <c r="CQT65" s="6"/>
      <c r="CQU65" s="6"/>
      <c r="CQV65" s="6"/>
      <c r="CQW65" s="6"/>
      <c r="CQX65" s="6"/>
      <c r="CQY65" s="6"/>
      <c r="CQZ65" s="6"/>
      <c r="CRA65" s="6"/>
      <c r="CRB65" s="6"/>
      <c r="CRC65" s="6"/>
      <c r="CRD65" s="6"/>
      <c r="CRE65" s="6"/>
      <c r="CRF65" s="6"/>
      <c r="CRG65" s="6"/>
      <c r="CRH65" s="6"/>
      <c r="CRI65" s="6"/>
      <c r="CRJ65" s="6"/>
      <c r="CRK65" s="6"/>
      <c r="CRL65" s="6"/>
      <c r="CRM65" s="6"/>
      <c r="CRN65" s="6"/>
      <c r="CRO65" s="6"/>
      <c r="CRP65" s="6"/>
      <c r="CRQ65" s="6"/>
      <c r="CRR65" s="6"/>
      <c r="CRS65" s="6"/>
      <c r="CRT65" s="6"/>
      <c r="CRU65" s="6"/>
      <c r="CRV65" s="6"/>
      <c r="CRW65" s="6"/>
      <c r="CRX65" s="6"/>
      <c r="CRY65" s="6"/>
      <c r="CRZ65" s="6"/>
      <c r="CSA65" s="6"/>
      <c r="CSB65" s="6"/>
      <c r="CSC65" s="6"/>
      <c r="CSD65" s="6"/>
      <c r="CSE65" s="6"/>
      <c r="CSF65" s="6"/>
      <c r="CSG65" s="6"/>
      <c r="CSH65" s="6"/>
      <c r="CSI65" s="6"/>
      <c r="CSJ65" s="6"/>
      <c r="CSK65" s="6"/>
      <c r="CSL65" s="6"/>
      <c r="CSM65" s="6"/>
      <c r="CSN65" s="6"/>
      <c r="CSO65" s="6"/>
      <c r="CSP65" s="6"/>
      <c r="CSQ65" s="6"/>
      <c r="CSR65" s="6"/>
      <c r="CSS65" s="6"/>
      <c r="CST65" s="6"/>
      <c r="CSU65" s="6"/>
      <c r="CSV65" s="6"/>
      <c r="CSW65" s="6"/>
      <c r="CSX65" s="6"/>
      <c r="CSY65" s="6"/>
      <c r="CSZ65" s="6"/>
      <c r="CTA65" s="6"/>
      <c r="CTB65" s="6"/>
      <c r="CTC65" s="6"/>
      <c r="CTD65" s="6"/>
      <c r="CTE65" s="6"/>
      <c r="CTF65" s="6"/>
      <c r="CTG65" s="6"/>
      <c r="CTH65" s="6"/>
      <c r="CTI65" s="6"/>
      <c r="CTJ65" s="6"/>
      <c r="CTK65" s="6"/>
      <c r="CTL65" s="6"/>
      <c r="CTM65" s="6"/>
      <c r="CTN65" s="6"/>
      <c r="CTO65" s="6"/>
      <c r="CTP65" s="6"/>
      <c r="CTQ65" s="6"/>
      <c r="CTR65" s="6"/>
      <c r="CTS65" s="6"/>
      <c r="CTT65" s="6"/>
      <c r="CTU65" s="6"/>
      <c r="CTV65" s="6"/>
      <c r="CTW65" s="6"/>
      <c r="CTX65" s="6"/>
      <c r="CTY65" s="6"/>
      <c r="CTZ65" s="6"/>
      <c r="CUA65" s="6"/>
      <c r="CUB65" s="6"/>
      <c r="CUC65" s="6"/>
      <c r="CUD65" s="6"/>
      <c r="CUE65" s="6"/>
      <c r="CUF65" s="6"/>
      <c r="CUG65" s="6"/>
      <c r="CUH65" s="6"/>
      <c r="CUI65" s="6"/>
      <c r="CUJ65" s="6"/>
      <c r="CUK65" s="6"/>
      <c r="CUL65" s="6"/>
      <c r="CUM65" s="6"/>
      <c r="CUN65" s="6"/>
      <c r="CUO65" s="6"/>
      <c r="CUP65" s="6"/>
      <c r="CUQ65" s="6"/>
      <c r="CUR65" s="6"/>
      <c r="CUS65" s="6"/>
      <c r="CUT65" s="6"/>
      <c r="CUU65" s="6"/>
      <c r="CUV65" s="6"/>
      <c r="CUW65" s="6"/>
      <c r="CUX65" s="6"/>
      <c r="CUY65" s="6"/>
      <c r="CUZ65" s="6"/>
      <c r="CVA65" s="6"/>
      <c r="CVB65" s="6"/>
      <c r="CVC65" s="6"/>
      <c r="CVD65" s="6"/>
      <c r="CVE65" s="6"/>
      <c r="CVF65" s="6"/>
      <c r="CVG65" s="6"/>
      <c r="CVH65" s="6"/>
      <c r="CVI65" s="6"/>
      <c r="CVJ65" s="6"/>
      <c r="CVK65" s="6"/>
      <c r="CVL65" s="6"/>
      <c r="CVM65" s="6"/>
      <c r="CVN65" s="6"/>
      <c r="CVO65" s="6"/>
      <c r="CVP65" s="6"/>
      <c r="CVQ65" s="6"/>
      <c r="CVR65" s="6"/>
      <c r="CVS65" s="6"/>
      <c r="CVT65" s="6"/>
      <c r="CVU65" s="6"/>
      <c r="CVV65" s="6"/>
      <c r="CVW65" s="6"/>
      <c r="CVX65" s="6"/>
      <c r="CVY65" s="6"/>
      <c r="CVZ65" s="6"/>
      <c r="CWA65" s="6"/>
      <c r="CWB65" s="6"/>
      <c r="CWC65" s="6"/>
      <c r="CWD65" s="6"/>
      <c r="CWE65" s="6"/>
      <c r="CWF65" s="6"/>
      <c r="CWG65" s="6"/>
      <c r="CWH65" s="6"/>
      <c r="CWI65" s="6"/>
      <c r="CWJ65" s="6"/>
      <c r="CWK65" s="6"/>
      <c r="CWL65" s="6"/>
      <c r="CWM65" s="6"/>
      <c r="CWN65" s="6"/>
      <c r="CWO65" s="6"/>
      <c r="CWP65" s="6"/>
      <c r="CWQ65" s="6"/>
      <c r="CWR65" s="6"/>
      <c r="CWS65" s="6"/>
      <c r="CWT65" s="6"/>
      <c r="CWU65" s="6"/>
      <c r="CWV65" s="6"/>
      <c r="CWW65" s="6"/>
      <c r="CWX65" s="6"/>
      <c r="CWY65" s="6"/>
      <c r="CWZ65" s="6"/>
      <c r="CXA65" s="6"/>
      <c r="CXB65" s="6"/>
      <c r="CXC65" s="6"/>
      <c r="CXD65" s="6"/>
      <c r="CXE65" s="6"/>
      <c r="CXF65" s="6"/>
      <c r="CXG65" s="6"/>
      <c r="CXH65" s="6"/>
      <c r="CXI65" s="6"/>
      <c r="CXJ65" s="6"/>
      <c r="CXK65" s="6"/>
      <c r="CXL65" s="6"/>
      <c r="CXM65" s="6"/>
      <c r="CXN65" s="6"/>
      <c r="CXO65" s="6"/>
      <c r="CXP65" s="6"/>
      <c r="CXQ65" s="6"/>
      <c r="CXR65" s="6"/>
      <c r="CXS65" s="6"/>
      <c r="CXT65" s="6"/>
      <c r="CXU65" s="6"/>
      <c r="CXV65" s="6"/>
      <c r="CXW65" s="6"/>
      <c r="CXX65" s="6"/>
      <c r="CXY65" s="6"/>
      <c r="CXZ65" s="6"/>
      <c r="CYA65" s="6"/>
      <c r="CYB65" s="6"/>
      <c r="CYC65" s="6"/>
      <c r="CYD65" s="6"/>
      <c r="CYE65" s="6"/>
      <c r="CYF65" s="6"/>
      <c r="CYG65" s="6"/>
      <c r="CYH65" s="6"/>
      <c r="CYI65" s="6"/>
      <c r="CYJ65" s="6"/>
      <c r="CYK65" s="6"/>
      <c r="CYL65" s="6"/>
      <c r="CYM65" s="6"/>
      <c r="CYN65" s="6"/>
      <c r="CYO65" s="6"/>
      <c r="CYP65" s="6"/>
      <c r="CYQ65" s="6"/>
      <c r="CYR65" s="6"/>
      <c r="CYS65" s="6"/>
      <c r="CYT65" s="6"/>
      <c r="CYU65" s="6"/>
      <c r="CYV65" s="6"/>
      <c r="CYW65" s="6"/>
      <c r="CYX65" s="6"/>
      <c r="CYY65" s="6"/>
      <c r="CYZ65" s="6"/>
      <c r="CZA65" s="6"/>
      <c r="CZB65" s="6"/>
      <c r="CZC65" s="6"/>
      <c r="CZD65" s="6"/>
      <c r="CZE65" s="6"/>
      <c r="CZF65" s="6"/>
      <c r="CZG65" s="6"/>
      <c r="CZH65" s="6"/>
      <c r="CZI65" s="6"/>
      <c r="CZJ65" s="6"/>
      <c r="CZK65" s="6"/>
      <c r="CZL65" s="6"/>
      <c r="CZM65" s="6"/>
      <c r="CZN65" s="6"/>
      <c r="CZO65" s="6"/>
      <c r="CZP65" s="6"/>
      <c r="CZQ65" s="6"/>
      <c r="CZR65" s="6"/>
      <c r="CZS65" s="6"/>
      <c r="CZT65" s="6"/>
      <c r="CZU65" s="6"/>
      <c r="CZV65" s="6"/>
      <c r="CZW65" s="6"/>
      <c r="CZX65" s="6"/>
      <c r="CZY65" s="6"/>
      <c r="CZZ65" s="6"/>
      <c r="DAA65" s="6"/>
      <c r="DAB65" s="6"/>
      <c r="DAC65" s="6"/>
      <c r="DAD65" s="6"/>
      <c r="DAE65" s="6"/>
      <c r="DAF65" s="6"/>
      <c r="DAG65" s="6"/>
      <c r="DAH65" s="6"/>
      <c r="DAI65" s="6"/>
      <c r="DAJ65" s="6"/>
      <c r="DAK65" s="6"/>
      <c r="DAL65" s="6"/>
      <c r="DAM65" s="6"/>
      <c r="DAN65" s="6"/>
      <c r="DAO65" s="6"/>
      <c r="DAP65" s="6"/>
      <c r="DAQ65" s="6"/>
      <c r="DAR65" s="6"/>
      <c r="DAS65" s="6"/>
      <c r="DAT65" s="6"/>
      <c r="DAU65" s="6"/>
      <c r="DAV65" s="6"/>
      <c r="DAW65" s="6"/>
      <c r="DAX65" s="6"/>
      <c r="DAY65" s="6"/>
      <c r="DAZ65" s="6"/>
      <c r="DBA65" s="6"/>
      <c r="DBB65" s="6"/>
      <c r="DBC65" s="6"/>
      <c r="DBD65" s="6"/>
      <c r="DBE65" s="6"/>
      <c r="DBF65" s="6"/>
      <c r="DBG65" s="6"/>
      <c r="DBH65" s="6"/>
      <c r="DBI65" s="6"/>
      <c r="DBJ65" s="6"/>
      <c r="DBK65" s="6"/>
      <c r="DBL65" s="6"/>
      <c r="DBM65" s="6"/>
      <c r="DBN65" s="6"/>
      <c r="DBO65" s="6"/>
      <c r="DBP65" s="6"/>
      <c r="DBQ65" s="6"/>
      <c r="DBR65" s="6"/>
      <c r="DBS65" s="6"/>
      <c r="DBT65" s="6"/>
      <c r="DBU65" s="6"/>
      <c r="DBV65" s="6"/>
      <c r="DBW65" s="6"/>
      <c r="DBX65" s="6"/>
      <c r="DBY65" s="6"/>
      <c r="DBZ65" s="6"/>
      <c r="DCA65" s="6"/>
      <c r="DCB65" s="6"/>
      <c r="DCC65" s="6"/>
      <c r="DCD65" s="6"/>
      <c r="DCE65" s="6"/>
      <c r="DCF65" s="6"/>
      <c r="DCG65" s="6"/>
      <c r="DCH65" s="6"/>
      <c r="DCI65" s="6"/>
      <c r="DCJ65" s="6"/>
      <c r="DCK65" s="6"/>
      <c r="DCL65" s="6"/>
      <c r="DCM65" s="6"/>
      <c r="DCN65" s="6"/>
      <c r="DCO65" s="6"/>
      <c r="DCP65" s="6"/>
      <c r="DCQ65" s="6"/>
      <c r="DCR65" s="6"/>
      <c r="DCS65" s="6"/>
      <c r="DCT65" s="6"/>
      <c r="DCU65" s="6"/>
      <c r="DCV65" s="6"/>
      <c r="DCW65" s="6"/>
      <c r="DCX65" s="6"/>
      <c r="DCY65" s="6"/>
      <c r="DCZ65" s="6"/>
      <c r="DDA65" s="6"/>
      <c r="DDB65" s="6"/>
      <c r="DDC65" s="6"/>
      <c r="DDD65" s="6"/>
      <c r="DDE65" s="6"/>
      <c r="DDF65" s="6"/>
      <c r="DDG65" s="6"/>
      <c r="DDH65" s="6"/>
      <c r="DDI65" s="6"/>
      <c r="DDJ65" s="6"/>
      <c r="DDK65" s="6"/>
      <c r="DDL65" s="6"/>
      <c r="DDM65" s="6"/>
      <c r="DDN65" s="6"/>
      <c r="DDO65" s="6"/>
      <c r="DDP65" s="6"/>
      <c r="DDQ65" s="6"/>
      <c r="DDR65" s="6"/>
      <c r="DDS65" s="6"/>
      <c r="DDT65" s="6"/>
      <c r="DDU65" s="6"/>
      <c r="DDV65" s="6"/>
      <c r="DDW65" s="6"/>
      <c r="DDX65" s="6"/>
      <c r="DDY65" s="6"/>
      <c r="DDZ65" s="6"/>
      <c r="DEA65" s="6"/>
      <c r="DEB65" s="6"/>
      <c r="DEC65" s="6"/>
      <c r="DED65" s="6"/>
      <c r="DEE65" s="6"/>
      <c r="DEF65" s="6"/>
      <c r="DEG65" s="6"/>
      <c r="DEH65" s="6"/>
      <c r="DEI65" s="6"/>
      <c r="DEJ65" s="6"/>
      <c r="DEK65" s="6"/>
      <c r="DEL65" s="6"/>
      <c r="DEM65" s="6"/>
      <c r="DEN65" s="6"/>
      <c r="DEO65" s="6"/>
      <c r="DEP65" s="6"/>
      <c r="DEQ65" s="6"/>
      <c r="DER65" s="6"/>
      <c r="DES65" s="6"/>
      <c r="DET65" s="6"/>
      <c r="DEU65" s="6"/>
      <c r="DEV65" s="6"/>
      <c r="DEW65" s="6"/>
      <c r="DEX65" s="6"/>
      <c r="DEY65" s="6"/>
      <c r="DEZ65" s="6"/>
      <c r="DFA65" s="6"/>
      <c r="DFB65" s="6"/>
      <c r="DFC65" s="6"/>
      <c r="DFD65" s="6"/>
      <c r="DFE65" s="6"/>
      <c r="DFF65" s="6"/>
      <c r="DFG65" s="6"/>
      <c r="DFH65" s="6"/>
      <c r="DFI65" s="6"/>
      <c r="DFJ65" s="6"/>
      <c r="DFK65" s="6"/>
      <c r="DFL65" s="6"/>
      <c r="DFM65" s="6"/>
      <c r="DFN65" s="6"/>
      <c r="DFO65" s="6"/>
      <c r="DFP65" s="6"/>
      <c r="DFQ65" s="6"/>
      <c r="DFR65" s="6"/>
      <c r="DFS65" s="6"/>
      <c r="DFT65" s="6"/>
      <c r="DFU65" s="6"/>
      <c r="DFV65" s="6"/>
      <c r="DFW65" s="6"/>
      <c r="DFX65" s="6"/>
      <c r="DFY65" s="6"/>
      <c r="DFZ65" s="6"/>
      <c r="DGA65" s="6"/>
      <c r="DGB65" s="6"/>
      <c r="DGC65" s="6"/>
      <c r="DGD65" s="6"/>
      <c r="DGE65" s="6"/>
      <c r="DGF65" s="6"/>
      <c r="DGG65" s="6"/>
      <c r="DGH65" s="6"/>
      <c r="DGI65" s="6"/>
      <c r="DGJ65" s="6"/>
      <c r="DGK65" s="6"/>
      <c r="DGL65" s="6"/>
      <c r="DGM65" s="6"/>
      <c r="DGN65" s="6"/>
      <c r="DGO65" s="6"/>
      <c r="DGP65" s="6"/>
      <c r="DGQ65" s="6"/>
      <c r="DGR65" s="6"/>
      <c r="DGS65" s="6"/>
      <c r="DGT65" s="6"/>
      <c r="DGU65" s="6"/>
      <c r="DGV65" s="6"/>
      <c r="DGW65" s="6"/>
      <c r="DGX65" s="6"/>
      <c r="DGY65" s="6"/>
      <c r="DGZ65" s="6"/>
      <c r="DHA65" s="6"/>
      <c r="DHB65" s="6"/>
      <c r="DHC65" s="6"/>
      <c r="DHD65" s="6"/>
      <c r="DHE65" s="6"/>
      <c r="DHF65" s="6"/>
      <c r="DHG65" s="6"/>
      <c r="DHH65" s="6"/>
      <c r="DHI65" s="6"/>
      <c r="DHJ65" s="6"/>
      <c r="DHK65" s="6"/>
      <c r="DHL65" s="6"/>
      <c r="DHM65" s="6"/>
      <c r="DHN65" s="6"/>
      <c r="DHO65" s="6"/>
      <c r="DHP65" s="6"/>
      <c r="DHQ65" s="6"/>
      <c r="DHR65" s="6"/>
      <c r="DHS65" s="6"/>
      <c r="DHT65" s="6"/>
      <c r="DHU65" s="6"/>
      <c r="DHV65" s="6"/>
      <c r="DHW65" s="6"/>
      <c r="DHX65" s="6"/>
      <c r="DHY65" s="6"/>
      <c r="DHZ65" s="6"/>
      <c r="DIA65" s="6"/>
      <c r="DIB65" s="6"/>
      <c r="DIC65" s="6"/>
      <c r="DID65" s="6"/>
      <c r="DIE65" s="6"/>
      <c r="DIF65" s="6"/>
      <c r="DIG65" s="6"/>
      <c r="DIH65" s="6"/>
      <c r="DII65" s="6"/>
      <c r="DIJ65" s="6"/>
      <c r="DIK65" s="6"/>
      <c r="DIL65" s="6"/>
      <c r="DIM65" s="6"/>
      <c r="DIN65" s="6"/>
      <c r="DIO65" s="6"/>
      <c r="DIP65" s="6"/>
      <c r="DIQ65" s="6"/>
      <c r="DIR65" s="6"/>
      <c r="DIS65" s="6"/>
      <c r="DIT65" s="6"/>
      <c r="DIU65" s="6"/>
      <c r="DIV65" s="6"/>
      <c r="DIW65" s="6"/>
      <c r="DIX65" s="6"/>
      <c r="DIY65" s="6"/>
      <c r="DIZ65" s="6"/>
      <c r="DJA65" s="6"/>
      <c r="DJB65" s="6"/>
      <c r="DJC65" s="6"/>
      <c r="DJD65" s="6"/>
      <c r="DJE65" s="6"/>
      <c r="DJF65" s="6"/>
      <c r="DJG65" s="6"/>
      <c r="DJH65" s="6"/>
      <c r="DJI65" s="6"/>
      <c r="DJJ65" s="6"/>
      <c r="DJK65" s="6"/>
      <c r="DJL65" s="6"/>
      <c r="DJM65" s="6"/>
      <c r="DJN65" s="6"/>
      <c r="DJO65" s="6"/>
      <c r="DJP65" s="6"/>
      <c r="DJQ65" s="6"/>
      <c r="DJR65" s="6"/>
      <c r="DJS65" s="6"/>
      <c r="DJT65" s="6"/>
      <c r="DJU65" s="6"/>
      <c r="DJV65" s="6"/>
      <c r="DJW65" s="6"/>
      <c r="DJX65" s="6"/>
      <c r="DJY65" s="6"/>
      <c r="DJZ65" s="6"/>
      <c r="DKA65" s="6"/>
      <c r="DKB65" s="6"/>
      <c r="DKC65" s="6"/>
      <c r="DKD65" s="6"/>
      <c r="DKE65" s="6"/>
      <c r="DKF65" s="6"/>
      <c r="DKG65" s="6"/>
      <c r="DKH65" s="6"/>
      <c r="DKI65" s="6"/>
      <c r="DKJ65" s="6"/>
      <c r="DKK65" s="6"/>
      <c r="DKL65" s="6"/>
      <c r="DKM65" s="6"/>
      <c r="DKN65" s="6"/>
      <c r="DKO65" s="6"/>
      <c r="DKP65" s="6"/>
      <c r="DKQ65" s="6"/>
      <c r="DKR65" s="6"/>
      <c r="DKS65" s="6"/>
      <c r="DKT65" s="6"/>
      <c r="DKU65" s="6"/>
      <c r="DKV65" s="6"/>
      <c r="DKW65" s="6"/>
      <c r="DKX65" s="6"/>
      <c r="DKY65" s="6"/>
      <c r="DKZ65" s="6"/>
      <c r="DLA65" s="6"/>
      <c r="DLB65" s="6"/>
      <c r="DLC65" s="6"/>
      <c r="DLD65" s="6"/>
      <c r="DLE65" s="6"/>
      <c r="DLF65" s="6"/>
      <c r="DLG65" s="6"/>
      <c r="DLH65" s="6"/>
      <c r="DLI65" s="6"/>
      <c r="DLJ65" s="6"/>
      <c r="DLK65" s="6"/>
      <c r="DLL65" s="6"/>
      <c r="DLM65" s="6"/>
      <c r="DLN65" s="6"/>
      <c r="DLO65" s="6"/>
      <c r="DLP65" s="6"/>
      <c r="DLQ65" s="6"/>
      <c r="DLR65" s="6"/>
      <c r="DLS65" s="6"/>
      <c r="DLT65" s="6"/>
      <c r="DLU65" s="6"/>
      <c r="DLV65" s="6"/>
      <c r="DLW65" s="6"/>
      <c r="DLX65" s="6"/>
      <c r="DLY65" s="6"/>
      <c r="DLZ65" s="6"/>
      <c r="DMA65" s="6"/>
      <c r="DMB65" s="6"/>
      <c r="DMC65" s="6"/>
      <c r="DMD65" s="6"/>
      <c r="DME65" s="6"/>
      <c r="DMF65" s="6"/>
      <c r="DMG65" s="6"/>
      <c r="DMH65" s="6"/>
      <c r="DMI65" s="6"/>
      <c r="DMJ65" s="6"/>
      <c r="DMK65" s="6"/>
      <c r="DML65" s="6"/>
      <c r="DMM65" s="6"/>
      <c r="DMN65" s="6"/>
      <c r="DMO65" s="6"/>
      <c r="DMP65" s="6"/>
      <c r="DMQ65" s="6"/>
      <c r="DMR65" s="6"/>
      <c r="DMS65" s="6"/>
      <c r="DMT65" s="6"/>
      <c r="DMU65" s="6"/>
      <c r="DMV65" s="6"/>
      <c r="DMW65" s="6"/>
      <c r="DMX65" s="6"/>
      <c r="DMY65" s="6"/>
      <c r="DMZ65" s="6"/>
      <c r="DNA65" s="6"/>
      <c r="DNB65" s="6"/>
      <c r="DNC65" s="6"/>
      <c r="DND65" s="6"/>
      <c r="DNE65" s="6"/>
      <c r="DNF65" s="6"/>
      <c r="DNG65" s="6"/>
      <c r="DNH65" s="6"/>
      <c r="DNI65" s="6"/>
      <c r="DNJ65" s="6"/>
      <c r="DNK65" s="6"/>
      <c r="DNL65" s="6"/>
      <c r="DNM65" s="6"/>
      <c r="DNN65" s="6"/>
      <c r="DNO65" s="6"/>
      <c r="DNP65" s="6"/>
      <c r="DNQ65" s="6"/>
      <c r="DNR65" s="6"/>
      <c r="DNS65" s="6"/>
      <c r="DNT65" s="6"/>
      <c r="DNU65" s="6"/>
      <c r="DNV65" s="6"/>
      <c r="DNW65" s="6"/>
      <c r="DNX65" s="6"/>
      <c r="DNY65" s="6"/>
      <c r="DNZ65" s="6"/>
      <c r="DOA65" s="6"/>
      <c r="DOB65" s="6"/>
      <c r="DOC65" s="6"/>
      <c r="DOD65" s="6"/>
      <c r="DOE65" s="6"/>
      <c r="DOF65" s="6"/>
      <c r="DOG65" s="6"/>
      <c r="DOH65" s="6"/>
      <c r="DOI65" s="6"/>
      <c r="DOJ65" s="6"/>
      <c r="DOK65" s="6"/>
      <c r="DOL65" s="6"/>
      <c r="DOM65" s="6"/>
      <c r="DON65" s="6"/>
      <c r="DOO65" s="6"/>
      <c r="DOP65" s="6"/>
      <c r="DOQ65" s="6"/>
      <c r="DOR65" s="6"/>
      <c r="DOS65" s="6"/>
      <c r="DOT65" s="6"/>
      <c r="DOU65" s="6"/>
      <c r="DOV65" s="6"/>
      <c r="DOW65" s="6"/>
      <c r="DOX65" s="6"/>
      <c r="DOY65" s="6"/>
      <c r="DOZ65" s="6"/>
      <c r="DPA65" s="6"/>
      <c r="DPB65" s="6"/>
      <c r="DPC65" s="6"/>
      <c r="DPD65" s="6"/>
      <c r="DPE65" s="6"/>
      <c r="DPF65" s="6"/>
      <c r="DPG65" s="6"/>
      <c r="DPH65" s="6"/>
      <c r="DPI65" s="6"/>
      <c r="DPJ65" s="6"/>
      <c r="DPK65" s="6"/>
      <c r="DPL65" s="6"/>
      <c r="DPM65" s="6"/>
      <c r="DPN65" s="6"/>
      <c r="DPO65" s="6"/>
      <c r="DPP65" s="6"/>
      <c r="DPQ65" s="6"/>
      <c r="DPR65" s="6"/>
      <c r="DPS65" s="6"/>
      <c r="DPT65" s="6"/>
      <c r="DPU65" s="6"/>
      <c r="DPV65" s="6"/>
      <c r="DPW65" s="6"/>
      <c r="DPX65" s="6"/>
      <c r="DPY65" s="6"/>
      <c r="DPZ65" s="6"/>
      <c r="DQA65" s="6"/>
      <c r="DQB65" s="6"/>
      <c r="DQC65" s="6"/>
      <c r="DQD65" s="6"/>
      <c r="DQE65" s="6"/>
      <c r="DQF65" s="6"/>
      <c r="DQG65" s="6"/>
      <c r="DQH65" s="6"/>
      <c r="DQI65" s="6"/>
      <c r="DQJ65" s="6"/>
      <c r="DQK65" s="6"/>
      <c r="DQL65" s="6"/>
      <c r="DQM65" s="6"/>
      <c r="DQN65" s="6"/>
      <c r="DQO65" s="6"/>
      <c r="DQP65" s="6"/>
      <c r="DQQ65" s="6"/>
      <c r="DQR65" s="6"/>
      <c r="DQS65" s="6"/>
      <c r="DQT65" s="6"/>
      <c r="DQU65" s="6"/>
      <c r="DQV65" s="6"/>
      <c r="DQW65" s="6"/>
      <c r="DQX65" s="6"/>
      <c r="DQY65" s="6"/>
      <c r="DQZ65" s="6"/>
      <c r="DRA65" s="6"/>
      <c r="DRB65" s="6"/>
      <c r="DRC65" s="6"/>
      <c r="DRD65" s="6"/>
      <c r="DRE65" s="6"/>
      <c r="DRF65" s="6"/>
      <c r="DRG65" s="6"/>
      <c r="DRH65" s="6"/>
      <c r="DRI65" s="6"/>
      <c r="DRJ65" s="6"/>
      <c r="DRK65" s="6"/>
      <c r="DRL65" s="6"/>
      <c r="DRM65" s="6"/>
      <c r="DRN65" s="6"/>
      <c r="DRO65" s="6"/>
      <c r="DRP65" s="6"/>
      <c r="DRQ65" s="6"/>
      <c r="DRR65" s="6"/>
      <c r="DRS65" s="6"/>
      <c r="DRT65" s="6"/>
      <c r="DRU65" s="6"/>
      <c r="DRV65" s="6"/>
      <c r="DRW65" s="6"/>
      <c r="DRX65" s="6"/>
      <c r="DRY65" s="6"/>
      <c r="DRZ65" s="6"/>
      <c r="DSA65" s="6"/>
      <c r="DSB65" s="6"/>
      <c r="DSC65" s="6"/>
      <c r="DSD65" s="6"/>
      <c r="DSE65" s="6"/>
      <c r="DSF65" s="6"/>
      <c r="DSG65" s="6"/>
      <c r="DSH65" s="6"/>
      <c r="DSI65" s="6"/>
      <c r="DSJ65" s="6"/>
      <c r="DSK65" s="6"/>
      <c r="DSL65" s="6"/>
      <c r="DSM65" s="6"/>
      <c r="DSN65" s="6"/>
      <c r="DSO65" s="6"/>
      <c r="DSP65" s="6"/>
      <c r="DSQ65" s="6"/>
      <c r="DSR65" s="6"/>
      <c r="DSS65" s="6"/>
      <c r="DST65" s="6"/>
      <c r="DSU65" s="6"/>
      <c r="DSV65" s="6"/>
      <c r="DSW65" s="6"/>
      <c r="DSX65" s="6"/>
      <c r="DSY65" s="6"/>
      <c r="DSZ65" s="6"/>
      <c r="DTA65" s="6"/>
      <c r="DTB65" s="6"/>
      <c r="DTC65" s="6"/>
      <c r="DTD65" s="6"/>
      <c r="DTE65" s="6"/>
      <c r="DTF65" s="6"/>
      <c r="DTG65" s="6"/>
      <c r="DTH65" s="6"/>
      <c r="DTI65" s="6"/>
      <c r="DTJ65" s="6"/>
      <c r="DTK65" s="6"/>
      <c r="DTL65" s="6"/>
      <c r="DTM65" s="6"/>
      <c r="DTN65" s="6"/>
      <c r="DTO65" s="6"/>
      <c r="DTP65" s="6"/>
      <c r="DTQ65" s="6"/>
      <c r="DTR65" s="6"/>
      <c r="DTS65" s="6"/>
      <c r="DTT65" s="6"/>
      <c r="DTU65" s="6"/>
      <c r="DTV65" s="6"/>
      <c r="DTW65" s="6"/>
      <c r="DTX65" s="6"/>
      <c r="DTY65" s="6"/>
      <c r="DTZ65" s="6"/>
      <c r="DUA65" s="6"/>
      <c r="DUB65" s="6"/>
      <c r="DUC65" s="6"/>
      <c r="DUD65" s="6"/>
      <c r="DUE65" s="6"/>
      <c r="DUF65" s="6"/>
      <c r="DUG65" s="6"/>
      <c r="DUH65" s="6"/>
      <c r="DUI65" s="6"/>
      <c r="DUJ65" s="6"/>
      <c r="DUK65" s="6"/>
      <c r="DUL65" s="6"/>
      <c r="DUM65" s="6"/>
      <c r="DUN65" s="6"/>
      <c r="DUO65" s="6"/>
      <c r="DUP65" s="6"/>
      <c r="DUQ65" s="6"/>
      <c r="DUR65" s="6"/>
      <c r="DUS65" s="6"/>
      <c r="DUT65" s="6"/>
      <c r="DUU65" s="6"/>
      <c r="DUV65" s="6"/>
      <c r="DUW65" s="6"/>
      <c r="DUX65" s="6"/>
      <c r="DUY65" s="6"/>
      <c r="DUZ65" s="6"/>
      <c r="DVA65" s="6"/>
      <c r="DVB65" s="6"/>
      <c r="DVC65" s="6"/>
      <c r="DVD65" s="6"/>
      <c r="DVE65" s="6"/>
      <c r="DVF65" s="6"/>
      <c r="DVG65" s="6"/>
      <c r="DVH65" s="6"/>
      <c r="DVI65" s="6"/>
      <c r="DVJ65" s="6"/>
      <c r="DVK65" s="6"/>
      <c r="DVL65" s="6"/>
      <c r="DVM65" s="6"/>
      <c r="DVN65" s="6"/>
      <c r="DVO65" s="6"/>
      <c r="DVP65" s="6"/>
      <c r="DVQ65" s="6"/>
      <c r="DVR65" s="6"/>
      <c r="DVS65" s="6"/>
      <c r="DVT65" s="6"/>
      <c r="DVU65" s="6"/>
      <c r="DVV65" s="6"/>
      <c r="DVW65" s="6"/>
      <c r="DVX65" s="6"/>
      <c r="DVY65" s="6"/>
      <c r="DVZ65" s="6"/>
      <c r="DWA65" s="6"/>
      <c r="DWB65" s="6"/>
      <c r="DWC65" s="6"/>
      <c r="DWD65" s="6"/>
      <c r="DWE65" s="6"/>
      <c r="DWF65" s="6"/>
      <c r="DWG65" s="6"/>
      <c r="DWH65" s="6"/>
      <c r="DWI65" s="6"/>
      <c r="DWJ65" s="6"/>
      <c r="DWK65" s="6"/>
      <c r="DWL65" s="6"/>
      <c r="DWM65" s="6"/>
      <c r="DWN65" s="6"/>
      <c r="DWO65" s="6"/>
      <c r="DWP65" s="6"/>
      <c r="DWQ65" s="6"/>
      <c r="DWR65" s="6"/>
      <c r="DWS65" s="6"/>
      <c r="DWT65" s="6"/>
      <c r="DWU65" s="6"/>
      <c r="DWV65" s="6"/>
      <c r="DWW65" s="6"/>
      <c r="DWX65" s="6"/>
      <c r="DWY65" s="6"/>
      <c r="DWZ65" s="6"/>
      <c r="DXA65" s="6"/>
      <c r="DXB65" s="6"/>
      <c r="DXC65" s="6"/>
      <c r="DXD65" s="6"/>
      <c r="DXE65" s="6"/>
      <c r="DXF65" s="6"/>
      <c r="DXG65" s="6"/>
      <c r="DXH65" s="6"/>
      <c r="DXI65" s="6"/>
      <c r="DXJ65" s="6"/>
      <c r="DXK65" s="6"/>
      <c r="DXL65" s="6"/>
      <c r="DXM65" s="6"/>
      <c r="DXN65" s="6"/>
      <c r="DXO65" s="6"/>
      <c r="DXP65" s="6"/>
      <c r="DXQ65" s="6"/>
      <c r="DXR65" s="6"/>
      <c r="DXS65" s="6"/>
      <c r="DXT65" s="6"/>
      <c r="DXU65" s="6"/>
      <c r="DXV65" s="6"/>
      <c r="DXW65" s="6"/>
      <c r="DXX65" s="6"/>
      <c r="DXY65" s="6"/>
      <c r="DXZ65" s="6"/>
      <c r="DYA65" s="6"/>
      <c r="DYB65" s="6"/>
      <c r="DYC65" s="6"/>
      <c r="DYD65" s="6"/>
      <c r="DYE65" s="6"/>
      <c r="DYF65" s="6"/>
      <c r="DYG65" s="6"/>
      <c r="DYH65" s="6"/>
      <c r="DYI65" s="6"/>
      <c r="DYJ65" s="6"/>
      <c r="DYK65" s="6"/>
      <c r="DYL65" s="6"/>
      <c r="DYM65" s="6"/>
      <c r="DYN65" s="6"/>
      <c r="DYO65" s="6"/>
      <c r="DYP65" s="6"/>
      <c r="DYQ65" s="6"/>
      <c r="DYR65" s="6"/>
      <c r="DYS65" s="6"/>
      <c r="DYT65" s="6"/>
      <c r="DYU65" s="6"/>
      <c r="DYV65" s="6"/>
      <c r="DYW65" s="6"/>
      <c r="DYX65" s="6"/>
      <c r="DYY65" s="6"/>
      <c r="DYZ65" s="6"/>
      <c r="DZA65" s="6"/>
      <c r="DZB65" s="6"/>
      <c r="DZC65" s="6"/>
      <c r="DZD65" s="6"/>
      <c r="DZE65" s="6"/>
      <c r="DZF65" s="6"/>
      <c r="DZG65" s="6"/>
      <c r="DZH65" s="6"/>
      <c r="DZI65" s="6"/>
      <c r="DZJ65" s="6"/>
      <c r="DZK65" s="6"/>
      <c r="DZL65" s="6"/>
      <c r="DZM65" s="6"/>
      <c r="DZN65" s="6"/>
      <c r="DZO65" s="6"/>
      <c r="DZP65" s="6"/>
      <c r="DZQ65" s="6"/>
      <c r="DZR65" s="6"/>
      <c r="DZS65" s="6"/>
      <c r="DZT65" s="6"/>
      <c r="DZU65" s="6"/>
      <c r="DZV65" s="6"/>
      <c r="DZW65" s="6"/>
      <c r="DZX65" s="6"/>
      <c r="DZY65" s="6"/>
      <c r="DZZ65" s="6"/>
      <c r="EAA65" s="6"/>
      <c r="EAB65" s="6"/>
      <c r="EAC65" s="6"/>
      <c r="EAD65" s="6"/>
      <c r="EAE65" s="6"/>
      <c r="EAF65" s="6"/>
      <c r="EAG65" s="6"/>
      <c r="EAH65" s="6"/>
      <c r="EAI65" s="6"/>
      <c r="EAJ65" s="6"/>
      <c r="EAK65" s="6"/>
      <c r="EAL65" s="6"/>
      <c r="EAM65" s="6"/>
      <c r="EAN65" s="6"/>
      <c r="EAO65" s="6"/>
      <c r="EAP65" s="6"/>
      <c r="EAQ65" s="6"/>
      <c r="EAR65" s="6"/>
      <c r="EAS65" s="6"/>
      <c r="EAT65" s="6"/>
      <c r="EAU65" s="6"/>
      <c r="EAV65" s="6"/>
      <c r="EAW65" s="6"/>
      <c r="EAX65" s="6"/>
      <c r="EAY65" s="6"/>
      <c r="EAZ65" s="6"/>
      <c r="EBA65" s="6"/>
      <c r="EBB65" s="6"/>
      <c r="EBC65" s="6"/>
      <c r="EBD65" s="6"/>
      <c r="EBE65" s="6"/>
      <c r="EBF65" s="6"/>
      <c r="EBG65" s="6"/>
      <c r="EBH65" s="6"/>
      <c r="EBI65" s="6"/>
      <c r="EBJ65" s="6"/>
      <c r="EBK65" s="6"/>
      <c r="EBL65" s="6"/>
      <c r="EBM65" s="6"/>
      <c r="EBN65" s="6"/>
      <c r="EBO65" s="6"/>
      <c r="EBP65" s="6"/>
      <c r="EBQ65" s="6"/>
      <c r="EBR65" s="6"/>
      <c r="EBS65" s="6"/>
      <c r="EBT65" s="6"/>
      <c r="EBU65" s="6"/>
      <c r="EBV65" s="6"/>
      <c r="EBW65" s="6"/>
      <c r="EBX65" s="6"/>
      <c r="EBY65" s="6"/>
      <c r="EBZ65" s="6"/>
      <c r="ECA65" s="6"/>
      <c r="ECB65" s="6"/>
      <c r="ECC65" s="6"/>
      <c r="ECD65" s="6"/>
      <c r="ECE65" s="6"/>
      <c r="ECF65" s="6"/>
      <c r="ECG65" s="6"/>
      <c r="ECH65" s="6"/>
      <c r="ECI65" s="6"/>
      <c r="ECJ65" s="6"/>
      <c r="ECK65" s="6"/>
      <c r="ECL65" s="6"/>
      <c r="ECM65" s="6"/>
      <c r="ECN65" s="6"/>
      <c r="ECO65" s="6"/>
      <c r="ECP65" s="6"/>
      <c r="ECQ65" s="6"/>
      <c r="ECR65" s="6"/>
      <c r="ECS65" s="6"/>
      <c r="ECT65" s="6"/>
      <c r="ECU65" s="6"/>
      <c r="ECV65" s="6"/>
      <c r="ECW65" s="6"/>
      <c r="ECX65" s="6"/>
      <c r="ECY65" s="6"/>
      <c r="ECZ65" s="6"/>
      <c r="EDA65" s="6"/>
      <c r="EDB65" s="6"/>
      <c r="EDC65" s="6"/>
      <c r="EDD65" s="6"/>
      <c r="EDE65" s="6"/>
      <c r="EDF65" s="6"/>
      <c r="EDG65" s="6"/>
      <c r="EDH65" s="6"/>
      <c r="EDI65" s="6"/>
      <c r="EDJ65" s="6"/>
      <c r="EDK65" s="6"/>
      <c r="EDL65" s="6"/>
      <c r="EDM65" s="6"/>
      <c r="EDN65" s="6"/>
      <c r="EDO65" s="6"/>
      <c r="EDP65" s="6"/>
      <c r="EDQ65" s="6"/>
      <c r="EDR65" s="6"/>
      <c r="EDS65" s="6"/>
      <c r="EDT65" s="6"/>
      <c r="EDU65" s="6"/>
      <c r="EDV65" s="6"/>
      <c r="EDW65" s="6"/>
      <c r="EDX65" s="6"/>
      <c r="EDY65" s="6"/>
      <c r="EDZ65" s="6"/>
      <c r="EEA65" s="6"/>
      <c r="EEB65" s="6"/>
      <c r="EEC65" s="6"/>
      <c r="EED65" s="6"/>
      <c r="EEE65" s="6"/>
      <c r="EEF65" s="6"/>
      <c r="EEG65" s="6"/>
      <c r="EEH65" s="6"/>
      <c r="EEI65" s="6"/>
      <c r="EEJ65" s="6"/>
      <c r="EEK65" s="6"/>
      <c r="EEL65" s="6"/>
      <c r="EEM65" s="6"/>
      <c r="EEN65" s="6"/>
      <c r="EEO65" s="6"/>
      <c r="EEP65" s="6"/>
      <c r="EEQ65" s="6"/>
      <c r="EER65" s="6"/>
      <c r="EES65" s="6"/>
      <c r="EET65" s="6"/>
      <c r="EEU65" s="6"/>
      <c r="EEV65" s="6"/>
      <c r="EEW65" s="6"/>
      <c r="EEX65" s="6"/>
      <c r="EEY65" s="6"/>
      <c r="EEZ65" s="6"/>
      <c r="EFA65" s="6"/>
      <c r="EFB65" s="6"/>
      <c r="EFC65" s="6"/>
      <c r="EFD65" s="6"/>
      <c r="EFE65" s="6"/>
      <c r="EFF65" s="6"/>
      <c r="EFG65" s="6"/>
      <c r="EFH65" s="6"/>
      <c r="EFI65" s="6"/>
      <c r="EFJ65" s="6"/>
      <c r="EFK65" s="6"/>
      <c r="EFL65" s="6"/>
      <c r="EFM65" s="6"/>
      <c r="EFN65" s="6"/>
      <c r="EFO65" s="6"/>
      <c r="EFP65" s="6"/>
      <c r="EFQ65" s="6"/>
      <c r="EFR65" s="6"/>
      <c r="EFS65" s="6"/>
      <c r="EFT65" s="6"/>
      <c r="EFU65" s="6"/>
      <c r="EFV65" s="6"/>
      <c r="EFW65" s="6"/>
      <c r="EFX65" s="6"/>
      <c r="EFY65" s="6"/>
      <c r="EFZ65" s="6"/>
      <c r="EGA65" s="6"/>
      <c r="EGB65" s="6"/>
      <c r="EGC65" s="6"/>
      <c r="EGD65" s="6"/>
      <c r="EGE65" s="6"/>
      <c r="EGF65" s="6"/>
      <c r="EGG65" s="6"/>
      <c r="EGH65" s="6"/>
      <c r="EGI65" s="6"/>
      <c r="EGJ65" s="6"/>
      <c r="EGK65" s="6"/>
      <c r="EGL65" s="6"/>
      <c r="EGM65" s="6"/>
      <c r="EGN65" s="6"/>
      <c r="EGO65" s="6"/>
      <c r="EGP65" s="6"/>
      <c r="EGQ65" s="6"/>
      <c r="EGR65" s="6"/>
      <c r="EGS65" s="6"/>
      <c r="EGT65" s="6"/>
      <c r="EGU65" s="6"/>
      <c r="EGV65" s="6"/>
      <c r="EGW65" s="6"/>
      <c r="EGX65" s="6"/>
      <c r="EGY65" s="6"/>
      <c r="EGZ65" s="6"/>
      <c r="EHA65" s="6"/>
      <c r="EHB65" s="6"/>
      <c r="EHC65" s="6"/>
      <c r="EHD65" s="6"/>
      <c r="EHE65" s="6"/>
      <c r="EHF65" s="6"/>
      <c r="EHG65" s="6"/>
      <c r="EHH65" s="6"/>
      <c r="EHI65" s="6"/>
      <c r="EHJ65" s="6"/>
      <c r="EHK65" s="6"/>
      <c r="EHL65" s="6"/>
      <c r="EHM65" s="6"/>
      <c r="EHN65" s="6"/>
      <c r="EHO65" s="6"/>
      <c r="EHP65" s="6"/>
      <c r="EHQ65" s="6"/>
      <c r="EHR65" s="6"/>
      <c r="EHS65" s="6"/>
      <c r="EHT65" s="6"/>
      <c r="EHU65" s="6"/>
      <c r="EHV65" s="6"/>
      <c r="EHW65" s="6"/>
      <c r="EHX65" s="6"/>
      <c r="EHY65" s="6"/>
      <c r="EHZ65" s="6"/>
      <c r="EIA65" s="6"/>
      <c r="EIB65" s="6"/>
      <c r="EIC65" s="6"/>
      <c r="EID65" s="6"/>
      <c r="EIE65" s="6"/>
      <c r="EIF65" s="6"/>
      <c r="EIG65" s="6"/>
      <c r="EIH65" s="6"/>
      <c r="EII65" s="6"/>
      <c r="EIJ65" s="6"/>
      <c r="EIK65" s="6"/>
      <c r="EIL65" s="6"/>
      <c r="EIM65" s="6"/>
      <c r="EIN65" s="6"/>
      <c r="EIO65" s="6"/>
      <c r="EIP65" s="6"/>
      <c r="EIQ65" s="6"/>
      <c r="EIR65" s="6"/>
      <c r="EIS65" s="6"/>
      <c r="EIT65" s="6"/>
      <c r="EIU65" s="6"/>
      <c r="EIV65" s="6"/>
      <c r="EIW65" s="6"/>
      <c r="EIX65" s="6"/>
      <c r="EIY65" s="6"/>
      <c r="EIZ65" s="6"/>
      <c r="EJA65" s="6"/>
      <c r="EJB65" s="6"/>
      <c r="EJC65" s="6"/>
      <c r="EJD65" s="6"/>
      <c r="EJE65" s="6"/>
      <c r="EJF65" s="6"/>
      <c r="EJG65" s="6"/>
      <c r="EJH65" s="6"/>
      <c r="EJI65" s="6"/>
      <c r="EJJ65" s="6"/>
      <c r="EJK65" s="6"/>
      <c r="EJL65" s="6"/>
      <c r="EJM65" s="6"/>
      <c r="EJN65" s="6"/>
      <c r="EJO65" s="6"/>
      <c r="EJP65" s="6"/>
      <c r="EJQ65" s="6"/>
      <c r="EJR65" s="6"/>
      <c r="EJS65" s="6"/>
      <c r="EJT65" s="6"/>
      <c r="EJU65" s="6"/>
      <c r="EJV65" s="6"/>
      <c r="EJW65" s="6"/>
      <c r="EJX65" s="6"/>
      <c r="EJY65" s="6"/>
      <c r="EJZ65" s="6"/>
      <c r="EKA65" s="6"/>
      <c r="EKB65" s="6"/>
      <c r="EKC65" s="6"/>
      <c r="EKD65" s="6"/>
      <c r="EKE65" s="6"/>
      <c r="EKF65" s="6"/>
      <c r="EKG65" s="6"/>
      <c r="EKH65" s="6"/>
      <c r="EKI65" s="6"/>
      <c r="EKJ65" s="6"/>
      <c r="EKK65" s="6"/>
      <c r="EKL65" s="6"/>
      <c r="EKM65" s="6"/>
      <c r="EKN65" s="6"/>
      <c r="EKO65" s="6"/>
      <c r="EKP65" s="6"/>
      <c r="EKQ65" s="6"/>
      <c r="EKR65" s="6"/>
      <c r="EKS65" s="6"/>
      <c r="EKT65" s="6"/>
      <c r="EKU65" s="6"/>
      <c r="EKV65" s="6"/>
      <c r="EKW65" s="6"/>
      <c r="EKX65" s="6"/>
      <c r="EKY65" s="6"/>
      <c r="EKZ65" s="6"/>
      <c r="ELA65" s="6"/>
      <c r="ELB65" s="6"/>
      <c r="ELC65" s="6"/>
      <c r="ELD65" s="6"/>
      <c r="ELE65" s="6"/>
      <c r="ELF65" s="6"/>
      <c r="ELG65" s="6"/>
      <c r="ELH65" s="6"/>
      <c r="ELI65" s="6"/>
      <c r="ELJ65" s="6"/>
      <c r="ELK65" s="6"/>
      <c r="ELL65" s="6"/>
      <c r="ELM65" s="6"/>
      <c r="ELN65" s="6"/>
      <c r="ELO65" s="6"/>
      <c r="ELP65" s="6"/>
      <c r="ELQ65" s="6"/>
      <c r="ELR65" s="6"/>
      <c r="ELS65" s="6"/>
      <c r="ELT65" s="6"/>
      <c r="ELU65" s="6"/>
      <c r="ELV65" s="6"/>
      <c r="ELW65" s="6"/>
      <c r="ELX65" s="6"/>
      <c r="ELY65" s="6"/>
      <c r="ELZ65" s="6"/>
      <c r="EMA65" s="6"/>
      <c r="EMB65" s="6"/>
      <c r="EMC65" s="6"/>
      <c r="EMD65" s="6"/>
      <c r="EME65" s="6"/>
      <c r="EMF65" s="6"/>
      <c r="EMG65" s="6"/>
      <c r="EMH65" s="6"/>
      <c r="EMI65" s="6"/>
      <c r="EMJ65" s="6"/>
      <c r="EMK65" s="6"/>
      <c r="EML65" s="6"/>
      <c r="EMM65" s="6"/>
      <c r="EMN65" s="6"/>
      <c r="EMO65" s="6"/>
      <c r="EMP65" s="6"/>
      <c r="EMQ65" s="6"/>
      <c r="EMR65" s="6"/>
      <c r="EMS65" s="6"/>
      <c r="EMT65" s="6"/>
      <c r="EMU65" s="6"/>
      <c r="EMV65" s="6"/>
      <c r="EMW65" s="6"/>
      <c r="EMX65" s="6"/>
      <c r="EMY65" s="6"/>
      <c r="EMZ65" s="6"/>
      <c r="ENA65" s="6"/>
      <c r="ENB65" s="6"/>
      <c r="ENC65" s="6"/>
      <c r="END65" s="6"/>
      <c r="ENE65" s="6"/>
      <c r="ENF65" s="6"/>
      <c r="ENG65" s="6"/>
      <c r="ENH65" s="6"/>
      <c r="ENI65" s="6"/>
      <c r="ENJ65" s="6"/>
      <c r="ENK65" s="6"/>
      <c r="ENL65" s="6"/>
      <c r="ENM65" s="6"/>
      <c r="ENN65" s="6"/>
      <c r="ENO65" s="6"/>
      <c r="ENP65" s="6"/>
      <c r="ENQ65" s="6"/>
      <c r="ENR65" s="6"/>
      <c r="ENS65" s="6"/>
      <c r="ENT65" s="6"/>
      <c r="ENU65" s="6"/>
      <c r="ENV65" s="6"/>
      <c r="ENW65" s="6"/>
      <c r="ENX65" s="6"/>
      <c r="ENY65" s="6"/>
      <c r="ENZ65" s="6"/>
      <c r="EOA65" s="6"/>
      <c r="EOB65" s="6"/>
      <c r="EOC65" s="6"/>
      <c r="EOD65" s="6"/>
      <c r="EOE65" s="6"/>
      <c r="EOF65" s="6"/>
      <c r="EOG65" s="6"/>
      <c r="EOH65" s="6"/>
      <c r="EOI65" s="6"/>
      <c r="EOJ65" s="6"/>
      <c r="EOK65" s="6"/>
      <c r="EOL65" s="6"/>
      <c r="EOM65" s="6"/>
      <c r="EON65" s="6"/>
      <c r="EOO65" s="6"/>
      <c r="EOP65" s="6"/>
      <c r="EOQ65" s="6"/>
      <c r="EOR65" s="6"/>
      <c r="EOS65" s="6"/>
      <c r="EOT65" s="6"/>
      <c r="EOU65" s="6"/>
      <c r="EOV65" s="6"/>
      <c r="EOW65" s="6"/>
      <c r="EOX65" s="6"/>
      <c r="EOY65" s="6"/>
      <c r="EOZ65" s="6"/>
      <c r="EPA65" s="6"/>
      <c r="EPB65" s="6"/>
      <c r="EPC65" s="6"/>
      <c r="EPD65" s="6"/>
      <c r="EPE65" s="6"/>
      <c r="EPF65" s="6"/>
      <c r="EPG65" s="6"/>
      <c r="EPH65" s="6"/>
      <c r="EPI65" s="6"/>
      <c r="EPJ65" s="6"/>
      <c r="EPK65" s="6"/>
      <c r="EPL65" s="6"/>
      <c r="EPM65" s="6"/>
      <c r="EPN65" s="6"/>
      <c r="EPO65" s="6"/>
      <c r="EPP65" s="6"/>
      <c r="EPQ65" s="6"/>
      <c r="EPR65" s="6"/>
      <c r="EPS65" s="6"/>
      <c r="EPT65" s="6"/>
      <c r="EPU65" s="6"/>
      <c r="EPV65" s="6"/>
      <c r="EPW65" s="6"/>
      <c r="EPX65" s="6"/>
      <c r="EPY65" s="6"/>
      <c r="EPZ65" s="6"/>
      <c r="EQA65" s="6"/>
      <c r="EQB65" s="6"/>
      <c r="EQC65" s="6"/>
      <c r="EQD65" s="6"/>
      <c r="EQE65" s="6"/>
      <c r="EQF65" s="6"/>
      <c r="EQG65" s="6"/>
      <c r="EQH65" s="6"/>
      <c r="EQI65" s="6"/>
      <c r="EQJ65" s="6"/>
      <c r="EQK65" s="6"/>
      <c r="EQL65" s="6"/>
      <c r="EQM65" s="6"/>
      <c r="EQN65" s="6"/>
      <c r="EQO65" s="6"/>
      <c r="EQP65" s="6"/>
      <c r="EQQ65" s="6"/>
      <c r="EQR65" s="6"/>
      <c r="EQS65" s="6"/>
      <c r="EQT65" s="6"/>
      <c r="EQU65" s="6"/>
      <c r="EQV65" s="6"/>
      <c r="EQW65" s="6"/>
      <c r="EQX65" s="6"/>
      <c r="EQY65" s="6"/>
      <c r="EQZ65" s="6"/>
      <c r="ERA65" s="6"/>
      <c r="ERB65" s="6"/>
      <c r="ERC65" s="6"/>
      <c r="ERD65" s="6"/>
      <c r="ERE65" s="6"/>
      <c r="ERF65" s="6"/>
      <c r="ERG65" s="6"/>
      <c r="ERH65" s="6"/>
      <c r="ERI65" s="6"/>
      <c r="ERJ65" s="6"/>
      <c r="ERK65" s="6"/>
      <c r="ERL65" s="6"/>
      <c r="ERM65" s="6"/>
      <c r="ERN65" s="6"/>
      <c r="ERO65" s="6"/>
      <c r="ERP65" s="6"/>
      <c r="ERQ65" s="6"/>
      <c r="ERR65" s="6"/>
      <c r="ERS65" s="6"/>
      <c r="ERT65" s="6"/>
      <c r="ERU65" s="6"/>
      <c r="ERV65" s="6"/>
      <c r="ERW65" s="6"/>
      <c r="ERX65" s="6"/>
      <c r="ERY65" s="6"/>
      <c r="ERZ65" s="6"/>
      <c r="ESA65" s="6"/>
      <c r="ESB65" s="6"/>
      <c r="ESC65" s="6"/>
      <c r="ESD65" s="6"/>
      <c r="ESE65" s="6"/>
      <c r="ESF65" s="6"/>
      <c r="ESG65" s="6"/>
      <c r="ESH65" s="6"/>
      <c r="ESI65" s="6"/>
      <c r="ESJ65" s="6"/>
      <c r="ESK65" s="6"/>
      <c r="ESL65" s="6"/>
      <c r="ESM65" s="6"/>
      <c r="ESN65" s="6"/>
      <c r="ESO65" s="6"/>
      <c r="ESP65" s="6"/>
      <c r="ESQ65" s="6"/>
      <c r="ESR65" s="6"/>
      <c r="ESS65" s="6"/>
      <c r="EST65" s="6"/>
      <c r="ESU65" s="6"/>
      <c r="ESV65" s="6"/>
      <c r="ESW65" s="6"/>
      <c r="ESX65" s="6"/>
      <c r="ESY65" s="6"/>
      <c r="ESZ65" s="6"/>
      <c r="ETA65" s="6"/>
      <c r="ETB65" s="6"/>
      <c r="ETC65" s="6"/>
      <c r="ETD65" s="6"/>
      <c r="ETE65" s="6"/>
      <c r="ETF65" s="6"/>
      <c r="ETG65" s="6"/>
      <c r="ETH65" s="6"/>
      <c r="ETI65" s="6"/>
      <c r="ETJ65" s="6"/>
      <c r="ETK65" s="6"/>
      <c r="ETL65" s="6"/>
      <c r="ETM65" s="6"/>
      <c r="ETN65" s="6"/>
      <c r="ETO65" s="6"/>
      <c r="ETP65" s="6"/>
      <c r="ETQ65" s="6"/>
      <c r="ETR65" s="6"/>
      <c r="ETS65" s="6"/>
      <c r="ETT65" s="6"/>
      <c r="ETU65" s="6"/>
      <c r="ETV65" s="6"/>
      <c r="ETW65" s="6"/>
      <c r="ETX65" s="6"/>
      <c r="ETY65" s="6"/>
      <c r="ETZ65" s="6"/>
      <c r="EUA65" s="6"/>
      <c r="EUB65" s="6"/>
      <c r="EUC65" s="6"/>
      <c r="EUD65" s="6"/>
      <c r="EUE65" s="6"/>
      <c r="EUF65" s="6"/>
      <c r="EUG65" s="6"/>
      <c r="EUH65" s="6"/>
      <c r="EUI65" s="6"/>
      <c r="EUJ65" s="6"/>
      <c r="EUK65" s="6"/>
      <c r="EUL65" s="6"/>
      <c r="EUM65" s="6"/>
      <c r="EUN65" s="6"/>
      <c r="EUO65" s="6"/>
      <c r="EUP65" s="6"/>
      <c r="EUQ65" s="6"/>
      <c r="EUR65" s="6"/>
      <c r="EUS65" s="6"/>
      <c r="EUT65" s="6"/>
      <c r="EUU65" s="6"/>
      <c r="EUV65" s="6"/>
      <c r="EUW65" s="6"/>
      <c r="EUX65" s="6"/>
      <c r="EUY65" s="6"/>
      <c r="EUZ65" s="6"/>
      <c r="EVA65" s="6"/>
      <c r="EVB65" s="6"/>
      <c r="EVC65" s="6"/>
      <c r="EVD65" s="6"/>
      <c r="EVE65" s="6"/>
      <c r="EVF65" s="6"/>
      <c r="EVG65" s="6"/>
      <c r="EVH65" s="6"/>
      <c r="EVI65" s="6"/>
      <c r="EVJ65" s="6"/>
      <c r="EVK65" s="6"/>
      <c r="EVL65" s="6"/>
      <c r="EVM65" s="6"/>
      <c r="EVN65" s="6"/>
      <c r="EVO65" s="6"/>
      <c r="EVP65" s="6"/>
      <c r="EVQ65" s="6"/>
      <c r="EVR65" s="6"/>
      <c r="EVS65" s="6"/>
      <c r="EVT65" s="6"/>
      <c r="EVU65" s="6"/>
      <c r="EVV65" s="6"/>
      <c r="EVW65" s="6"/>
      <c r="EVX65" s="6"/>
      <c r="EVY65" s="6"/>
      <c r="EVZ65" s="6"/>
      <c r="EWA65" s="6"/>
      <c r="EWB65" s="6"/>
      <c r="EWC65" s="6"/>
      <c r="EWD65" s="6"/>
      <c r="EWE65" s="6"/>
      <c r="EWF65" s="6"/>
      <c r="EWG65" s="6"/>
      <c r="EWH65" s="6"/>
      <c r="EWI65" s="6"/>
      <c r="EWJ65" s="6"/>
      <c r="EWK65" s="6"/>
      <c r="EWL65" s="6"/>
      <c r="EWM65" s="6"/>
      <c r="EWN65" s="6"/>
      <c r="EWO65" s="6"/>
      <c r="EWP65" s="6"/>
      <c r="EWQ65" s="6"/>
      <c r="EWR65" s="6"/>
      <c r="EWS65" s="6"/>
      <c r="EWT65" s="6"/>
      <c r="EWU65" s="6"/>
      <c r="EWV65" s="6"/>
      <c r="EWW65" s="6"/>
      <c r="EWX65" s="6"/>
      <c r="EWY65" s="6"/>
      <c r="EWZ65" s="6"/>
      <c r="EXA65" s="6"/>
      <c r="EXB65" s="6"/>
      <c r="EXC65" s="6"/>
      <c r="EXD65" s="6"/>
      <c r="EXE65" s="6"/>
      <c r="EXF65" s="6"/>
      <c r="EXG65" s="6"/>
      <c r="EXH65" s="6"/>
      <c r="EXI65" s="6"/>
      <c r="EXJ65" s="6"/>
      <c r="EXK65" s="6"/>
      <c r="EXL65" s="6"/>
      <c r="EXM65" s="6"/>
      <c r="EXN65" s="6"/>
      <c r="EXO65" s="6"/>
      <c r="EXP65" s="6"/>
      <c r="EXQ65" s="6"/>
      <c r="EXR65" s="6"/>
      <c r="EXS65" s="6"/>
      <c r="EXT65" s="6"/>
      <c r="EXU65" s="6"/>
      <c r="EXV65" s="6"/>
      <c r="EXW65" s="6"/>
      <c r="EXX65" s="6"/>
      <c r="EXY65" s="6"/>
      <c r="EXZ65" s="6"/>
      <c r="EYA65" s="6"/>
      <c r="EYB65" s="6"/>
      <c r="EYC65" s="6"/>
      <c r="EYD65" s="6"/>
      <c r="EYE65" s="6"/>
      <c r="EYF65" s="6"/>
      <c r="EYG65" s="6"/>
      <c r="EYH65" s="6"/>
      <c r="EYI65" s="6"/>
      <c r="EYJ65" s="6"/>
      <c r="EYK65" s="6"/>
      <c r="EYL65" s="6"/>
      <c r="EYM65" s="6"/>
      <c r="EYN65" s="6"/>
      <c r="EYO65" s="6"/>
      <c r="EYP65" s="6"/>
      <c r="EYQ65" s="6"/>
      <c r="EYR65" s="6"/>
      <c r="EYS65" s="6"/>
      <c r="EYT65" s="6"/>
      <c r="EYU65" s="6"/>
      <c r="EYV65" s="6"/>
      <c r="EYW65" s="6"/>
      <c r="EYX65" s="6"/>
      <c r="EYY65" s="6"/>
      <c r="EYZ65" s="6"/>
      <c r="EZA65" s="6"/>
      <c r="EZB65" s="6"/>
      <c r="EZC65" s="6"/>
      <c r="EZD65" s="6"/>
      <c r="EZE65" s="6"/>
      <c r="EZF65" s="6"/>
      <c r="EZG65" s="6"/>
      <c r="EZH65" s="6"/>
      <c r="EZI65" s="6"/>
      <c r="EZJ65" s="6"/>
      <c r="EZK65" s="6"/>
      <c r="EZL65" s="6"/>
      <c r="EZM65" s="6"/>
      <c r="EZN65" s="6"/>
      <c r="EZO65" s="6"/>
      <c r="EZP65" s="6"/>
      <c r="EZQ65" s="6"/>
      <c r="EZR65" s="6"/>
      <c r="EZS65" s="6"/>
      <c r="EZT65" s="6"/>
      <c r="EZU65" s="6"/>
      <c r="EZV65" s="6"/>
      <c r="EZW65" s="6"/>
      <c r="EZX65" s="6"/>
      <c r="EZY65" s="6"/>
      <c r="EZZ65" s="6"/>
      <c r="FAA65" s="6"/>
      <c r="FAB65" s="6"/>
      <c r="FAC65" s="6"/>
      <c r="FAD65" s="6"/>
      <c r="FAE65" s="6"/>
      <c r="FAF65" s="6"/>
      <c r="FAG65" s="6"/>
      <c r="FAH65" s="6"/>
      <c r="FAI65" s="6"/>
      <c r="FAJ65" s="6"/>
      <c r="FAK65" s="6"/>
      <c r="FAL65" s="6"/>
      <c r="FAM65" s="6"/>
      <c r="FAN65" s="6"/>
      <c r="FAO65" s="6"/>
      <c r="FAP65" s="6"/>
      <c r="FAQ65" s="6"/>
      <c r="FAR65" s="6"/>
      <c r="FAS65" s="6"/>
      <c r="FAT65" s="6"/>
      <c r="FAU65" s="6"/>
      <c r="FAV65" s="6"/>
      <c r="FAW65" s="6"/>
      <c r="FAX65" s="6"/>
      <c r="FAY65" s="6"/>
      <c r="FAZ65" s="6"/>
      <c r="FBA65" s="6"/>
      <c r="FBB65" s="6"/>
      <c r="FBC65" s="6"/>
      <c r="FBD65" s="6"/>
      <c r="FBE65" s="6"/>
      <c r="FBF65" s="6"/>
      <c r="FBG65" s="6"/>
      <c r="FBH65" s="6"/>
      <c r="FBI65" s="6"/>
      <c r="FBJ65" s="6"/>
      <c r="FBK65" s="6"/>
      <c r="FBL65" s="6"/>
      <c r="FBM65" s="6"/>
      <c r="FBN65" s="6"/>
      <c r="FBO65" s="6"/>
      <c r="FBP65" s="6"/>
      <c r="FBQ65" s="6"/>
      <c r="FBR65" s="6"/>
      <c r="FBS65" s="6"/>
      <c r="FBT65" s="6"/>
      <c r="FBU65" s="6"/>
      <c r="FBV65" s="6"/>
      <c r="FBW65" s="6"/>
      <c r="FBX65" s="6"/>
      <c r="FBY65" s="6"/>
      <c r="FBZ65" s="6"/>
      <c r="FCA65" s="6"/>
      <c r="FCB65" s="6"/>
      <c r="FCC65" s="6"/>
      <c r="FCD65" s="6"/>
      <c r="FCE65" s="6"/>
      <c r="FCF65" s="6"/>
      <c r="FCG65" s="6"/>
      <c r="FCH65" s="6"/>
      <c r="FCI65" s="6"/>
      <c r="FCJ65" s="6"/>
      <c r="FCK65" s="6"/>
      <c r="FCL65" s="6"/>
      <c r="FCM65" s="6"/>
      <c r="FCN65" s="6"/>
      <c r="FCO65" s="6"/>
      <c r="FCP65" s="6"/>
      <c r="FCQ65" s="6"/>
      <c r="FCR65" s="6"/>
      <c r="FCS65" s="6"/>
      <c r="FCT65" s="6"/>
      <c r="FCU65" s="6"/>
      <c r="FCV65" s="6"/>
      <c r="FCW65" s="6"/>
      <c r="FCX65" s="6"/>
      <c r="FCY65" s="6"/>
      <c r="FCZ65" s="6"/>
      <c r="FDA65" s="6"/>
      <c r="FDB65" s="6"/>
      <c r="FDC65" s="6"/>
      <c r="FDD65" s="6"/>
      <c r="FDE65" s="6"/>
      <c r="FDF65" s="6"/>
      <c r="FDG65" s="6"/>
      <c r="FDH65" s="6"/>
      <c r="FDI65" s="6"/>
      <c r="FDJ65" s="6"/>
      <c r="FDK65" s="6"/>
      <c r="FDL65" s="6"/>
      <c r="FDM65" s="6"/>
      <c r="FDN65" s="6"/>
      <c r="FDO65" s="6"/>
      <c r="FDP65" s="6"/>
      <c r="FDQ65" s="6"/>
      <c r="FDR65" s="6"/>
      <c r="FDS65" s="6"/>
      <c r="FDT65" s="6"/>
      <c r="FDU65" s="6"/>
      <c r="FDV65" s="6"/>
      <c r="FDW65" s="6"/>
      <c r="FDX65" s="6"/>
      <c r="FDY65" s="6"/>
      <c r="FDZ65" s="6"/>
      <c r="FEA65" s="6"/>
      <c r="FEB65" s="6"/>
      <c r="FEC65" s="6"/>
      <c r="FED65" s="6"/>
      <c r="FEE65" s="6"/>
      <c r="FEF65" s="6"/>
      <c r="FEG65" s="6"/>
      <c r="FEH65" s="6"/>
      <c r="FEI65" s="6"/>
      <c r="FEJ65" s="6"/>
      <c r="FEK65" s="6"/>
      <c r="FEL65" s="6"/>
      <c r="FEM65" s="6"/>
      <c r="FEN65" s="6"/>
      <c r="FEO65" s="6"/>
      <c r="FEP65" s="6"/>
      <c r="FEQ65" s="6"/>
      <c r="FER65" s="6"/>
      <c r="FES65" s="6"/>
      <c r="FET65" s="6"/>
      <c r="FEU65" s="6"/>
      <c r="FEV65" s="6"/>
      <c r="FEW65" s="6"/>
      <c r="FEX65" s="6"/>
      <c r="FEY65" s="6"/>
      <c r="FEZ65" s="6"/>
      <c r="FFA65" s="6"/>
      <c r="FFB65" s="6"/>
      <c r="FFC65" s="6"/>
      <c r="FFD65" s="6"/>
      <c r="FFE65" s="6"/>
      <c r="FFF65" s="6"/>
      <c r="FFG65" s="6"/>
      <c r="FFH65" s="6"/>
      <c r="FFI65" s="6"/>
      <c r="FFJ65" s="6"/>
      <c r="FFK65" s="6"/>
      <c r="FFL65" s="6"/>
      <c r="FFM65" s="6"/>
      <c r="FFN65" s="6"/>
      <c r="FFO65" s="6"/>
      <c r="FFP65" s="6"/>
      <c r="FFQ65" s="6"/>
      <c r="FFR65" s="6"/>
      <c r="FFS65" s="6"/>
      <c r="FFT65" s="6"/>
      <c r="FFU65" s="6"/>
      <c r="FFV65" s="6"/>
      <c r="FFW65" s="6"/>
      <c r="FFX65" s="6"/>
      <c r="FFY65" s="6"/>
      <c r="FFZ65" s="6"/>
      <c r="FGA65" s="6"/>
      <c r="FGB65" s="6"/>
      <c r="FGC65" s="6"/>
      <c r="FGD65" s="6"/>
      <c r="FGE65" s="6"/>
      <c r="FGF65" s="6"/>
      <c r="FGG65" s="6"/>
      <c r="FGH65" s="6"/>
      <c r="FGI65" s="6"/>
      <c r="FGJ65" s="6"/>
      <c r="FGK65" s="6"/>
      <c r="FGL65" s="6"/>
      <c r="FGM65" s="6"/>
      <c r="FGN65" s="6"/>
      <c r="FGO65" s="6"/>
      <c r="FGP65" s="6"/>
      <c r="FGQ65" s="6"/>
      <c r="FGR65" s="6"/>
      <c r="FGS65" s="6"/>
      <c r="FGT65" s="6"/>
      <c r="FGU65" s="6"/>
      <c r="FGV65" s="6"/>
      <c r="FGW65" s="6"/>
      <c r="FGX65" s="6"/>
      <c r="FGY65" s="6"/>
      <c r="FGZ65" s="6"/>
      <c r="FHA65" s="6"/>
      <c r="FHB65" s="6"/>
      <c r="FHC65" s="6"/>
      <c r="FHD65" s="6"/>
      <c r="FHE65" s="6"/>
      <c r="FHF65" s="6"/>
      <c r="FHG65" s="6"/>
      <c r="FHH65" s="6"/>
      <c r="FHI65" s="6"/>
      <c r="FHJ65" s="6"/>
      <c r="FHK65" s="6"/>
      <c r="FHL65" s="6"/>
      <c r="FHM65" s="6"/>
      <c r="FHN65" s="6"/>
      <c r="FHO65" s="6"/>
      <c r="FHP65" s="6"/>
      <c r="FHQ65" s="6"/>
      <c r="FHR65" s="6"/>
      <c r="FHS65" s="6"/>
      <c r="FHT65" s="6"/>
      <c r="FHU65" s="6"/>
      <c r="FHV65" s="6"/>
      <c r="FHW65" s="6"/>
      <c r="FHX65" s="6"/>
      <c r="FHY65" s="6"/>
      <c r="FHZ65" s="6"/>
      <c r="FIA65" s="6"/>
      <c r="FIB65" s="6"/>
      <c r="FIC65" s="6"/>
      <c r="FID65" s="6"/>
      <c r="FIE65" s="6"/>
      <c r="FIF65" s="6"/>
      <c r="FIG65" s="6"/>
      <c r="FIH65" s="6"/>
      <c r="FII65" s="6"/>
      <c r="FIJ65" s="6"/>
      <c r="FIK65" s="6"/>
      <c r="FIL65" s="6"/>
      <c r="FIM65" s="6"/>
      <c r="FIN65" s="6"/>
      <c r="FIO65" s="6"/>
      <c r="FIP65" s="6"/>
      <c r="FIQ65" s="6"/>
      <c r="FIR65" s="6"/>
      <c r="FIS65" s="6"/>
      <c r="FIT65" s="6"/>
      <c r="FIU65" s="6"/>
      <c r="FIV65" s="6"/>
      <c r="FIW65" s="6"/>
      <c r="FIX65" s="6"/>
      <c r="FIY65" s="6"/>
      <c r="FIZ65" s="6"/>
      <c r="FJA65" s="6"/>
      <c r="FJB65" s="6"/>
      <c r="FJC65" s="6"/>
      <c r="FJD65" s="6"/>
      <c r="FJE65" s="6"/>
      <c r="FJF65" s="6"/>
      <c r="FJG65" s="6"/>
      <c r="FJH65" s="6"/>
      <c r="FJI65" s="6"/>
      <c r="FJJ65" s="6"/>
      <c r="FJK65" s="6"/>
      <c r="FJL65" s="6"/>
      <c r="FJM65" s="6"/>
      <c r="FJN65" s="6"/>
      <c r="FJO65" s="6"/>
      <c r="FJP65" s="6"/>
      <c r="FJQ65" s="6"/>
      <c r="FJR65" s="6"/>
      <c r="FJS65" s="6"/>
      <c r="FJT65" s="6"/>
      <c r="FJU65" s="6"/>
      <c r="FJV65" s="6"/>
      <c r="FJW65" s="6"/>
      <c r="FJX65" s="6"/>
      <c r="FJY65" s="6"/>
      <c r="FJZ65" s="6"/>
      <c r="FKA65" s="6"/>
      <c r="FKB65" s="6"/>
      <c r="FKC65" s="6"/>
      <c r="FKD65" s="6"/>
      <c r="FKE65" s="6"/>
      <c r="FKF65" s="6"/>
      <c r="FKG65" s="6"/>
      <c r="FKH65" s="6"/>
      <c r="FKI65" s="6"/>
      <c r="FKJ65" s="6"/>
      <c r="FKK65" s="6"/>
      <c r="FKL65" s="6"/>
      <c r="FKM65" s="6"/>
      <c r="FKN65" s="6"/>
      <c r="FKO65" s="6"/>
      <c r="FKP65" s="6"/>
      <c r="FKQ65" s="6"/>
      <c r="FKR65" s="6"/>
      <c r="FKS65" s="6"/>
      <c r="FKT65" s="6"/>
      <c r="FKU65" s="6"/>
      <c r="FKV65" s="6"/>
      <c r="FKW65" s="6"/>
      <c r="FKX65" s="6"/>
      <c r="FKY65" s="6"/>
      <c r="FKZ65" s="6"/>
      <c r="FLA65" s="6"/>
      <c r="FLB65" s="6"/>
      <c r="FLC65" s="6"/>
      <c r="FLD65" s="6"/>
      <c r="FLE65" s="6"/>
      <c r="FLF65" s="6"/>
      <c r="FLG65" s="6"/>
      <c r="FLH65" s="6"/>
      <c r="FLI65" s="6"/>
      <c r="FLJ65" s="6"/>
      <c r="FLK65" s="6"/>
      <c r="FLL65" s="6"/>
      <c r="FLM65" s="6"/>
      <c r="FLN65" s="6"/>
      <c r="FLO65" s="6"/>
      <c r="FLP65" s="6"/>
      <c r="FLQ65" s="6"/>
      <c r="FLR65" s="6"/>
      <c r="FLS65" s="6"/>
      <c r="FLT65" s="6"/>
      <c r="FLU65" s="6"/>
      <c r="FLV65" s="6"/>
      <c r="FLW65" s="6"/>
      <c r="FLX65" s="6"/>
      <c r="FLY65" s="6"/>
      <c r="FLZ65" s="6"/>
      <c r="FMA65" s="6"/>
      <c r="FMB65" s="6"/>
      <c r="FMC65" s="6"/>
      <c r="FMD65" s="6"/>
      <c r="FME65" s="6"/>
      <c r="FMF65" s="6"/>
      <c r="FMG65" s="6"/>
      <c r="FMH65" s="6"/>
      <c r="FMI65" s="6"/>
      <c r="FMJ65" s="6"/>
      <c r="FMK65" s="6"/>
      <c r="FML65" s="6"/>
      <c r="FMM65" s="6"/>
      <c r="FMN65" s="6"/>
      <c r="FMO65" s="6"/>
      <c r="FMP65" s="6"/>
      <c r="FMQ65" s="6"/>
      <c r="FMR65" s="6"/>
      <c r="FMS65" s="6"/>
      <c r="FMT65" s="6"/>
      <c r="FMU65" s="6"/>
      <c r="FMV65" s="6"/>
      <c r="FMW65" s="6"/>
      <c r="FMX65" s="6"/>
      <c r="FMY65" s="6"/>
      <c r="FMZ65" s="6"/>
      <c r="FNA65" s="6"/>
      <c r="FNB65" s="6"/>
      <c r="FNC65" s="6"/>
      <c r="FND65" s="6"/>
      <c r="FNE65" s="6"/>
      <c r="FNF65" s="6"/>
      <c r="FNG65" s="6"/>
      <c r="FNH65" s="6"/>
      <c r="FNI65" s="6"/>
      <c r="FNJ65" s="6"/>
      <c r="FNK65" s="6"/>
      <c r="FNL65" s="6"/>
      <c r="FNM65" s="6"/>
      <c r="FNN65" s="6"/>
      <c r="FNO65" s="6"/>
      <c r="FNP65" s="6"/>
      <c r="FNQ65" s="6"/>
      <c r="FNR65" s="6"/>
      <c r="FNS65" s="6"/>
      <c r="FNT65" s="6"/>
      <c r="FNU65" s="6"/>
      <c r="FNV65" s="6"/>
      <c r="FNW65" s="6"/>
      <c r="FNX65" s="6"/>
      <c r="FNY65" s="6"/>
      <c r="FNZ65" s="6"/>
      <c r="FOA65" s="6"/>
      <c r="FOB65" s="6"/>
      <c r="FOC65" s="6"/>
      <c r="FOD65" s="6"/>
      <c r="FOE65" s="6"/>
      <c r="FOF65" s="6"/>
      <c r="FOG65" s="6"/>
      <c r="FOH65" s="6"/>
      <c r="FOI65" s="6"/>
      <c r="FOJ65" s="6"/>
      <c r="FOK65" s="6"/>
      <c r="FOL65" s="6"/>
      <c r="FOM65" s="6"/>
      <c r="FON65" s="6"/>
      <c r="FOO65" s="6"/>
      <c r="FOP65" s="6"/>
      <c r="FOQ65" s="6"/>
      <c r="FOR65" s="6"/>
      <c r="FOS65" s="6"/>
      <c r="FOT65" s="6"/>
      <c r="FOU65" s="6"/>
      <c r="FOV65" s="6"/>
      <c r="FOW65" s="6"/>
      <c r="FOX65" s="6"/>
      <c r="FOY65" s="6"/>
      <c r="FOZ65" s="6"/>
      <c r="FPA65" s="6"/>
      <c r="FPB65" s="6"/>
      <c r="FPC65" s="6"/>
      <c r="FPD65" s="6"/>
      <c r="FPE65" s="6"/>
      <c r="FPF65" s="6"/>
      <c r="FPG65" s="6"/>
      <c r="FPH65" s="6"/>
      <c r="FPI65" s="6"/>
      <c r="FPJ65" s="6"/>
      <c r="FPK65" s="6"/>
      <c r="FPL65" s="6"/>
      <c r="FPM65" s="6"/>
      <c r="FPN65" s="6"/>
      <c r="FPO65" s="6"/>
      <c r="FPP65" s="6"/>
      <c r="FPQ65" s="6"/>
      <c r="FPR65" s="6"/>
      <c r="FPS65" s="6"/>
      <c r="FPT65" s="6"/>
      <c r="FPU65" s="6"/>
      <c r="FPV65" s="6"/>
      <c r="FPW65" s="6"/>
      <c r="FPX65" s="6"/>
      <c r="FPY65" s="6"/>
      <c r="FPZ65" s="6"/>
      <c r="FQA65" s="6"/>
      <c r="FQB65" s="6"/>
      <c r="FQC65" s="6"/>
      <c r="FQD65" s="6"/>
      <c r="FQE65" s="6"/>
      <c r="FQF65" s="6"/>
      <c r="FQG65" s="6"/>
      <c r="FQH65" s="6"/>
      <c r="FQI65" s="6"/>
      <c r="FQJ65" s="6"/>
      <c r="FQK65" s="6"/>
      <c r="FQL65" s="6"/>
      <c r="FQM65" s="6"/>
      <c r="FQN65" s="6"/>
      <c r="FQO65" s="6"/>
      <c r="FQP65" s="6"/>
      <c r="FQQ65" s="6"/>
      <c r="FQR65" s="6"/>
      <c r="FQS65" s="6"/>
      <c r="FQT65" s="6"/>
      <c r="FQU65" s="6"/>
      <c r="FQV65" s="6"/>
      <c r="FQW65" s="6"/>
      <c r="FQX65" s="6"/>
      <c r="FQY65" s="6"/>
      <c r="FQZ65" s="6"/>
      <c r="FRA65" s="6"/>
      <c r="FRB65" s="6"/>
      <c r="FRC65" s="6"/>
      <c r="FRD65" s="6"/>
      <c r="FRE65" s="6"/>
      <c r="FRF65" s="6"/>
      <c r="FRG65" s="6"/>
      <c r="FRH65" s="6"/>
      <c r="FRI65" s="6"/>
      <c r="FRJ65" s="6"/>
      <c r="FRK65" s="6"/>
      <c r="FRL65" s="6"/>
      <c r="FRM65" s="6"/>
      <c r="FRN65" s="6"/>
      <c r="FRO65" s="6"/>
      <c r="FRP65" s="6"/>
      <c r="FRQ65" s="6"/>
      <c r="FRR65" s="6"/>
      <c r="FRS65" s="6"/>
      <c r="FRT65" s="6"/>
      <c r="FRU65" s="6"/>
      <c r="FRV65" s="6"/>
      <c r="FRW65" s="6"/>
      <c r="FRX65" s="6"/>
      <c r="FRY65" s="6"/>
      <c r="FRZ65" s="6"/>
      <c r="FSA65" s="6"/>
      <c r="FSB65" s="6"/>
      <c r="FSC65" s="6"/>
      <c r="FSD65" s="6"/>
      <c r="FSE65" s="6"/>
      <c r="FSF65" s="6"/>
      <c r="FSG65" s="6"/>
      <c r="FSH65" s="6"/>
      <c r="FSI65" s="6"/>
      <c r="FSJ65" s="6"/>
      <c r="FSK65" s="6"/>
      <c r="FSL65" s="6"/>
      <c r="FSM65" s="6"/>
      <c r="FSN65" s="6"/>
      <c r="FSO65" s="6"/>
      <c r="FSP65" s="6"/>
      <c r="FSQ65" s="6"/>
      <c r="FSR65" s="6"/>
      <c r="FSS65" s="6"/>
      <c r="FST65" s="6"/>
      <c r="FSU65" s="6"/>
      <c r="FSV65" s="6"/>
      <c r="FSW65" s="6"/>
      <c r="FSX65" s="6"/>
      <c r="FSY65" s="6"/>
      <c r="FSZ65" s="6"/>
      <c r="FTA65" s="6"/>
      <c r="FTB65" s="6"/>
      <c r="FTC65" s="6"/>
      <c r="FTD65" s="6"/>
      <c r="FTE65" s="6"/>
      <c r="FTF65" s="6"/>
      <c r="FTG65" s="6"/>
      <c r="FTH65" s="6"/>
      <c r="FTI65" s="6"/>
      <c r="FTJ65" s="6"/>
      <c r="FTK65" s="6"/>
      <c r="FTL65" s="6"/>
      <c r="FTM65" s="6"/>
      <c r="FTN65" s="6"/>
      <c r="FTO65" s="6"/>
      <c r="FTP65" s="6"/>
      <c r="FTQ65" s="6"/>
      <c r="FTR65" s="6"/>
      <c r="FTS65" s="6"/>
      <c r="FTT65" s="6"/>
      <c r="FTU65" s="6"/>
      <c r="FTV65" s="6"/>
      <c r="FTW65" s="6"/>
      <c r="FTX65" s="6"/>
      <c r="FTY65" s="6"/>
      <c r="FTZ65" s="6"/>
      <c r="FUA65" s="6"/>
      <c r="FUB65" s="6"/>
      <c r="FUC65" s="6"/>
      <c r="FUD65" s="6"/>
      <c r="FUE65" s="6"/>
      <c r="FUF65" s="6"/>
      <c r="FUG65" s="6"/>
      <c r="FUH65" s="6"/>
      <c r="FUI65" s="6"/>
      <c r="FUJ65" s="6"/>
      <c r="FUK65" s="6"/>
      <c r="FUL65" s="6"/>
      <c r="FUM65" s="6"/>
      <c r="FUN65" s="6"/>
      <c r="FUO65" s="6"/>
      <c r="FUP65" s="6"/>
      <c r="FUQ65" s="6"/>
      <c r="FUR65" s="6"/>
      <c r="FUS65" s="6"/>
      <c r="FUT65" s="6"/>
      <c r="FUU65" s="6"/>
      <c r="FUV65" s="6"/>
      <c r="FUW65" s="6"/>
      <c r="FUX65" s="6"/>
      <c r="FUY65" s="6"/>
      <c r="FUZ65" s="6"/>
      <c r="FVA65" s="6"/>
      <c r="FVB65" s="6"/>
      <c r="FVC65" s="6"/>
      <c r="FVD65" s="6"/>
      <c r="FVE65" s="6"/>
      <c r="FVF65" s="6"/>
      <c r="FVG65" s="6"/>
      <c r="FVH65" s="6"/>
      <c r="FVI65" s="6"/>
      <c r="FVJ65" s="6"/>
      <c r="FVK65" s="6"/>
      <c r="FVL65" s="6"/>
      <c r="FVM65" s="6"/>
      <c r="FVN65" s="6"/>
      <c r="FVO65" s="6"/>
      <c r="FVP65" s="6"/>
      <c r="FVQ65" s="6"/>
      <c r="FVR65" s="6"/>
      <c r="FVS65" s="6"/>
      <c r="FVT65" s="6"/>
      <c r="FVU65" s="6"/>
      <c r="FVV65" s="6"/>
      <c r="FVW65" s="6"/>
      <c r="FVX65" s="6"/>
      <c r="FVY65" s="6"/>
      <c r="FVZ65" s="6"/>
      <c r="FWA65" s="6"/>
      <c r="FWB65" s="6"/>
      <c r="FWC65" s="6"/>
      <c r="FWD65" s="6"/>
      <c r="FWE65" s="6"/>
      <c r="FWF65" s="6"/>
      <c r="FWG65" s="6"/>
      <c r="FWH65" s="6"/>
      <c r="FWI65" s="6"/>
      <c r="FWJ65" s="6"/>
      <c r="FWK65" s="6"/>
      <c r="FWL65" s="6"/>
      <c r="FWM65" s="6"/>
      <c r="FWN65" s="6"/>
      <c r="FWO65" s="6"/>
      <c r="FWP65" s="6"/>
      <c r="FWQ65" s="6"/>
      <c r="FWR65" s="6"/>
      <c r="FWS65" s="6"/>
      <c r="FWT65" s="6"/>
      <c r="FWU65" s="6"/>
      <c r="FWV65" s="6"/>
      <c r="FWW65" s="6"/>
      <c r="FWX65" s="6"/>
      <c r="FWY65" s="6"/>
      <c r="FWZ65" s="6"/>
      <c r="FXA65" s="6"/>
      <c r="FXB65" s="6"/>
      <c r="FXC65" s="6"/>
      <c r="FXD65" s="6"/>
      <c r="FXE65" s="6"/>
      <c r="FXF65" s="6"/>
      <c r="FXG65" s="6"/>
      <c r="FXH65" s="6"/>
      <c r="FXI65" s="6"/>
      <c r="FXJ65" s="6"/>
      <c r="FXK65" s="6"/>
      <c r="FXL65" s="6"/>
      <c r="FXM65" s="6"/>
      <c r="FXN65" s="6"/>
      <c r="FXO65" s="6"/>
      <c r="FXP65" s="6"/>
      <c r="FXQ65" s="6"/>
      <c r="FXR65" s="6"/>
      <c r="FXS65" s="6"/>
      <c r="FXT65" s="6"/>
      <c r="FXU65" s="6"/>
      <c r="FXV65" s="6"/>
      <c r="FXW65" s="6"/>
      <c r="FXX65" s="6"/>
      <c r="FXY65" s="6"/>
      <c r="FXZ65" s="6"/>
      <c r="FYA65" s="6"/>
      <c r="FYB65" s="6"/>
      <c r="FYC65" s="6"/>
      <c r="FYD65" s="6"/>
      <c r="FYE65" s="6"/>
      <c r="FYF65" s="6"/>
      <c r="FYG65" s="6"/>
      <c r="FYH65" s="6"/>
      <c r="FYI65" s="6"/>
      <c r="FYJ65" s="6"/>
      <c r="FYK65" s="6"/>
      <c r="FYL65" s="6"/>
      <c r="FYM65" s="6"/>
      <c r="FYN65" s="6"/>
      <c r="FYO65" s="6"/>
      <c r="FYP65" s="6"/>
      <c r="FYQ65" s="6"/>
      <c r="FYR65" s="6"/>
      <c r="FYS65" s="6"/>
      <c r="FYT65" s="6"/>
      <c r="FYU65" s="6"/>
      <c r="FYV65" s="6"/>
      <c r="FYW65" s="6"/>
      <c r="FYX65" s="6"/>
      <c r="FYY65" s="6"/>
      <c r="FYZ65" s="6"/>
      <c r="FZA65" s="6"/>
      <c r="FZB65" s="6"/>
      <c r="FZC65" s="6"/>
      <c r="FZD65" s="6"/>
      <c r="FZE65" s="6"/>
      <c r="FZF65" s="6"/>
      <c r="FZG65" s="6"/>
      <c r="FZH65" s="6"/>
      <c r="FZI65" s="6"/>
      <c r="FZJ65" s="6"/>
      <c r="FZK65" s="6"/>
      <c r="FZL65" s="6"/>
      <c r="FZM65" s="6"/>
      <c r="FZN65" s="6"/>
      <c r="FZO65" s="6"/>
      <c r="FZP65" s="6"/>
      <c r="FZQ65" s="6"/>
      <c r="FZR65" s="6"/>
      <c r="FZS65" s="6"/>
      <c r="FZT65" s="6"/>
      <c r="FZU65" s="6"/>
      <c r="FZV65" s="6"/>
      <c r="FZW65" s="6"/>
      <c r="FZX65" s="6"/>
      <c r="FZY65" s="6"/>
      <c r="FZZ65" s="6"/>
      <c r="GAA65" s="6"/>
      <c r="GAB65" s="6"/>
      <c r="GAC65" s="6"/>
      <c r="GAD65" s="6"/>
      <c r="GAE65" s="6"/>
      <c r="GAF65" s="6"/>
      <c r="GAG65" s="6"/>
      <c r="GAH65" s="6"/>
      <c r="GAI65" s="6"/>
      <c r="GAJ65" s="6"/>
      <c r="GAK65" s="6"/>
      <c r="GAL65" s="6"/>
      <c r="GAM65" s="6"/>
      <c r="GAN65" s="6"/>
      <c r="GAO65" s="6"/>
      <c r="GAP65" s="6"/>
      <c r="GAQ65" s="6"/>
      <c r="GAR65" s="6"/>
      <c r="GAS65" s="6"/>
      <c r="GAT65" s="6"/>
      <c r="GAU65" s="6"/>
      <c r="GAV65" s="6"/>
      <c r="GAW65" s="6"/>
      <c r="GAX65" s="6"/>
      <c r="GAY65" s="6"/>
      <c r="GAZ65" s="6"/>
      <c r="GBA65" s="6"/>
      <c r="GBB65" s="6"/>
      <c r="GBC65" s="6"/>
      <c r="GBD65" s="6"/>
      <c r="GBE65" s="6"/>
      <c r="GBF65" s="6"/>
      <c r="GBG65" s="6"/>
      <c r="GBH65" s="6"/>
      <c r="GBI65" s="6"/>
      <c r="GBJ65" s="6"/>
      <c r="GBK65" s="6"/>
      <c r="GBL65" s="6"/>
      <c r="GBM65" s="6"/>
      <c r="GBN65" s="6"/>
      <c r="GBO65" s="6"/>
      <c r="GBP65" s="6"/>
      <c r="GBQ65" s="6"/>
      <c r="GBR65" s="6"/>
      <c r="GBS65" s="6"/>
      <c r="GBT65" s="6"/>
      <c r="GBU65" s="6"/>
      <c r="GBV65" s="6"/>
      <c r="GBW65" s="6"/>
      <c r="GBX65" s="6"/>
      <c r="GBY65" s="6"/>
      <c r="GBZ65" s="6"/>
      <c r="GCA65" s="6"/>
      <c r="GCB65" s="6"/>
      <c r="GCC65" s="6"/>
      <c r="GCD65" s="6"/>
      <c r="GCE65" s="6"/>
      <c r="GCF65" s="6"/>
      <c r="GCG65" s="6"/>
      <c r="GCH65" s="6"/>
      <c r="GCI65" s="6"/>
      <c r="GCJ65" s="6"/>
      <c r="GCK65" s="6"/>
      <c r="GCL65" s="6"/>
      <c r="GCM65" s="6"/>
      <c r="GCN65" s="6"/>
      <c r="GCO65" s="6"/>
      <c r="GCP65" s="6"/>
      <c r="GCQ65" s="6"/>
      <c r="GCR65" s="6"/>
      <c r="GCS65" s="6"/>
      <c r="GCT65" s="6"/>
      <c r="GCU65" s="6"/>
      <c r="GCV65" s="6"/>
      <c r="GCW65" s="6"/>
      <c r="GCX65" s="6"/>
      <c r="GCY65" s="6"/>
      <c r="GCZ65" s="6"/>
      <c r="GDA65" s="6"/>
      <c r="GDB65" s="6"/>
      <c r="GDC65" s="6"/>
      <c r="GDD65" s="6"/>
      <c r="GDE65" s="6"/>
      <c r="GDF65" s="6"/>
      <c r="GDG65" s="6"/>
      <c r="GDH65" s="6"/>
      <c r="GDI65" s="6"/>
      <c r="GDJ65" s="6"/>
      <c r="GDK65" s="6"/>
      <c r="GDL65" s="6"/>
      <c r="GDM65" s="6"/>
      <c r="GDN65" s="6"/>
      <c r="GDO65" s="6"/>
      <c r="GDP65" s="6"/>
      <c r="GDQ65" s="6"/>
      <c r="GDR65" s="6"/>
      <c r="GDS65" s="6"/>
      <c r="GDT65" s="6"/>
      <c r="GDU65" s="6"/>
      <c r="GDV65" s="6"/>
      <c r="GDW65" s="6"/>
      <c r="GDX65" s="6"/>
      <c r="GDY65" s="6"/>
      <c r="GDZ65" s="6"/>
      <c r="GEA65" s="6"/>
      <c r="GEB65" s="6"/>
      <c r="GEC65" s="6"/>
      <c r="GED65" s="6"/>
      <c r="GEE65" s="6"/>
      <c r="GEF65" s="6"/>
      <c r="GEG65" s="6"/>
      <c r="GEH65" s="6"/>
      <c r="GEI65" s="6"/>
      <c r="GEJ65" s="6"/>
      <c r="GEK65" s="6"/>
      <c r="GEL65" s="6"/>
      <c r="GEM65" s="6"/>
      <c r="GEN65" s="6"/>
      <c r="GEO65" s="6"/>
      <c r="GEP65" s="6"/>
      <c r="GEQ65" s="6"/>
      <c r="GER65" s="6"/>
      <c r="GES65" s="6"/>
      <c r="GET65" s="6"/>
      <c r="GEU65" s="6"/>
      <c r="GEV65" s="6"/>
      <c r="GEW65" s="6"/>
      <c r="GEX65" s="6"/>
      <c r="GEY65" s="6"/>
      <c r="GEZ65" s="6"/>
      <c r="GFA65" s="6"/>
      <c r="GFB65" s="6"/>
      <c r="GFC65" s="6"/>
      <c r="GFD65" s="6"/>
      <c r="GFE65" s="6"/>
      <c r="GFF65" s="6"/>
      <c r="GFG65" s="6"/>
      <c r="GFH65" s="6"/>
      <c r="GFI65" s="6"/>
      <c r="GFJ65" s="6"/>
      <c r="GFK65" s="6"/>
      <c r="GFL65" s="6"/>
      <c r="GFM65" s="6"/>
      <c r="GFN65" s="6"/>
      <c r="GFO65" s="6"/>
      <c r="GFP65" s="6"/>
      <c r="GFQ65" s="6"/>
      <c r="GFR65" s="6"/>
      <c r="GFS65" s="6"/>
      <c r="GFT65" s="6"/>
      <c r="GFU65" s="6"/>
      <c r="GFV65" s="6"/>
      <c r="GFW65" s="6"/>
      <c r="GFX65" s="6"/>
      <c r="GFY65" s="6"/>
      <c r="GFZ65" s="6"/>
      <c r="GGA65" s="6"/>
      <c r="GGB65" s="6"/>
      <c r="GGC65" s="6"/>
      <c r="GGD65" s="6"/>
      <c r="GGE65" s="6"/>
      <c r="GGF65" s="6"/>
      <c r="GGG65" s="6"/>
      <c r="GGH65" s="6"/>
      <c r="GGI65" s="6"/>
      <c r="GGJ65" s="6"/>
      <c r="GGK65" s="6"/>
      <c r="GGL65" s="6"/>
      <c r="GGM65" s="6"/>
      <c r="GGN65" s="6"/>
      <c r="GGO65" s="6"/>
      <c r="GGP65" s="6"/>
      <c r="GGQ65" s="6"/>
      <c r="GGR65" s="6"/>
      <c r="GGS65" s="6"/>
      <c r="GGT65" s="6"/>
      <c r="GGU65" s="6"/>
      <c r="GGV65" s="6"/>
      <c r="GGW65" s="6"/>
      <c r="GGX65" s="6"/>
      <c r="GGY65" s="6"/>
      <c r="GGZ65" s="6"/>
      <c r="GHA65" s="6"/>
      <c r="GHB65" s="6"/>
      <c r="GHC65" s="6"/>
      <c r="GHD65" s="6"/>
      <c r="GHE65" s="6"/>
      <c r="GHF65" s="6"/>
      <c r="GHG65" s="6"/>
      <c r="GHH65" s="6"/>
      <c r="GHI65" s="6"/>
      <c r="GHJ65" s="6"/>
      <c r="GHK65" s="6"/>
      <c r="GHL65" s="6"/>
      <c r="GHM65" s="6"/>
      <c r="GHN65" s="6"/>
      <c r="GHO65" s="6"/>
      <c r="GHP65" s="6"/>
      <c r="GHQ65" s="6"/>
      <c r="GHR65" s="6"/>
      <c r="GHS65" s="6"/>
      <c r="GHT65" s="6"/>
      <c r="GHU65" s="6"/>
      <c r="GHV65" s="6"/>
      <c r="GHW65" s="6"/>
      <c r="GHX65" s="6"/>
      <c r="GHY65" s="6"/>
      <c r="GHZ65" s="6"/>
      <c r="GIA65" s="6"/>
      <c r="GIB65" s="6"/>
      <c r="GIC65" s="6"/>
      <c r="GID65" s="6"/>
      <c r="GIE65" s="6"/>
      <c r="GIF65" s="6"/>
      <c r="GIG65" s="6"/>
      <c r="GIH65" s="6"/>
      <c r="GII65" s="6"/>
      <c r="GIJ65" s="6"/>
      <c r="GIK65" s="6"/>
      <c r="GIL65" s="6"/>
      <c r="GIM65" s="6"/>
      <c r="GIN65" s="6"/>
      <c r="GIO65" s="6"/>
      <c r="GIP65" s="6"/>
      <c r="GIQ65" s="6"/>
      <c r="GIR65" s="6"/>
      <c r="GIS65" s="6"/>
      <c r="GIT65" s="6"/>
      <c r="GIU65" s="6"/>
      <c r="GIV65" s="6"/>
      <c r="GIW65" s="6"/>
      <c r="GIX65" s="6"/>
      <c r="GIY65" s="6"/>
      <c r="GIZ65" s="6"/>
      <c r="GJA65" s="6"/>
      <c r="GJB65" s="6"/>
      <c r="GJC65" s="6"/>
      <c r="GJD65" s="6"/>
      <c r="GJE65" s="6"/>
      <c r="GJF65" s="6"/>
      <c r="GJG65" s="6"/>
      <c r="GJH65" s="6"/>
      <c r="GJI65" s="6"/>
      <c r="GJJ65" s="6"/>
      <c r="GJK65" s="6"/>
      <c r="GJL65" s="6"/>
      <c r="GJM65" s="6"/>
      <c r="GJN65" s="6"/>
      <c r="GJO65" s="6"/>
      <c r="GJP65" s="6"/>
      <c r="GJQ65" s="6"/>
      <c r="GJR65" s="6"/>
      <c r="GJS65" s="6"/>
      <c r="GJT65" s="6"/>
      <c r="GJU65" s="6"/>
      <c r="GJV65" s="6"/>
      <c r="GJW65" s="6"/>
      <c r="GJX65" s="6"/>
      <c r="GJY65" s="6"/>
      <c r="GJZ65" s="6"/>
      <c r="GKA65" s="6"/>
      <c r="GKB65" s="6"/>
      <c r="GKC65" s="6"/>
      <c r="GKD65" s="6"/>
      <c r="GKE65" s="6"/>
      <c r="GKF65" s="6"/>
      <c r="GKG65" s="6"/>
      <c r="GKH65" s="6"/>
      <c r="GKI65" s="6"/>
      <c r="GKJ65" s="6"/>
      <c r="GKK65" s="6"/>
      <c r="GKL65" s="6"/>
      <c r="GKM65" s="6"/>
      <c r="GKN65" s="6"/>
      <c r="GKO65" s="6"/>
      <c r="GKP65" s="6"/>
      <c r="GKQ65" s="6"/>
      <c r="GKR65" s="6"/>
      <c r="GKS65" s="6"/>
      <c r="GKT65" s="6"/>
      <c r="GKU65" s="6"/>
      <c r="GKV65" s="6"/>
      <c r="GKW65" s="6"/>
      <c r="GKX65" s="6"/>
      <c r="GKY65" s="6"/>
      <c r="GKZ65" s="6"/>
      <c r="GLA65" s="6"/>
      <c r="GLB65" s="6"/>
      <c r="GLC65" s="6"/>
      <c r="GLD65" s="6"/>
      <c r="GLE65" s="6"/>
      <c r="GLF65" s="6"/>
      <c r="GLG65" s="6"/>
      <c r="GLH65" s="6"/>
      <c r="GLI65" s="6"/>
      <c r="GLJ65" s="6"/>
      <c r="GLK65" s="6"/>
      <c r="GLL65" s="6"/>
      <c r="GLM65" s="6"/>
      <c r="GLN65" s="6"/>
      <c r="GLO65" s="6"/>
      <c r="GLP65" s="6"/>
      <c r="GLQ65" s="6"/>
      <c r="GLR65" s="6"/>
      <c r="GLS65" s="6"/>
      <c r="GLT65" s="6"/>
      <c r="GLU65" s="6"/>
      <c r="GLV65" s="6"/>
      <c r="GLW65" s="6"/>
      <c r="GLX65" s="6"/>
      <c r="GLY65" s="6"/>
      <c r="GLZ65" s="6"/>
      <c r="GMA65" s="6"/>
      <c r="GMB65" s="6"/>
      <c r="GMC65" s="6"/>
      <c r="GMD65" s="6"/>
      <c r="GME65" s="6"/>
      <c r="GMF65" s="6"/>
      <c r="GMG65" s="6"/>
      <c r="GMH65" s="6"/>
      <c r="GMI65" s="6"/>
      <c r="GMJ65" s="6"/>
      <c r="GMK65" s="6"/>
      <c r="GML65" s="6"/>
      <c r="GMM65" s="6"/>
      <c r="GMN65" s="6"/>
      <c r="GMO65" s="6"/>
      <c r="GMP65" s="6"/>
      <c r="GMQ65" s="6"/>
      <c r="GMR65" s="6"/>
      <c r="GMS65" s="6"/>
      <c r="GMT65" s="6"/>
      <c r="GMU65" s="6"/>
      <c r="GMV65" s="6"/>
      <c r="GMW65" s="6"/>
      <c r="GMX65" s="6"/>
      <c r="GMY65" s="6"/>
      <c r="GMZ65" s="6"/>
      <c r="GNA65" s="6"/>
      <c r="GNB65" s="6"/>
      <c r="GNC65" s="6"/>
      <c r="GND65" s="6"/>
      <c r="GNE65" s="6"/>
      <c r="GNF65" s="6"/>
      <c r="GNG65" s="6"/>
      <c r="GNH65" s="6"/>
      <c r="GNI65" s="6"/>
      <c r="GNJ65" s="6"/>
      <c r="GNK65" s="6"/>
      <c r="GNL65" s="6"/>
      <c r="GNM65" s="6"/>
      <c r="GNN65" s="6"/>
      <c r="GNO65" s="6"/>
      <c r="GNP65" s="6"/>
      <c r="GNQ65" s="6"/>
      <c r="GNR65" s="6"/>
      <c r="GNS65" s="6"/>
      <c r="GNT65" s="6"/>
      <c r="GNU65" s="6"/>
      <c r="GNV65" s="6"/>
      <c r="GNW65" s="6"/>
      <c r="GNX65" s="6"/>
      <c r="GNY65" s="6"/>
      <c r="GNZ65" s="6"/>
      <c r="GOA65" s="6"/>
      <c r="GOB65" s="6"/>
      <c r="GOC65" s="6"/>
      <c r="GOD65" s="6"/>
      <c r="GOE65" s="6"/>
      <c r="GOF65" s="6"/>
      <c r="GOG65" s="6"/>
      <c r="GOH65" s="6"/>
      <c r="GOI65" s="6"/>
      <c r="GOJ65" s="6"/>
      <c r="GOK65" s="6"/>
      <c r="GOL65" s="6"/>
      <c r="GOM65" s="6"/>
      <c r="GON65" s="6"/>
      <c r="GOO65" s="6"/>
      <c r="GOP65" s="6"/>
      <c r="GOQ65" s="6"/>
      <c r="GOR65" s="6"/>
      <c r="GOS65" s="6"/>
      <c r="GOT65" s="6"/>
      <c r="GOU65" s="6"/>
      <c r="GOV65" s="6"/>
      <c r="GOW65" s="6"/>
      <c r="GOX65" s="6"/>
      <c r="GOY65" s="6"/>
      <c r="GOZ65" s="6"/>
      <c r="GPA65" s="6"/>
      <c r="GPB65" s="6"/>
      <c r="GPC65" s="6"/>
      <c r="GPD65" s="6"/>
      <c r="GPE65" s="6"/>
      <c r="GPF65" s="6"/>
      <c r="GPG65" s="6"/>
      <c r="GPH65" s="6"/>
      <c r="GPI65" s="6"/>
      <c r="GPJ65" s="6"/>
      <c r="GPK65" s="6"/>
      <c r="GPL65" s="6"/>
      <c r="GPM65" s="6"/>
      <c r="GPN65" s="6"/>
      <c r="GPO65" s="6"/>
      <c r="GPP65" s="6"/>
      <c r="GPQ65" s="6"/>
      <c r="GPR65" s="6"/>
      <c r="GPS65" s="6"/>
      <c r="GPT65" s="6"/>
      <c r="GPU65" s="6"/>
      <c r="GPV65" s="6"/>
      <c r="GPW65" s="6"/>
      <c r="GPX65" s="6"/>
      <c r="GPY65" s="6"/>
      <c r="GPZ65" s="6"/>
      <c r="GQA65" s="6"/>
      <c r="GQB65" s="6"/>
      <c r="GQC65" s="6"/>
      <c r="GQD65" s="6"/>
      <c r="GQE65" s="6"/>
      <c r="GQF65" s="6"/>
      <c r="GQG65" s="6"/>
      <c r="GQH65" s="6"/>
      <c r="GQI65" s="6"/>
      <c r="GQJ65" s="6"/>
      <c r="GQK65" s="6"/>
      <c r="GQL65" s="6"/>
      <c r="GQM65" s="6"/>
      <c r="GQN65" s="6"/>
      <c r="GQO65" s="6"/>
      <c r="GQP65" s="6"/>
      <c r="GQQ65" s="6"/>
      <c r="GQR65" s="6"/>
      <c r="GQS65" s="6"/>
      <c r="GQT65" s="6"/>
      <c r="GQU65" s="6"/>
      <c r="GQV65" s="6"/>
      <c r="GQW65" s="6"/>
      <c r="GQX65" s="6"/>
      <c r="GQY65" s="6"/>
      <c r="GQZ65" s="6"/>
      <c r="GRA65" s="6"/>
      <c r="GRB65" s="6"/>
      <c r="GRC65" s="6"/>
      <c r="GRD65" s="6"/>
      <c r="GRE65" s="6"/>
      <c r="GRF65" s="6"/>
      <c r="GRG65" s="6"/>
      <c r="GRH65" s="6"/>
      <c r="GRI65" s="6"/>
      <c r="GRJ65" s="6"/>
      <c r="GRK65" s="6"/>
      <c r="GRL65" s="6"/>
      <c r="GRM65" s="6"/>
      <c r="GRN65" s="6"/>
      <c r="GRO65" s="6"/>
      <c r="GRP65" s="6"/>
      <c r="GRQ65" s="6"/>
      <c r="GRR65" s="6"/>
      <c r="GRS65" s="6"/>
      <c r="GRT65" s="6"/>
      <c r="GRU65" s="6"/>
      <c r="GRV65" s="6"/>
      <c r="GRW65" s="6"/>
      <c r="GRX65" s="6"/>
      <c r="GRY65" s="6"/>
      <c r="GRZ65" s="6"/>
      <c r="GSA65" s="6"/>
      <c r="GSB65" s="6"/>
      <c r="GSC65" s="6"/>
      <c r="GSD65" s="6"/>
      <c r="GSE65" s="6"/>
      <c r="GSF65" s="6"/>
      <c r="GSG65" s="6"/>
      <c r="GSH65" s="6"/>
      <c r="GSI65" s="6"/>
      <c r="GSJ65" s="6"/>
      <c r="GSK65" s="6"/>
      <c r="GSL65" s="6"/>
      <c r="GSM65" s="6"/>
      <c r="GSN65" s="6"/>
      <c r="GSO65" s="6"/>
      <c r="GSP65" s="6"/>
      <c r="GSQ65" s="6"/>
      <c r="GSR65" s="6"/>
      <c r="GSS65" s="6"/>
      <c r="GST65" s="6"/>
      <c r="GSU65" s="6"/>
      <c r="GSV65" s="6"/>
      <c r="GSW65" s="6"/>
      <c r="GSX65" s="6"/>
      <c r="GSY65" s="6"/>
      <c r="GSZ65" s="6"/>
      <c r="GTA65" s="6"/>
      <c r="GTB65" s="6"/>
      <c r="GTC65" s="6"/>
      <c r="GTD65" s="6"/>
      <c r="GTE65" s="6"/>
      <c r="GTF65" s="6"/>
      <c r="GTG65" s="6"/>
      <c r="GTH65" s="6"/>
      <c r="GTI65" s="6"/>
      <c r="GTJ65" s="6"/>
      <c r="GTK65" s="6"/>
      <c r="GTL65" s="6"/>
      <c r="GTM65" s="6"/>
      <c r="GTN65" s="6"/>
      <c r="GTO65" s="6"/>
      <c r="GTP65" s="6"/>
      <c r="GTQ65" s="6"/>
      <c r="GTR65" s="6"/>
      <c r="GTS65" s="6"/>
      <c r="GTT65" s="6"/>
      <c r="GTU65" s="6"/>
      <c r="GTV65" s="6"/>
      <c r="GTW65" s="6"/>
      <c r="GTX65" s="6"/>
      <c r="GTY65" s="6"/>
      <c r="GTZ65" s="6"/>
      <c r="GUA65" s="6"/>
      <c r="GUB65" s="6"/>
      <c r="GUC65" s="6"/>
      <c r="GUD65" s="6"/>
      <c r="GUE65" s="6"/>
      <c r="GUF65" s="6"/>
      <c r="GUG65" s="6"/>
      <c r="GUH65" s="6"/>
      <c r="GUI65" s="6"/>
      <c r="GUJ65" s="6"/>
      <c r="GUK65" s="6"/>
      <c r="GUL65" s="6"/>
      <c r="GUM65" s="6"/>
      <c r="GUN65" s="6"/>
      <c r="GUO65" s="6"/>
      <c r="GUP65" s="6"/>
      <c r="GUQ65" s="6"/>
      <c r="GUR65" s="6"/>
      <c r="GUS65" s="6"/>
      <c r="GUT65" s="6"/>
      <c r="GUU65" s="6"/>
      <c r="GUV65" s="6"/>
      <c r="GUW65" s="6"/>
      <c r="GUX65" s="6"/>
      <c r="GUY65" s="6"/>
      <c r="GUZ65" s="6"/>
      <c r="GVA65" s="6"/>
      <c r="GVB65" s="6"/>
      <c r="GVC65" s="6"/>
      <c r="GVD65" s="6"/>
      <c r="GVE65" s="6"/>
      <c r="GVF65" s="6"/>
      <c r="GVG65" s="6"/>
      <c r="GVH65" s="6"/>
      <c r="GVI65" s="6"/>
      <c r="GVJ65" s="6"/>
      <c r="GVK65" s="6"/>
      <c r="GVL65" s="6"/>
      <c r="GVM65" s="6"/>
      <c r="GVN65" s="6"/>
      <c r="GVO65" s="6"/>
      <c r="GVP65" s="6"/>
      <c r="GVQ65" s="6"/>
      <c r="GVR65" s="6"/>
      <c r="GVS65" s="6"/>
      <c r="GVT65" s="6"/>
      <c r="GVU65" s="6"/>
      <c r="GVV65" s="6"/>
      <c r="GVW65" s="6"/>
      <c r="GVX65" s="6"/>
      <c r="GVY65" s="6"/>
      <c r="GVZ65" s="6"/>
      <c r="GWA65" s="6"/>
      <c r="GWB65" s="6"/>
      <c r="GWC65" s="6"/>
      <c r="GWD65" s="6"/>
      <c r="GWE65" s="6"/>
      <c r="GWF65" s="6"/>
      <c r="GWG65" s="6"/>
      <c r="GWH65" s="6"/>
      <c r="GWI65" s="6"/>
      <c r="GWJ65" s="6"/>
      <c r="GWK65" s="6"/>
      <c r="GWL65" s="6"/>
      <c r="GWM65" s="6"/>
      <c r="GWN65" s="6"/>
      <c r="GWO65" s="6"/>
      <c r="GWP65" s="6"/>
      <c r="GWQ65" s="6"/>
      <c r="GWR65" s="6"/>
      <c r="GWS65" s="6"/>
      <c r="GWT65" s="6"/>
      <c r="GWU65" s="6"/>
      <c r="GWV65" s="6"/>
      <c r="GWW65" s="6"/>
      <c r="GWX65" s="6"/>
      <c r="GWY65" s="6"/>
      <c r="GWZ65" s="6"/>
      <c r="GXA65" s="6"/>
      <c r="GXB65" s="6"/>
      <c r="GXC65" s="6"/>
      <c r="GXD65" s="6"/>
      <c r="GXE65" s="6"/>
      <c r="GXF65" s="6"/>
      <c r="GXG65" s="6"/>
      <c r="GXH65" s="6"/>
      <c r="GXI65" s="6"/>
      <c r="GXJ65" s="6"/>
      <c r="GXK65" s="6"/>
      <c r="GXL65" s="6"/>
      <c r="GXM65" s="6"/>
      <c r="GXN65" s="6"/>
      <c r="GXO65" s="6"/>
      <c r="GXP65" s="6"/>
      <c r="GXQ65" s="6"/>
      <c r="GXR65" s="6"/>
      <c r="GXS65" s="6"/>
      <c r="GXT65" s="6"/>
      <c r="GXU65" s="6"/>
      <c r="GXV65" s="6"/>
      <c r="GXW65" s="6"/>
      <c r="GXX65" s="6"/>
      <c r="GXY65" s="6"/>
      <c r="GXZ65" s="6"/>
      <c r="GYA65" s="6"/>
      <c r="GYB65" s="6"/>
      <c r="GYC65" s="6"/>
      <c r="GYD65" s="6"/>
      <c r="GYE65" s="6"/>
      <c r="GYF65" s="6"/>
      <c r="GYG65" s="6"/>
      <c r="GYH65" s="6"/>
      <c r="GYI65" s="6"/>
      <c r="GYJ65" s="6"/>
      <c r="GYK65" s="6"/>
      <c r="GYL65" s="6"/>
      <c r="GYM65" s="6"/>
      <c r="GYN65" s="6"/>
      <c r="GYO65" s="6"/>
      <c r="GYP65" s="6"/>
      <c r="GYQ65" s="6"/>
      <c r="GYR65" s="6"/>
      <c r="GYS65" s="6"/>
      <c r="GYT65" s="6"/>
      <c r="GYU65" s="6"/>
      <c r="GYV65" s="6"/>
      <c r="GYW65" s="6"/>
      <c r="GYX65" s="6"/>
      <c r="GYY65" s="6"/>
      <c r="GYZ65" s="6"/>
      <c r="GZA65" s="6"/>
      <c r="GZB65" s="6"/>
      <c r="GZC65" s="6"/>
      <c r="GZD65" s="6"/>
      <c r="GZE65" s="6"/>
      <c r="GZF65" s="6"/>
      <c r="GZG65" s="6"/>
      <c r="GZH65" s="6"/>
      <c r="GZI65" s="6"/>
      <c r="GZJ65" s="6"/>
      <c r="GZK65" s="6"/>
      <c r="GZL65" s="6"/>
      <c r="GZM65" s="6"/>
      <c r="GZN65" s="6"/>
      <c r="GZO65" s="6"/>
      <c r="GZP65" s="6"/>
      <c r="GZQ65" s="6"/>
      <c r="GZR65" s="6"/>
      <c r="GZS65" s="6"/>
      <c r="GZT65" s="6"/>
      <c r="GZU65" s="6"/>
      <c r="GZV65" s="6"/>
      <c r="GZW65" s="6"/>
      <c r="GZX65" s="6"/>
      <c r="GZY65" s="6"/>
      <c r="GZZ65" s="6"/>
      <c r="HAA65" s="6"/>
      <c r="HAB65" s="6"/>
      <c r="HAC65" s="6"/>
      <c r="HAD65" s="6"/>
      <c r="HAE65" s="6"/>
      <c r="HAF65" s="6"/>
      <c r="HAG65" s="6"/>
      <c r="HAH65" s="6"/>
      <c r="HAI65" s="6"/>
      <c r="HAJ65" s="6"/>
      <c r="HAK65" s="6"/>
      <c r="HAL65" s="6"/>
      <c r="HAM65" s="6"/>
      <c r="HAN65" s="6"/>
      <c r="HAO65" s="6"/>
      <c r="HAP65" s="6"/>
      <c r="HAQ65" s="6"/>
      <c r="HAR65" s="6"/>
      <c r="HAS65" s="6"/>
      <c r="HAT65" s="6"/>
      <c r="HAU65" s="6"/>
      <c r="HAV65" s="6"/>
      <c r="HAW65" s="6"/>
      <c r="HAX65" s="6"/>
      <c r="HAY65" s="6"/>
      <c r="HAZ65" s="6"/>
      <c r="HBA65" s="6"/>
      <c r="HBB65" s="6"/>
      <c r="HBC65" s="6"/>
      <c r="HBD65" s="6"/>
      <c r="HBE65" s="6"/>
      <c r="HBF65" s="6"/>
      <c r="HBG65" s="6"/>
      <c r="HBH65" s="6"/>
      <c r="HBI65" s="6"/>
      <c r="HBJ65" s="6"/>
      <c r="HBK65" s="6"/>
      <c r="HBL65" s="6"/>
      <c r="HBM65" s="6"/>
      <c r="HBN65" s="6"/>
      <c r="HBO65" s="6"/>
      <c r="HBP65" s="6"/>
      <c r="HBQ65" s="6"/>
      <c r="HBR65" s="6"/>
      <c r="HBS65" s="6"/>
      <c r="HBT65" s="6"/>
      <c r="HBU65" s="6"/>
      <c r="HBV65" s="6"/>
      <c r="HBW65" s="6"/>
      <c r="HBX65" s="6"/>
      <c r="HBY65" s="6"/>
      <c r="HBZ65" s="6"/>
      <c r="HCA65" s="6"/>
      <c r="HCB65" s="6"/>
      <c r="HCC65" s="6"/>
      <c r="HCD65" s="6"/>
      <c r="HCE65" s="6"/>
      <c r="HCF65" s="6"/>
      <c r="HCG65" s="6"/>
      <c r="HCH65" s="6"/>
      <c r="HCI65" s="6"/>
      <c r="HCJ65" s="6"/>
      <c r="HCK65" s="6"/>
      <c r="HCL65" s="6"/>
      <c r="HCM65" s="6"/>
      <c r="HCN65" s="6"/>
      <c r="HCO65" s="6"/>
      <c r="HCP65" s="6"/>
      <c r="HCQ65" s="6"/>
      <c r="HCR65" s="6"/>
      <c r="HCS65" s="6"/>
      <c r="HCT65" s="6"/>
      <c r="HCU65" s="6"/>
      <c r="HCV65" s="6"/>
      <c r="HCW65" s="6"/>
      <c r="HCX65" s="6"/>
      <c r="HCY65" s="6"/>
      <c r="HCZ65" s="6"/>
      <c r="HDA65" s="6"/>
      <c r="HDB65" s="6"/>
      <c r="HDC65" s="6"/>
      <c r="HDD65" s="6"/>
      <c r="HDE65" s="6"/>
      <c r="HDF65" s="6"/>
      <c r="HDG65" s="6"/>
      <c r="HDH65" s="6"/>
      <c r="HDI65" s="6"/>
      <c r="HDJ65" s="6"/>
      <c r="HDK65" s="6"/>
      <c r="HDL65" s="6"/>
      <c r="HDM65" s="6"/>
      <c r="HDN65" s="6"/>
      <c r="HDO65" s="6"/>
      <c r="HDP65" s="6"/>
      <c r="HDQ65" s="6"/>
      <c r="HDR65" s="6"/>
      <c r="HDS65" s="6"/>
      <c r="HDT65" s="6"/>
      <c r="HDU65" s="6"/>
      <c r="HDV65" s="6"/>
      <c r="HDW65" s="6"/>
      <c r="HDX65" s="6"/>
      <c r="HDY65" s="6"/>
      <c r="HDZ65" s="6"/>
      <c r="HEA65" s="6"/>
      <c r="HEB65" s="6"/>
      <c r="HEC65" s="6"/>
      <c r="HED65" s="6"/>
      <c r="HEE65" s="6"/>
      <c r="HEF65" s="6"/>
      <c r="HEG65" s="6"/>
      <c r="HEH65" s="6"/>
      <c r="HEI65" s="6"/>
      <c r="HEJ65" s="6"/>
      <c r="HEK65" s="6"/>
      <c r="HEL65" s="6"/>
      <c r="HEM65" s="6"/>
      <c r="HEN65" s="6"/>
      <c r="HEO65" s="6"/>
      <c r="HEP65" s="6"/>
      <c r="HEQ65" s="6"/>
      <c r="HER65" s="6"/>
      <c r="HES65" s="6"/>
      <c r="HET65" s="6"/>
      <c r="HEU65" s="6"/>
      <c r="HEV65" s="6"/>
      <c r="HEW65" s="6"/>
      <c r="HEX65" s="6"/>
      <c r="HEY65" s="6"/>
      <c r="HEZ65" s="6"/>
      <c r="HFA65" s="6"/>
      <c r="HFB65" s="6"/>
      <c r="HFC65" s="6"/>
      <c r="HFD65" s="6"/>
      <c r="HFE65" s="6"/>
      <c r="HFF65" s="6"/>
      <c r="HFG65" s="6"/>
      <c r="HFH65" s="6"/>
      <c r="HFI65" s="6"/>
      <c r="HFJ65" s="6"/>
      <c r="HFK65" s="6"/>
      <c r="HFL65" s="6"/>
      <c r="HFM65" s="6"/>
      <c r="HFN65" s="6"/>
      <c r="HFO65" s="6"/>
      <c r="HFP65" s="6"/>
      <c r="HFQ65" s="6"/>
      <c r="HFR65" s="6"/>
      <c r="HFS65" s="6"/>
      <c r="HFT65" s="6"/>
      <c r="HFU65" s="6"/>
      <c r="HFV65" s="6"/>
      <c r="HFW65" s="6"/>
      <c r="HFX65" s="6"/>
      <c r="HFY65" s="6"/>
      <c r="HFZ65" s="6"/>
      <c r="HGA65" s="6"/>
      <c r="HGB65" s="6"/>
      <c r="HGC65" s="6"/>
      <c r="HGD65" s="6"/>
      <c r="HGE65" s="6"/>
      <c r="HGF65" s="6"/>
      <c r="HGG65" s="6"/>
      <c r="HGH65" s="6"/>
      <c r="HGI65" s="6"/>
      <c r="HGJ65" s="6"/>
      <c r="HGK65" s="6"/>
      <c r="HGL65" s="6"/>
      <c r="HGM65" s="6"/>
      <c r="HGN65" s="6"/>
      <c r="HGO65" s="6"/>
      <c r="HGP65" s="6"/>
      <c r="HGQ65" s="6"/>
      <c r="HGR65" s="6"/>
      <c r="HGS65" s="6"/>
      <c r="HGT65" s="6"/>
      <c r="HGU65" s="6"/>
      <c r="HGV65" s="6"/>
      <c r="HGW65" s="6"/>
      <c r="HGX65" s="6"/>
      <c r="HGY65" s="6"/>
      <c r="HGZ65" s="6"/>
      <c r="HHA65" s="6"/>
      <c r="HHB65" s="6"/>
      <c r="HHC65" s="6"/>
      <c r="HHD65" s="6"/>
      <c r="HHE65" s="6"/>
      <c r="HHF65" s="6"/>
      <c r="HHG65" s="6"/>
      <c r="HHH65" s="6"/>
      <c r="HHI65" s="6"/>
      <c r="HHJ65" s="6"/>
      <c r="HHK65" s="6"/>
      <c r="HHL65" s="6"/>
      <c r="HHM65" s="6"/>
      <c r="HHN65" s="6"/>
      <c r="HHO65" s="6"/>
      <c r="HHP65" s="6"/>
      <c r="HHQ65" s="6"/>
      <c r="HHR65" s="6"/>
      <c r="HHS65" s="6"/>
      <c r="HHT65" s="6"/>
      <c r="HHU65" s="6"/>
      <c r="HHV65" s="6"/>
      <c r="HHW65" s="6"/>
      <c r="HHX65" s="6"/>
      <c r="HHY65" s="6"/>
      <c r="HHZ65" s="6"/>
      <c r="HIA65" s="6"/>
      <c r="HIB65" s="6"/>
      <c r="HIC65" s="6"/>
      <c r="HID65" s="6"/>
      <c r="HIE65" s="6"/>
      <c r="HIF65" s="6"/>
      <c r="HIG65" s="6"/>
      <c r="HIH65" s="6"/>
      <c r="HII65" s="6"/>
      <c r="HIJ65" s="6"/>
      <c r="HIK65" s="6"/>
      <c r="HIL65" s="6"/>
      <c r="HIM65" s="6"/>
      <c r="HIN65" s="6"/>
      <c r="HIO65" s="6"/>
      <c r="HIP65" s="6"/>
      <c r="HIQ65" s="6"/>
      <c r="HIR65" s="6"/>
      <c r="HIS65" s="6"/>
      <c r="HIT65" s="6"/>
      <c r="HIU65" s="6"/>
      <c r="HIV65" s="6"/>
      <c r="HIW65" s="6"/>
      <c r="HIX65" s="6"/>
      <c r="HIY65" s="6"/>
      <c r="HIZ65" s="6"/>
      <c r="HJA65" s="6"/>
      <c r="HJB65" s="6"/>
      <c r="HJC65" s="6"/>
      <c r="HJD65" s="6"/>
      <c r="HJE65" s="6"/>
      <c r="HJF65" s="6"/>
      <c r="HJG65" s="6"/>
      <c r="HJH65" s="6"/>
      <c r="HJI65" s="6"/>
      <c r="HJJ65" s="6"/>
      <c r="HJK65" s="6"/>
      <c r="HJL65" s="6"/>
      <c r="HJM65" s="6"/>
      <c r="HJN65" s="6"/>
      <c r="HJO65" s="6"/>
      <c r="HJP65" s="6"/>
      <c r="HJQ65" s="6"/>
      <c r="HJR65" s="6"/>
      <c r="HJS65" s="6"/>
      <c r="HJT65" s="6"/>
      <c r="HJU65" s="6"/>
      <c r="HJV65" s="6"/>
      <c r="HJW65" s="6"/>
      <c r="HJX65" s="6"/>
      <c r="HJY65" s="6"/>
      <c r="HJZ65" s="6"/>
      <c r="HKA65" s="6"/>
      <c r="HKB65" s="6"/>
      <c r="HKC65" s="6"/>
      <c r="HKD65" s="6"/>
      <c r="HKE65" s="6"/>
      <c r="HKF65" s="6"/>
      <c r="HKG65" s="6"/>
      <c r="HKH65" s="6"/>
      <c r="HKI65" s="6"/>
      <c r="HKJ65" s="6"/>
      <c r="HKK65" s="6"/>
      <c r="HKL65" s="6"/>
      <c r="HKM65" s="6"/>
      <c r="HKN65" s="6"/>
      <c r="HKO65" s="6"/>
      <c r="HKP65" s="6"/>
      <c r="HKQ65" s="6"/>
      <c r="HKR65" s="6"/>
      <c r="HKS65" s="6"/>
      <c r="HKT65" s="6"/>
      <c r="HKU65" s="6"/>
      <c r="HKV65" s="6"/>
      <c r="HKW65" s="6"/>
      <c r="HKX65" s="6"/>
      <c r="HKY65" s="6"/>
      <c r="HKZ65" s="6"/>
      <c r="HLA65" s="6"/>
      <c r="HLB65" s="6"/>
      <c r="HLC65" s="6"/>
      <c r="HLD65" s="6"/>
      <c r="HLE65" s="6"/>
      <c r="HLF65" s="6"/>
      <c r="HLG65" s="6"/>
      <c r="HLH65" s="6"/>
      <c r="HLI65" s="6"/>
      <c r="HLJ65" s="6"/>
      <c r="HLK65" s="6"/>
      <c r="HLL65" s="6"/>
      <c r="HLM65" s="6"/>
      <c r="HLN65" s="6"/>
      <c r="HLO65" s="6"/>
      <c r="HLP65" s="6"/>
      <c r="HLQ65" s="6"/>
      <c r="HLR65" s="6"/>
      <c r="HLS65" s="6"/>
      <c r="HLT65" s="6"/>
      <c r="HLU65" s="6"/>
      <c r="HLV65" s="6"/>
      <c r="HLW65" s="6"/>
      <c r="HLX65" s="6"/>
      <c r="HLY65" s="6"/>
      <c r="HLZ65" s="6"/>
      <c r="HMA65" s="6"/>
      <c r="HMB65" s="6"/>
      <c r="HMC65" s="6"/>
      <c r="HMD65" s="6"/>
      <c r="HME65" s="6"/>
      <c r="HMF65" s="6"/>
      <c r="HMG65" s="6"/>
      <c r="HMH65" s="6"/>
      <c r="HMI65" s="6"/>
      <c r="HMJ65" s="6"/>
      <c r="HMK65" s="6"/>
      <c r="HML65" s="6"/>
      <c r="HMM65" s="6"/>
      <c r="HMN65" s="6"/>
      <c r="HMO65" s="6"/>
      <c r="HMP65" s="6"/>
      <c r="HMQ65" s="6"/>
      <c r="HMR65" s="6"/>
      <c r="HMS65" s="6"/>
      <c r="HMT65" s="6"/>
      <c r="HMU65" s="6"/>
      <c r="HMV65" s="6"/>
      <c r="HMW65" s="6"/>
      <c r="HMX65" s="6"/>
      <c r="HMY65" s="6"/>
      <c r="HMZ65" s="6"/>
      <c r="HNA65" s="6"/>
      <c r="HNB65" s="6"/>
      <c r="HNC65" s="6"/>
      <c r="HND65" s="6"/>
      <c r="HNE65" s="6"/>
      <c r="HNF65" s="6"/>
      <c r="HNG65" s="6"/>
      <c r="HNH65" s="6"/>
      <c r="HNI65" s="6"/>
      <c r="HNJ65" s="6"/>
      <c r="HNK65" s="6"/>
      <c r="HNL65" s="6"/>
      <c r="HNM65" s="6"/>
      <c r="HNN65" s="6"/>
      <c r="HNO65" s="6"/>
      <c r="HNP65" s="6"/>
      <c r="HNQ65" s="6"/>
      <c r="HNR65" s="6"/>
      <c r="HNS65" s="6"/>
      <c r="HNT65" s="6"/>
      <c r="HNU65" s="6"/>
      <c r="HNV65" s="6"/>
      <c r="HNW65" s="6"/>
      <c r="HNX65" s="6"/>
      <c r="HNY65" s="6"/>
      <c r="HNZ65" s="6"/>
      <c r="HOA65" s="6"/>
      <c r="HOB65" s="6"/>
      <c r="HOC65" s="6"/>
      <c r="HOD65" s="6"/>
      <c r="HOE65" s="6"/>
      <c r="HOF65" s="6"/>
      <c r="HOG65" s="6"/>
      <c r="HOH65" s="6"/>
      <c r="HOI65" s="6"/>
      <c r="HOJ65" s="6"/>
      <c r="HOK65" s="6"/>
      <c r="HOL65" s="6"/>
      <c r="HOM65" s="6"/>
      <c r="HON65" s="6"/>
      <c r="HOO65" s="6"/>
      <c r="HOP65" s="6"/>
      <c r="HOQ65" s="6"/>
      <c r="HOR65" s="6"/>
      <c r="HOS65" s="6"/>
      <c r="HOT65" s="6"/>
      <c r="HOU65" s="6"/>
      <c r="HOV65" s="6"/>
      <c r="HOW65" s="6"/>
      <c r="HOX65" s="6"/>
      <c r="HOY65" s="6"/>
      <c r="HOZ65" s="6"/>
      <c r="HPA65" s="6"/>
      <c r="HPB65" s="6"/>
      <c r="HPC65" s="6"/>
      <c r="HPD65" s="6"/>
      <c r="HPE65" s="6"/>
      <c r="HPF65" s="6"/>
      <c r="HPG65" s="6"/>
      <c r="HPH65" s="6"/>
      <c r="HPI65" s="6"/>
      <c r="HPJ65" s="6"/>
      <c r="HPK65" s="6"/>
      <c r="HPL65" s="6"/>
      <c r="HPM65" s="6"/>
      <c r="HPN65" s="6"/>
      <c r="HPO65" s="6"/>
      <c r="HPP65" s="6"/>
      <c r="HPQ65" s="6"/>
      <c r="HPR65" s="6"/>
      <c r="HPS65" s="6"/>
      <c r="HPT65" s="6"/>
      <c r="HPU65" s="6"/>
      <c r="HPV65" s="6"/>
      <c r="HPW65" s="6"/>
      <c r="HPX65" s="6"/>
      <c r="HPY65" s="6"/>
      <c r="HPZ65" s="6"/>
      <c r="HQA65" s="6"/>
      <c r="HQB65" s="6"/>
      <c r="HQC65" s="6"/>
      <c r="HQD65" s="6"/>
      <c r="HQE65" s="6"/>
      <c r="HQF65" s="6"/>
      <c r="HQG65" s="6"/>
      <c r="HQH65" s="6"/>
      <c r="HQI65" s="6"/>
      <c r="HQJ65" s="6"/>
      <c r="HQK65" s="6"/>
      <c r="HQL65" s="6"/>
      <c r="HQM65" s="6"/>
      <c r="HQN65" s="6"/>
      <c r="HQO65" s="6"/>
      <c r="HQP65" s="6"/>
      <c r="HQQ65" s="6"/>
      <c r="HQR65" s="6"/>
      <c r="HQS65" s="6"/>
      <c r="HQT65" s="6"/>
      <c r="HQU65" s="6"/>
      <c r="HQV65" s="6"/>
      <c r="HQW65" s="6"/>
      <c r="HQX65" s="6"/>
      <c r="HQY65" s="6"/>
      <c r="HQZ65" s="6"/>
      <c r="HRA65" s="6"/>
      <c r="HRB65" s="6"/>
      <c r="HRC65" s="6"/>
      <c r="HRD65" s="6"/>
      <c r="HRE65" s="6"/>
      <c r="HRF65" s="6"/>
      <c r="HRG65" s="6"/>
      <c r="HRH65" s="6"/>
      <c r="HRI65" s="6"/>
      <c r="HRJ65" s="6"/>
      <c r="HRK65" s="6"/>
      <c r="HRL65" s="6"/>
      <c r="HRM65" s="6"/>
      <c r="HRN65" s="6"/>
      <c r="HRO65" s="6"/>
      <c r="HRP65" s="6"/>
      <c r="HRQ65" s="6"/>
      <c r="HRR65" s="6"/>
      <c r="HRS65" s="6"/>
      <c r="HRT65" s="6"/>
      <c r="HRU65" s="6"/>
      <c r="HRV65" s="6"/>
      <c r="HRW65" s="6"/>
      <c r="HRX65" s="6"/>
      <c r="HRY65" s="6"/>
      <c r="HRZ65" s="6"/>
      <c r="HSA65" s="6"/>
      <c r="HSB65" s="6"/>
      <c r="HSC65" s="6"/>
      <c r="HSD65" s="6"/>
      <c r="HSE65" s="6"/>
      <c r="HSF65" s="6"/>
      <c r="HSG65" s="6"/>
      <c r="HSH65" s="6"/>
      <c r="HSI65" s="6"/>
      <c r="HSJ65" s="6"/>
      <c r="HSK65" s="6"/>
      <c r="HSL65" s="6"/>
      <c r="HSM65" s="6"/>
      <c r="HSN65" s="6"/>
      <c r="HSO65" s="6"/>
      <c r="HSP65" s="6"/>
      <c r="HSQ65" s="6"/>
      <c r="HSR65" s="6"/>
      <c r="HSS65" s="6"/>
      <c r="HST65" s="6"/>
      <c r="HSU65" s="6"/>
      <c r="HSV65" s="6"/>
      <c r="HSW65" s="6"/>
      <c r="HSX65" s="6"/>
      <c r="HSY65" s="6"/>
      <c r="HSZ65" s="6"/>
      <c r="HTA65" s="6"/>
      <c r="HTB65" s="6"/>
      <c r="HTC65" s="6"/>
      <c r="HTD65" s="6"/>
      <c r="HTE65" s="6"/>
      <c r="HTF65" s="6"/>
      <c r="HTG65" s="6"/>
      <c r="HTH65" s="6"/>
      <c r="HTI65" s="6"/>
      <c r="HTJ65" s="6"/>
      <c r="HTK65" s="6"/>
      <c r="HTL65" s="6"/>
      <c r="HTM65" s="6"/>
      <c r="HTN65" s="6"/>
      <c r="HTO65" s="6"/>
      <c r="HTP65" s="6"/>
      <c r="HTQ65" s="6"/>
      <c r="HTR65" s="6"/>
      <c r="HTS65" s="6"/>
      <c r="HTT65" s="6"/>
      <c r="HTU65" s="6"/>
      <c r="HTV65" s="6"/>
      <c r="HTW65" s="6"/>
      <c r="HTX65" s="6"/>
      <c r="HTY65" s="6"/>
      <c r="HTZ65" s="6"/>
      <c r="HUA65" s="6"/>
      <c r="HUB65" s="6"/>
      <c r="HUC65" s="6"/>
      <c r="HUD65" s="6"/>
      <c r="HUE65" s="6"/>
      <c r="HUF65" s="6"/>
      <c r="HUG65" s="6"/>
      <c r="HUH65" s="6"/>
      <c r="HUI65" s="6"/>
      <c r="HUJ65" s="6"/>
      <c r="HUK65" s="6"/>
      <c r="HUL65" s="6"/>
      <c r="HUM65" s="6"/>
      <c r="HUN65" s="6"/>
      <c r="HUO65" s="6"/>
      <c r="HUP65" s="6"/>
      <c r="HUQ65" s="6"/>
      <c r="HUR65" s="6"/>
      <c r="HUS65" s="6"/>
      <c r="HUT65" s="6"/>
      <c r="HUU65" s="6"/>
      <c r="HUV65" s="6"/>
      <c r="HUW65" s="6"/>
      <c r="HUX65" s="6"/>
      <c r="HUY65" s="6"/>
      <c r="HUZ65" s="6"/>
      <c r="HVA65" s="6"/>
      <c r="HVB65" s="6"/>
      <c r="HVC65" s="6"/>
      <c r="HVD65" s="6"/>
      <c r="HVE65" s="6"/>
      <c r="HVF65" s="6"/>
      <c r="HVG65" s="6"/>
      <c r="HVH65" s="6"/>
      <c r="HVI65" s="6"/>
      <c r="HVJ65" s="6"/>
      <c r="HVK65" s="6"/>
      <c r="HVL65" s="6"/>
      <c r="HVM65" s="6"/>
      <c r="HVN65" s="6"/>
      <c r="HVO65" s="6"/>
      <c r="HVP65" s="6"/>
      <c r="HVQ65" s="6"/>
      <c r="HVR65" s="6"/>
      <c r="HVS65" s="6"/>
      <c r="HVT65" s="6"/>
      <c r="HVU65" s="6"/>
      <c r="HVV65" s="6"/>
      <c r="HVW65" s="6"/>
      <c r="HVX65" s="6"/>
      <c r="HVY65" s="6"/>
      <c r="HVZ65" s="6"/>
      <c r="HWA65" s="6"/>
      <c r="HWB65" s="6"/>
      <c r="HWC65" s="6"/>
      <c r="HWD65" s="6"/>
      <c r="HWE65" s="6"/>
      <c r="HWF65" s="6"/>
      <c r="HWG65" s="6"/>
      <c r="HWH65" s="6"/>
      <c r="HWI65" s="6"/>
      <c r="HWJ65" s="6"/>
      <c r="HWK65" s="6"/>
      <c r="HWL65" s="6"/>
      <c r="HWM65" s="6"/>
      <c r="HWN65" s="6"/>
      <c r="HWO65" s="6"/>
      <c r="HWP65" s="6"/>
      <c r="HWQ65" s="6"/>
      <c r="HWR65" s="6"/>
      <c r="HWS65" s="6"/>
      <c r="HWT65" s="6"/>
      <c r="HWU65" s="6"/>
      <c r="HWV65" s="6"/>
      <c r="HWW65" s="6"/>
      <c r="HWX65" s="6"/>
      <c r="HWY65" s="6"/>
      <c r="HWZ65" s="6"/>
      <c r="HXA65" s="6"/>
      <c r="HXB65" s="6"/>
      <c r="HXC65" s="6"/>
      <c r="HXD65" s="6"/>
      <c r="HXE65" s="6"/>
      <c r="HXF65" s="6"/>
      <c r="HXG65" s="6"/>
      <c r="HXH65" s="6"/>
      <c r="HXI65" s="6"/>
      <c r="HXJ65" s="6"/>
      <c r="HXK65" s="6"/>
      <c r="HXL65" s="6"/>
      <c r="HXM65" s="6"/>
      <c r="HXN65" s="6"/>
      <c r="HXO65" s="6"/>
      <c r="HXP65" s="6"/>
      <c r="HXQ65" s="6"/>
      <c r="HXR65" s="6"/>
      <c r="HXS65" s="6"/>
      <c r="HXT65" s="6"/>
      <c r="HXU65" s="6"/>
      <c r="HXV65" s="6"/>
      <c r="HXW65" s="6"/>
      <c r="HXX65" s="6"/>
      <c r="HXY65" s="6"/>
      <c r="HXZ65" s="6"/>
      <c r="HYA65" s="6"/>
      <c r="HYB65" s="6"/>
      <c r="HYC65" s="6"/>
      <c r="HYD65" s="6"/>
      <c r="HYE65" s="6"/>
      <c r="HYF65" s="6"/>
      <c r="HYG65" s="6"/>
      <c r="HYH65" s="6"/>
      <c r="HYI65" s="6"/>
      <c r="HYJ65" s="6"/>
      <c r="HYK65" s="6"/>
      <c r="HYL65" s="6"/>
      <c r="HYM65" s="6"/>
      <c r="HYN65" s="6"/>
      <c r="HYO65" s="6"/>
      <c r="HYP65" s="6"/>
      <c r="HYQ65" s="6"/>
      <c r="HYR65" s="6"/>
      <c r="HYS65" s="6"/>
      <c r="HYT65" s="6"/>
      <c r="HYU65" s="6"/>
      <c r="HYV65" s="6"/>
      <c r="HYW65" s="6"/>
      <c r="HYX65" s="6"/>
      <c r="HYY65" s="6"/>
      <c r="HYZ65" s="6"/>
      <c r="HZA65" s="6"/>
      <c r="HZB65" s="6"/>
      <c r="HZC65" s="6"/>
      <c r="HZD65" s="6"/>
      <c r="HZE65" s="6"/>
      <c r="HZF65" s="6"/>
      <c r="HZG65" s="6"/>
      <c r="HZH65" s="6"/>
      <c r="HZI65" s="6"/>
      <c r="HZJ65" s="6"/>
      <c r="HZK65" s="6"/>
      <c r="HZL65" s="6"/>
      <c r="HZM65" s="6"/>
      <c r="HZN65" s="6"/>
      <c r="HZO65" s="6"/>
      <c r="HZP65" s="6"/>
      <c r="HZQ65" s="6"/>
      <c r="HZR65" s="6"/>
      <c r="HZS65" s="6"/>
      <c r="HZT65" s="6"/>
      <c r="HZU65" s="6"/>
      <c r="HZV65" s="6"/>
      <c r="HZW65" s="6"/>
      <c r="HZX65" s="6"/>
      <c r="HZY65" s="6"/>
      <c r="HZZ65" s="6"/>
      <c r="IAA65" s="6"/>
      <c r="IAB65" s="6"/>
      <c r="IAC65" s="6"/>
      <c r="IAD65" s="6"/>
      <c r="IAE65" s="6"/>
      <c r="IAF65" s="6"/>
      <c r="IAG65" s="6"/>
      <c r="IAH65" s="6"/>
      <c r="IAI65" s="6"/>
      <c r="IAJ65" s="6"/>
      <c r="IAK65" s="6"/>
      <c r="IAL65" s="6"/>
      <c r="IAM65" s="6"/>
      <c r="IAN65" s="6"/>
      <c r="IAO65" s="6"/>
      <c r="IAP65" s="6"/>
      <c r="IAQ65" s="6"/>
      <c r="IAR65" s="6"/>
      <c r="IAS65" s="6"/>
      <c r="IAT65" s="6"/>
      <c r="IAU65" s="6"/>
      <c r="IAV65" s="6"/>
      <c r="IAW65" s="6"/>
      <c r="IAX65" s="6"/>
      <c r="IAY65" s="6"/>
      <c r="IAZ65" s="6"/>
      <c r="IBA65" s="6"/>
      <c r="IBB65" s="6"/>
      <c r="IBC65" s="6"/>
      <c r="IBD65" s="6"/>
      <c r="IBE65" s="6"/>
      <c r="IBF65" s="6"/>
      <c r="IBG65" s="6"/>
      <c r="IBH65" s="6"/>
      <c r="IBI65" s="6"/>
      <c r="IBJ65" s="6"/>
      <c r="IBK65" s="6"/>
      <c r="IBL65" s="6"/>
      <c r="IBM65" s="6"/>
      <c r="IBN65" s="6"/>
      <c r="IBO65" s="6"/>
      <c r="IBP65" s="6"/>
      <c r="IBQ65" s="6"/>
      <c r="IBR65" s="6"/>
      <c r="IBS65" s="6"/>
      <c r="IBT65" s="6"/>
      <c r="IBU65" s="6"/>
      <c r="IBV65" s="6"/>
      <c r="IBW65" s="6"/>
      <c r="IBX65" s="6"/>
      <c r="IBY65" s="6"/>
      <c r="IBZ65" s="6"/>
      <c r="ICA65" s="6"/>
      <c r="ICB65" s="6"/>
      <c r="ICC65" s="6"/>
      <c r="ICD65" s="6"/>
      <c r="ICE65" s="6"/>
      <c r="ICF65" s="6"/>
      <c r="ICG65" s="6"/>
      <c r="ICH65" s="6"/>
      <c r="ICI65" s="6"/>
      <c r="ICJ65" s="6"/>
      <c r="ICK65" s="6"/>
      <c r="ICL65" s="6"/>
      <c r="ICM65" s="6"/>
      <c r="ICN65" s="6"/>
      <c r="ICO65" s="6"/>
      <c r="ICP65" s="6"/>
      <c r="ICQ65" s="6"/>
      <c r="ICR65" s="6"/>
      <c r="ICS65" s="6"/>
      <c r="ICT65" s="6"/>
      <c r="ICU65" s="6"/>
      <c r="ICV65" s="6"/>
      <c r="ICW65" s="6"/>
      <c r="ICX65" s="6"/>
      <c r="ICY65" s="6"/>
      <c r="ICZ65" s="6"/>
      <c r="IDA65" s="6"/>
      <c r="IDB65" s="6"/>
      <c r="IDC65" s="6"/>
      <c r="IDD65" s="6"/>
      <c r="IDE65" s="6"/>
      <c r="IDF65" s="6"/>
      <c r="IDG65" s="6"/>
      <c r="IDH65" s="6"/>
      <c r="IDI65" s="6"/>
      <c r="IDJ65" s="6"/>
      <c r="IDK65" s="6"/>
      <c r="IDL65" s="6"/>
      <c r="IDM65" s="6"/>
      <c r="IDN65" s="6"/>
      <c r="IDO65" s="6"/>
      <c r="IDP65" s="6"/>
      <c r="IDQ65" s="6"/>
      <c r="IDR65" s="6"/>
      <c r="IDS65" s="6"/>
      <c r="IDT65" s="6"/>
      <c r="IDU65" s="6"/>
      <c r="IDV65" s="6"/>
      <c r="IDW65" s="6"/>
      <c r="IDX65" s="6"/>
      <c r="IDY65" s="6"/>
      <c r="IDZ65" s="6"/>
      <c r="IEA65" s="6"/>
      <c r="IEB65" s="6"/>
      <c r="IEC65" s="6"/>
      <c r="IED65" s="6"/>
      <c r="IEE65" s="6"/>
      <c r="IEF65" s="6"/>
      <c r="IEG65" s="6"/>
      <c r="IEH65" s="6"/>
      <c r="IEI65" s="6"/>
      <c r="IEJ65" s="6"/>
      <c r="IEK65" s="6"/>
      <c r="IEL65" s="6"/>
      <c r="IEM65" s="6"/>
      <c r="IEN65" s="6"/>
      <c r="IEO65" s="6"/>
      <c r="IEP65" s="6"/>
      <c r="IEQ65" s="6"/>
      <c r="IER65" s="6"/>
      <c r="IES65" s="6"/>
      <c r="IET65" s="6"/>
      <c r="IEU65" s="6"/>
      <c r="IEV65" s="6"/>
      <c r="IEW65" s="6"/>
      <c r="IEX65" s="6"/>
      <c r="IEY65" s="6"/>
      <c r="IEZ65" s="6"/>
      <c r="IFA65" s="6"/>
      <c r="IFB65" s="6"/>
      <c r="IFC65" s="6"/>
      <c r="IFD65" s="6"/>
      <c r="IFE65" s="6"/>
      <c r="IFF65" s="6"/>
      <c r="IFG65" s="6"/>
      <c r="IFH65" s="6"/>
      <c r="IFI65" s="6"/>
      <c r="IFJ65" s="6"/>
      <c r="IFK65" s="6"/>
      <c r="IFL65" s="6"/>
      <c r="IFM65" s="6"/>
      <c r="IFN65" s="6"/>
      <c r="IFO65" s="6"/>
      <c r="IFP65" s="6"/>
      <c r="IFQ65" s="6"/>
      <c r="IFR65" s="6"/>
      <c r="IFS65" s="6"/>
      <c r="IFT65" s="6"/>
      <c r="IFU65" s="6"/>
      <c r="IFV65" s="6"/>
      <c r="IFW65" s="6"/>
      <c r="IFX65" s="6"/>
      <c r="IFY65" s="6"/>
      <c r="IFZ65" s="6"/>
      <c r="IGA65" s="6"/>
      <c r="IGB65" s="6"/>
      <c r="IGC65" s="6"/>
      <c r="IGD65" s="6"/>
      <c r="IGE65" s="6"/>
      <c r="IGF65" s="6"/>
      <c r="IGG65" s="6"/>
      <c r="IGH65" s="6"/>
      <c r="IGI65" s="6"/>
      <c r="IGJ65" s="6"/>
      <c r="IGK65" s="6"/>
      <c r="IGL65" s="6"/>
      <c r="IGM65" s="6"/>
      <c r="IGN65" s="6"/>
      <c r="IGO65" s="6"/>
      <c r="IGP65" s="6"/>
      <c r="IGQ65" s="6"/>
      <c r="IGR65" s="6"/>
      <c r="IGS65" s="6"/>
      <c r="IGT65" s="6"/>
      <c r="IGU65" s="6"/>
      <c r="IGV65" s="6"/>
      <c r="IGW65" s="6"/>
      <c r="IGX65" s="6"/>
      <c r="IGY65" s="6"/>
      <c r="IGZ65" s="6"/>
      <c r="IHA65" s="6"/>
      <c r="IHB65" s="6"/>
      <c r="IHC65" s="6"/>
      <c r="IHD65" s="6"/>
      <c r="IHE65" s="6"/>
      <c r="IHF65" s="6"/>
      <c r="IHG65" s="6"/>
      <c r="IHH65" s="6"/>
      <c r="IHI65" s="6"/>
      <c r="IHJ65" s="6"/>
      <c r="IHK65" s="6"/>
      <c r="IHL65" s="6"/>
      <c r="IHM65" s="6"/>
      <c r="IHN65" s="6"/>
      <c r="IHO65" s="6"/>
      <c r="IHP65" s="6"/>
      <c r="IHQ65" s="6"/>
      <c r="IHR65" s="6"/>
      <c r="IHS65" s="6"/>
      <c r="IHT65" s="6"/>
      <c r="IHU65" s="6"/>
      <c r="IHV65" s="6"/>
      <c r="IHW65" s="6"/>
      <c r="IHX65" s="6"/>
      <c r="IHY65" s="6"/>
      <c r="IHZ65" s="6"/>
      <c r="IIA65" s="6"/>
      <c r="IIB65" s="6"/>
      <c r="IIC65" s="6"/>
      <c r="IID65" s="6"/>
      <c r="IIE65" s="6"/>
      <c r="IIF65" s="6"/>
      <c r="IIG65" s="6"/>
      <c r="IIH65" s="6"/>
      <c r="III65" s="6"/>
      <c r="IIJ65" s="6"/>
      <c r="IIK65" s="6"/>
      <c r="IIL65" s="6"/>
      <c r="IIM65" s="6"/>
      <c r="IIN65" s="6"/>
      <c r="IIO65" s="6"/>
      <c r="IIP65" s="6"/>
      <c r="IIQ65" s="6"/>
      <c r="IIR65" s="6"/>
      <c r="IIS65" s="6"/>
      <c r="IIT65" s="6"/>
      <c r="IIU65" s="6"/>
      <c r="IIV65" s="6"/>
      <c r="IIW65" s="6"/>
      <c r="IIX65" s="6"/>
      <c r="IIY65" s="6"/>
      <c r="IIZ65" s="6"/>
      <c r="IJA65" s="6"/>
      <c r="IJB65" s="6"/>
      <c r="IJC65" s="6"/>
      <c r="IJD65" s="6"/>
      <c r="IJE65" s="6"/>
      <c r="IJF65" s="6"/>
      <c r="IJG65" s="6"/>
      <c r="IJH65" s="6"/>
      <c r="IJI65" s="6"/>
      <c r="IJJ65" s="6"/>
      <c r="IJK65" s="6"/>
      <c r="IJL65" s="6"/>
      <c r="IJM65" s="6"/>
      <c r="IJN65" s="6"/>
      <c r="IJO65" s="6"/>
      <c r="IJP65" s="6"/>
      <c r="IJQ65" s="6"/>
      <c r="IJR65" s="6"/>
      <c r="IJS65" s="6"/>
      <c r="IJT65" s="6"/>
      <c r="IJU65" s="6"/>
      <c r="IJV65" s="6"/>
      <c r="IJW65" s="6"/>
      <c r="IJX65" s="6"/>
      <c r="IJY65" s="6"/>
      <c r="IJZ65" s="6"/>
      <c r="IKA65" s="6"/>
      <c r="IKB65" s="6"/>
      <c r="IKC65" s="6"/>
      <c r="IKD65" s="6"/>
      <c r="IKE65" s="6"/>
      <c r="IKF65" s="6"/>
      <c r="IKG65" s="6"/>
      <c r="IKH65" s="6"/>
      <c r="IKI65" s="6"/>
      <c r="IKJ65" s="6"/>
      <c r="IKK65" s="6"/>
      <c r="IKL65" s="6"/>
      <c r="IKM65" s="6"/>
      <c r="IKN65" s="6"/>
      <c r="IKO65" s="6"/>
      <c r="IKP65" s="6"/>
      <c r="IKQ65" s="6"/>
      <c r="IKR65" s="6"/>
      <c r="IKS65" s="6"/>
      <c r="IKT65" s="6"/>
      <c r="IKU65" s="6"/>
      <c r="IKV65" s="6"/>
      <c r="IKW65" s="6"/>
      <c r="IKX65" s="6"/>
      <c r="IKY65" s="6"/>
      <c r="IKZ65" s="6"/>
      <c r="ILA65" s="6"/>
      <c r="ILB65" s="6"/>
      <c r="ILC65" s="6"/>
      <c r="ILD65" s="6"/>
      <c r="ILE65" s="6"/>
      <c r="ILF65" s="6"/>
      <c r="ILG65" s="6"/>
      <c r="ILH65" s="6"/>
      <c r="ILI65" s="6"/>
      <c r="ILJ65" s="6"/>
      <c r="ILK65" s="6"/>
      <c r="ILL65" s="6"/>
      <c r="ILM65" s="6"/>
      <c r="ILN65" s="6"/>
      <c r="ILO65" s="6"/>
      <c r="ILP65" s="6"/>
      <c r="ILQ65" s="6"/>
      <c r="ILR65" s="6"/>
      <c r="ILS65" s="6"/>
      <c r="ILT65" s="6"/>
      <c r="ILU65" s="6"/>
      <c r="ILV65" s="6"/>
      <c r="ILW65" s="6"/>
      <c r="ILX65" s="6"/>
      <c r="ILY65" s="6"/>
      <c r="ILZ65" s="6"/>
      <c r="IMA65" s="6"/>
      <c r="IMB65" s="6"/>
      <c r="IMC65" s="6"/>
      <c r="IMD65" s="6"/>
      <c r="IME65" s="6"/>
      <c r="IMF65" s="6"/>
      <c r="IMG65" s="6"/>
      <c r="IMH65" s="6"/>
      <c r="IMI65" s="6"/>
      <c r="IMJ65" s="6"/>
      <c r="IMK65" s="6"/>
      <c r="IML65" s="6"/>
      <c r="IMM65" s="6"/>
      <c r="IMN65" s="6"/>
      <c r="IMO65" s="6"/>
      <c r="IMP65" s="6"/>
      <c r="IMQ65" s="6"/>
      <c r="IMR65" s="6"/>
      <c r="IMS65" s="6"/>
      <c r="IMT65" s="6"/>
      <c r="IMU65" s="6"/>
      <c r="IMV65" s="6"/>
      <c r="IMW65" s="6"/>
      <c r="IMX65" s="6"/>
      <c r="IMY65" s="6"/>
      <c r="IMZ65" s="6"/>
      <c r="INA65" s="6"/>
      <c r="INB65" s="6"/>
      <c r="INC65" s="6"/>
      <c r="IND65" s="6"/>
      <c r="INE65" s="6"/>
      <c r="INF65" s="6"/>
      <c r="ING65" s="6"/>
      <c r="INH65" s="6"/>
      <c r="INI65" s="6"/>
      <c r="INJ65" s="6"/>
      <c r="INK65" s="6"/>
      <c r="INL65" s="6"/>
      <c r="INM65" s="6"/>
      <c r="INN65" s="6"/>
      <c r="INO65" s="6"/>
      <c r="INP65" s="6"/>
      <c r="INQ65" s="6"/>
      <c r="INR65" s="6"/>
      <c r="INS65" s="6"/>
      <c r="INT65" s="6"/>
      <c r="INU65" s="6"/>
      <c r="INV65" s="6"/>
      <c r="INW65" s="6"/>
      <c r="INX65" s="6"/>
      <c r="INY65" s="6"/>
      <c r="INZ65" s="6"/>
      <c r="IOA65" s="6"/>
      <c r="IOB65" s="6"/>
      <c r="IOC65" s="6"/>
      <c r="IOD65" s="6"/>
      <c r="IOE65" s="6"/>
      <c r="IOF65" s="6"/>
      <c r="IOG65" s="6"/>
      <c r="IOH65" s="6"/>
      <c r="IOI65" s="6"/>
      <c r="IOJ65" s="6"/>
      <c r="IOK65" s="6"/>
      <c r="IOL65" s="6"/>
      <c r="IOM65" s="6"/>
      <c r="ION65" s="6"/>
      <c r="IOO65" s="6"/>
      <c r="IOP65" s="6"/>
      <c r="IOQ65" s="6"/>
      <c r="IOR65" s="6"/>
      <c r="IOS65" s="6"/>
      <c r="IOT65" s="6"/>
      <c r="IOU65" s="6"/>
      <c r="IOV65" s="6"/>
      <c r="IOW65" s="6"/>
      <c r="IOX65" s="6"/>
      <c r="IOY65" s="6"/>
      <c r="IOZ65" s="6"/>
      <c r="IPA65" s="6"/>
      <c r="IPB65" s="6"/>
      <c r="IPC65" s="6"/>
      <c r="IPD65" s="6"/>
      <c r="IPE65" s="6"/>
      <c r="IPF65" s="6"/>
      <c r="IPG65" s="6"/>
      <c r="IPH65" s="6"/>
      <c r="IPI65" s="6"/>
      <c r="IPJ65" s="6"/>
      <c r="IPK65" s="6"/>
      <c r="IPL65" s="6"/>
      <c r="IPM65" s="6"/>
      <c r="IPN65" s="6"/>
      <c r="IPO65" s="6"/>
      <c r="IPP65" s="6"/>
      <c r="IPQ65" s="6"/>
      <c r="IPR65" s="6"/>
      <c r="IPS65" s="6"/>
      <c r="IPT65" s="6"/>
      <c r="IPU65" s="6"/>
      <c r="IPV65" s="6"/>
      <c r="IPW65" s="6"/>
      <c r="IPX65" s="6"/>
      <c r="IPY65" s="6"/>
      <c r="IPZ65" s="6"/>
      <c r="IQA65" s="6"/>
      <c r="IQB65" s="6"/>
      <c r="IQC65" s="6"/>
      <c r="IQD65" s="6"/>
      <c r="IQE65" s="6"/>
      <c r="IQF65" s="6"/>
      <c r="IQG65" s="6"/>
      <c r="IQH65" s="6"/>
      <c r="IQI65" s="6"/>
      <c r="IQJ65" s="6"/>
      <c r="IQK65" s="6"/>
      <c r="IQL65" s="6"/>
      <c r="IQM65" s="6"/>
      <c r="IQN65" s="6"/>
      <c r="IQO65" s="6"/>
      <c r="IQP65" s="6"/>
      <c r="IQQ65" s="6"/>
      <c r="IQR65" s="6"/>
      <c r="IQS65" s="6"/>
      <c r="IQT65" s="6"/>
      <c r="IQU65" s="6"/>
      <c r="IQV65" s="6"/>
      <c r="IQW65" s="6"/>
      <c r="IQX65" s="6"/>
      <c r="IQY65" s="6"/>
      <c r="IQZ65" s="6"/>
      <c r="IRA65" s="6"/>
      <c r="IRB65" s="6"/>
      <c r="IRC65" s="6"/>
      <c r="IRD65" s="6"/>
      <c r="IRE65" s="6"/>
      <c r="IRF65" s="6"/>
      <c r="IRG65" s="6"/>
      <c r="IRH65" s="6"/>
      <c r="IRI65" s="6"/>
      <c r="IRJ65" s="6"/>
      <c r="IRK65" s="6"/>
      <c r="IRL65" s="6"/>
      <c r="IRM65" s="6"/>
      <c r="IRN65" s="6"/>
      <c r="IRO65" s="6"/>
      <c r="IRP65" s="6"/>
      <c r="IRQ65" s="6"/>
      <c r="IRR65" s="6"/>
      <c r="IRS65" s="6"/>
      <c r="IRT65" s="6"/>
      <c r="IRU65" s="6"/>
      <c r="IRV65" s="6"/>
      <c r="IRW65" s="6"/>
      <c r="IRX65" s="6"/>
      <c r="IRY65" s="6"/>
      <c r="IRZ65" s="6"/>
      <c r="ISA65" s="6"/>
      <c r="ISB65" s="6"/>
      <c r="ISC65" s="6"/>
      <c r="ISD65" s="6"/>
      <c r="ISE65" s="6"/>
      <c r="ISF65" s="6"/>
      <c r="ISG65" s="6"/>
      <c r="ISH65" s="6"/>
      <c r="ISI65" s="6"/>
      <c r="ISJ65" s="6"/>
      <c r="ISK65" s="6"/>
      <c r="ISL65" s="6"/>
      <c r="ISM65" s="6"/>
      <c r="ISN65" s="6"/>
      <c r="ISO65" s="6"/>
      <c r="ISP65" s="6"/>
      <c r="ISQ65" s="6"/>
      <c r="ISR65" s="6"/>
      <c r="ISS65" s="6"/>
      <c r="IST65" s="6"/>
      <c r="ISU65" s="6"/>
      <c r="ISV65" s="6"/>
      <c r="ISW65" s="6"/>
      <c r="ISX65" s="6"/>
      <c r="ISY65" s="6"/>
      <c r="ISZ65" s="6"/>
      <c r="ITA65" s="6"/>
      <c r="ITB65" s="6"/>
      <c r="ITC65" s="6"/>
      <c r="ITD65" s="6"/>
      <c r="ITE65" s="6"/>
      <c r="ITF65" s="6"/>
      <c r="ITG65" s="6"/>
      <c r="ITH65" s="6"/>
      <c r="ITI65" s="6"/>
      <c r="ITJ65" s="6"/>
      <c r="ITK65" s="6"/>
      <c r="ITL65" s="6"/>
      <c r="ITM65" s="6"/>
      <c r="ITN65" s="6"/>
      <c r="ITO65" s="6"/>
      <c r="ITP65" s="6"/>
      <c r="ITQ65" s="6"/>
      <c r="ITR65" s="6"/>
      <c r="ITS65" s="6"/>
      <c r="ITT65" s="6"/>
      <c r="ITU65" s="6"/>
      <c r="ITV65" s="6"/>
      <c r="ITW65" s="6"/>
      <c r="ITX65" s="6"/>
      <c r="ITY65" s="6"/>
      <c r="ITZ65" s="6"/>
      <c r="IUA65" s="6"/>
      <c r="IUB65" s="6"/>
      <c r="IUC65" s="6"/>
      <c r="IUD65" s="6"/>
      <c r="IUE65" s="6"/>
      <c r="IUF65" s="6"/>
      <c r="IUG65" s="6"/>
      <c r="IUH65" s="6"/>
      <c r="IUI65" s="6"/>
      <c r="IUJ65" s="6"/>
      <c r="IUK65" s="6"/>
      <c r="IUL65" s="6"/>
      <c r="IUM65" s="6"/>
      <c r="IUN65" s="6"/>
      <c r="IUO65" s="6"/>
      <c r="IUP65" s="6"/>
      <c r="IUQ65" s="6"/>
      <c r="IUR65" s="6"/>
      <c r="IUS65" s="6"/>
      <c r="IUT65" s="6"/>
      <c r="IUU65" s="6"/>
      <c r="IUV65" s="6"/>
      <c r="IUW65" s="6"/>
      <c r="IUX65" s="6"/>
      <c r="IUY65" s="6"/>
      <c r="IUZ65" s="6"/>
      <c r="IVA65" s="6"/>
      <c r="IVB65" s="6"/>
      <c r="IVC65" s="6"/>
      <c r="IVD65" s="6"/>
      <c r="IVE65" s="6"/>
      <c r="IVF65" s="6"/>
      <c r="IVG65" s="6"/>
      <c r="IVH65" s="6"/>
      <c r="IVI65" s="6"/>
      <c r="IVJ65" s="6"/>
      <c r="IVK65" s="6"/>
      <c r="IVL65" s="6"/>
      <c r="IVM65" s="6"/>
      <c r="IVN65" s="6"/>
      <c r="IVO65" s="6"/>
      <c r="IVP65" s="6"/>
      <c r="IVQ65" s="6"/>
      <c r="IVR65" s="6"/>
      <c r="IVS65" s="6"/>
      <c r="IVT65" s="6"/>
      <c r="IVU65" s="6"/>
      <c r="IVV65" s="6"/>
      <c r="IVW65" s="6"/>
      <c r="IVX65" s="6"/>
      <c r="IVY65" s="6"/>
      <c r="IVZ65" s="6"/>
      <c r="IWA65" s="6"/>
      <c r="IWB65" s="6"/>
      <c r="IWC65" s="6"/>
      <c r="IWD65" s="6"/>
      <c r="IWE65" s="6"/>
      <c r="IWF65" s="6"/>
      <c r="IWG65" s="6"/>
      <c r="IWH65" s="6"/>
      <c r="IWI65" s="6"/>
      <c r="IWJ65" s="6"/>
      <c r="IWK65" s="6"/>
      <c r="IWL65" s="6"/>
      <c r="IWM65" s="6"/>
      <c r="IWN65" s="6"/>
      <c r="IWO65" s="6"/>
      <c r="IWP65" s="6"/>
      <c r="IWQ65" s="6"/>
      <c r="IWR65" s="6"/>
      <c r="IWS65" s="6"/>
      <c r="IWT65" s="6"/>
      <c r="IWU65" s="6"/>
      <c r="IWV65" s="6"/>
      <c r="IWW65" s="6"/>
      <c r="IWX65" s="6"/>
      <c r="IWY65" s="6"/>
      <c r="IWZ65" s="6"/>
      <c r="IXA65" s="6"/>
      <c r="IXB65" s="6"/>
      <c r="IXC65" s="6"/>
      <c r="IXD65" s="6"/>
      <c r="IXE65" s="6"/>
      <c r="IXF65" s="6"/>
      <c r="IXG65" s="6"/>
      <c r="IXH65" s="6"/>
      <c r="IXI65" s="6"/>
      <c r="IXJ65" s="6"/>
      <c r="IXK65" s="6"/>
      <c r="IXL65" s="6"/>
      <c r="IXM65" s="6"/>
      <c r="IXN65" s="6"/>
      <c r="IXO65" s="6"/>
      <c r="IXP65" s="6"/>
      <c r="IXQ65" s="6"/>
      <c r="IXR65" s="6"/>
      <c r="IXS65" s="6"/>
      <c r="IXT65" s="6"/>
      <c r="IXU65" s="6"/>
      <c r="IXV65" s="6"/>
      <c r="IXW65" s="6"/>
      <c r="IXX65" s="6"/>
      <c r="IXY65" s="6"/>
      <c r="IXZ65" s="6"/>
      <c r="IYA65" s="6"/>
      <c r="IYB65" s="6"/>
      <c r="IYC65" s="6"/>
      <c r="IYD65" s="6"/>
      <c r="IYE65" s="6"/>
      <c r="IYF65" s="6"/>
      <c r="IYG65" s="6"/>
      <c r="IYH65" s="6"/>
      <c r="IYI65" s="6"/>
      <c r="IYJ65" s="6"/>
      <c r="IYK65" s="6"/>
      <c r="IYL65" s="6"/>
      <c r="IYM65" s="6"/>
      <c r="IYN65" s="6"/>
      <c r="IYO65" s="6"/>
      <c r="IYP65" s="6"/>
      <c r="IYQ65" s="6"/>
      <c r="IYR65" s="6"/>
      <c r="IYS65" s="6"/>
      <c r="IYT65" s="6"/>
      <c r="IYU65" s="6"/>
      <c r="IYV65" s="6"/>
      <c r="IYW65" s="6"/>
      <c r="IYX65" s="6"/>
      <c r="IYY65" s="6"/>
      <c r="IYZ65" s="6"/>
      <c r="IZA65" s="6"/>
      <c r="IZB65" s="6"/>
      <c r="IZC65" s="6"/>
      <c r="IZD65" s="6"/>
      <c r="IZE65" s="6"/>
      <c r="IZF65" s="6"/>
      <c r="IZG65" s="6"/>
      <c r="IZH65" s="6"/>
      <c r="IZI65" s="6"/>
      <c r="IZJ65" s="6"/>
      <c r="IZK65" s="6"/>
      <c r="IZL65" s="6"/>
      <c r="IZM65" s="6"/>
      <c r="IZN65" s="6"/>
      <c r="IZO65" s="6"/>
      <c r="IZP65" s="6"/>
      <c r="IZQ65" s="6"/>
      <c r="IZR65" s="6"/>
      <c r="IZS65" s="6"/>
      <c r="IZT65" s="6"/>
      <c r="IZU65" s="6"/>
      <c r="IZV65" s="6"/>
      <c r="IZW65" s="6"/>
      <c r="IZX65" s="6"/>
      <c r="IZY65" s="6"/>
      <c r="IZZ65" s="6"/>
      <c r="JAA65" s="6"/>
      <c r="JAB65" s="6"/>
      <c r="JAC65" s="6"/>
      <c r="JAD65" s="6"/>
      <c r="JAE65" s="6"/>
      <c r="JAF65" s="6"/>
      <c r="JAG65" s="6"/>
      <c r="JAH65" s="6"/>
      <c r="JAI65" s="6"/>
      <c r="JAJ65" s="6"/>
      <c r="JAK65" s="6"/>
      <c r="JAL65" s="6"/>
      <c r="JAM65" s="6"/>
      <c r="JAN65" s="6"/>
      <c r="JAO65" s="6"/>
      <c r="JAP65" s="6"/>
      <c r="JAQ65" s="6"/>
      <c r="JAR65" s="6"/>
      <c r="JAS65" s="6"/>
      <c r="JAT65" s="6"/>
      <c r="JAU65" s="6"/>
      <c r="JAV65" s="6"/>
      <c r="JAW65" s="6"/>
      <c r="JAX65" s="6"/>
      <c r="JAY65" s="6"/>
      <c r="JAZ65" s="6"/>
      <c r="JBA65" s="6"/>
      <c r="JBB65" s="6"/>
      <c r="JBC65" s="6"/>
      <c r="JBD65" s="6"/>
      <c r="JBE65" s="6"/>
      <c r="JBF65" s="6"/>
      <c r="JBG65" s="6"/>
      <c r="JBH65" s="6"/>
      <c r="JBI65" s="6"/>
      <c r="JBJ65" s="6"/>
      <c r="JBK65" s="6"/>
      <c r="JBL65" s="6"/>
      <c r="JBM65" s="6"/>
      <c r="JBN65" s="6"/>
      <c r="JBO65" s="6"/>
      <c r="JBP65" s="6"/>
      <c r="JBQ65" s="6"/>
      <c r="JBR65" s="6"/>
      <c r="JBS65" s="6"/>
      <c r="JBT65" s="6"/>
      <c r="JBU65" s="6"/>
      <c r="JBV65" s="6"/>
      <c r="JBW65" s="6"/>
      <c r="JBX65" s="6"/>
      <c r="JBY65" s="6"/>
      <c r="JBZ65" s="6"/>
      <c r="JCA65" s="6"/>
      <c r="JCB65" s="6"/>
      <c r="JCC65" s="6"/>
      <c r="JCD65" s="6"/>
      <c r="JCE65" s="6"/>
      <c r="JCF65" s="6"/>
      <c r="JCG65" s="6"/>
      <c r="JCH65" s="6"/>
      <c r="JCI65" s="6"/>
      <c r="JCJ65" s="6"/>
      <c r="JCK65" s="6"/>
      <c r="JCL65" s="6"/>
      <c r="JCM65" s="6"/>
      <c r="JCN65" s="6"/>
      <c r="JCO65" s="6"/>
      <c r="JCP65" s="6"/>
      <c r="JCQ65" s="6"/>
      <c r="JCR65" s="6"/>
      <c r="JCS65" s="6"/>
      <c r="JCT65" s="6"/>
      <c r="JCU65" s="6"/>
      <c r="JCV65" s="6"/>
      <c r="JCW65" s="6"/>
      <c r="JCX65" s="6"/>
      <c r="JCY65" s="6"/>
      <c r="JCZ65" s="6"/>
      <c r="JDA65" s="6"/>
      <c r="JDB65" s="6"/>
      <c r="JDC65" s="6"/>
      <c r="JDD65" s="6"/>
      <c r="JDE65" s="6"/>
      <c r="JDF65" s="6"/>
      <c r="JDG65" s="6"/>
      <c r="JDH65" s="6"/>
      <c r="JDI65" s="6"/>
      <c r="JDJ65" s="6"/>
      <c r="JDK65" s="6"/>
      <c r="JDL65" s="6"/>
      <c r="JDM65" s="6"/>
      <c r="JDN65" s="6"/>
      <c r="JDO65" s="6"/>
      <c r="JDP65" s="6"/>
      <c r="JDQ65" s="6"/>
      <c r="JDR65" s="6"/>
      <c r="JDS65" s="6"/>
      <c r="JDT65" s="6"/>
      <c r="JDU65" s="6"/>
      <c r="JDV65" s="6"/>
      <c r="JDW65" s="6"/>
      <c r="JDX65" s="6"/>
      <c r="JDY65" s="6"/>
      <c r="JDZ65" s="6"/>
      <c r="JEA65" s="6"/>
      <c r="JEB65" s="6"/>
      <c r="JEC65" s="6"/>
      <c r="JED65" s="6"/>
      <c r="JEE65" s="6"/>
      <c r="JEF65" s="6"/>
      <c r="JEG65" s="6"/>
      <c r="JEH65" s="6"/>
      <c r="JEI65" s="6"/>
      <c r="JEJ65" s="6"/>
      <c r="JEK65" s="6"/>
      <c r="JEL65" s="6"/>
      <c r="JEM65" s="6"/>
      <c r="JEN65" s="6"/>
      <c r="JEO65" s="6"/>
      <c r="JEP65" s="6"/>
      <c r="JEQ65" s="6"/>
      <c r="JER65" s="6"/>
      <c r="JES65" s="6"/>
      <c r="JET65" s="6"/>
      <c r="JEU65" s="6"/>
      <c r="JEV65" s="6"/>
      <c r="JEW65" s="6"/>
      <c r="JEX65" s="6"/>
      <c r="JEY65" s="6"/>
      <c r="JEZ65" s="6"/>
      <c r="JFA65" s="6"/>
      <c r="JFB65" s="6"/>
      <c r="JFC65" s="6"/>
      <c r="JFD65" s="6"/>
      <c r="JFE65" s="6"/>
      <c r="JFF65" s="6"/>
      <c r="JFG65" s="6"/>
      <c r="JFH65" s="6"/>
      <c r="JFI65" s="6"/>
      <c r="JFJ65" s="6"/>
      <c r="JFK65" s="6"/>
      <c r="JFL65" s="6"/>
      <c r="JFM65" s="6"/>
      <c r="JFN65" s="6"/>
      <c r="JFO65" s="6"/>
      <c r="JFP65" s="6"/>
      <c r="JFQ65" s="6"/>
      <c r="JFR65" s="6"/>
      <c r="JFS65" s="6"/>
      <c r="JFT65" s="6"/>
      <c r="JFU65" s="6"/>
      <c r="JFV65" s="6"/>
      <c r="JFW65" s="6"/>
      <c r="JFX65" s="6"/>
      <c r="JFY65" s="6"/>
      <c r="JFZ65" s="6"/>
      <c r="JGA65" s="6"/>
      <c r="JGB65" s="6"/>
      <c r="JGC65" s="6"/>
      <c r="JGD65" s="6"/>
      <c r="JGE65" s="6"/>
      <c r="JGF65" s="6"/>
      <c r="JGG65" s="6"/>
      <c r="JGH65" s="6"/>
      <c r="JGI65" s="6"/>
      <c r="JGJ65" s="6"/>
      <c r="JGK65" s="6"/>
      <c r="JGL65" s="6"/>
      <c r="JGM65" s="6"/>
      <c r="JGN65" s="6"/>
      <c r="JGO65" s="6"/>
      <c r="JGP65" s="6"/>
      <c r="JGQ65" s="6"/>
      <c r="JGR65" s="6"/>
      <c r="JGS65" s="6"/>
      <c r="JGT65" s="6"/>
      <c r="JGU65" s="6"/>
      <c r="JGV65" s="6"/>
      <c r="JGW65" s="6"/>
      <c r="JGX65" s="6"/>
      <c r="JGY65" s="6"/>
      <c r="JGZ65" s="6"/>
      <c r="JHA65" s="6"/>
      <c r="JHB65" s="6"/>
      <c r="JHC65" s="6"/>
      <c r="JHD65" s="6"/>
      <c r="JHE65" s="6"/>
      <c r="JHF65" s="6"/>
      <c r="JHG65" s="6"/>
      <c r="JHH65" s="6"/>
      <c r="JHI65" s="6"/>
      <c r="JHJ65" s="6"/>
      <c r="JHK65" s="6"/>
      <c r="JHL65" s="6"/>
      <c r="JHM65" s="6"/>
      <c r="JHN65" s="6"/>
      <c r="JHO65" s="6"/>
      <c r="JHP65" s="6"/>
      <c r="JHQ65" s="6"/>
      <c r="JHR65" s="6"/>
      <c r="JHS65" s="6"/>
      <c r="JHT65" s="6"/>
      <c r="JHU65" s="6"/>
      <c r="JHV65" s="6"/>
      <c r="JHW65" s="6"/>
      <c r="JHX65" s="6"/>
      <c r="JHY65" s="6"/>
      <c r="JHZ65" s="6"/>
      <c r="JIA65" s="6"/>
      <c r="JIB65" s="6"/>
      <c r="JIC65" s="6"/>
      <c r="JID65" s="6"/>
      <c r="JIE65" s="6"/>
      <c r="JIF65" s="6"/>
      <c r="JIG65" s="6"/>
      <c r="JIH65" s="6"/>
      <c r="JII65" s="6"/>
      <c r="JIJ65" s="6"/>
      <c r="JIK65" s="6"/>
      <c r="JIL65" s="6"/>
      <c r="JIM65" s="6"/>
      <c r="JIN65" s="6"/>
      <c r="JIO65" s="6"/>
      <c r="JIP65" s="6"/>
      <c r="JIQ65" s="6"/>
      <c r="JIR65" s="6"/>
      <c r="JIS65" s="6"/>
      <c r="JIT65" s="6"/>
      <c r="JIU65" s="6"/>
      <c r="JIV65" s="6"/>
      <c r="JIW65" s="6"/>
      <c r="JIX65" s="6"/>
      <c r="JIY65" s="6"/>
      <c r="JIZ65" s="6"/>
      <c r="JJA65" s="6"/>
      <c r="JJB65" s="6"/>
      <c r="JJC65" s="6"/>
      <c r="JJD65" s="6"/>
      <c r="JJE65" s="6"/>
      <c r="JJF65" s="6"/>
      <c r="JJG65" s="6"/>
      <c r="JJH65" s="6"/>
      <c r="JJI65" s="6"/>
      <c r="JJJ65" s="6"/>
      <c r="JJK65" s="6"/>
      <c r="JJL65" s="6"/>
      <c r="JJM65" s="6"/>
      <c r="JJN65" s="6"/>
      <c r="JJO65" s="6"/>
      <c r="JJP65" s="6"/>
      <c r="JJQ65" s="6"/>
      <c r="JJR65" s="6"/>
      <c r="JJS65" s="6"/>
      <c r="JJT65" s="6"/>
      <c r="JJU65" s="6"/>
      <c r="JJV65" s="6"/>
      <c r="JJW65" s="6"/>
      <c r="JJX65" s="6"/>
      <c r="JJY65" s="6"/>
      <c r="JJZ65" s="6"/>
      <c r="JKA65" s="6"/>
      <c r="JKB65" s="6"/>
      <c r="JKC65" s="6"/>
      <c r="JKD65" s="6"/>
      <c r="JKE65" s="6"/>
      <c r="JKF65" s="6"/>
      <c r="JKG65" s="6"/>
      <c r="JKH65" s="6"/>
      <c r="JKI65" s="6"/>
      <c r="JKJ65" s="6"/>
      <c r="JKK65" s="6"/>
      <c r="JKL65" s="6"/>
      <c r="JKM65" s="6"/>
      <c r="JKN65" s="6"/>
      <c r="JKO65" s="6"/>
      <c r="JKP65" s="6"/>
      <c r="JKQ65" s="6"/>
      <c r="JKR65" s="6"/>
      <c r="JKS65" s="6"/>
      <c r="JKT65" s="6"/>
      <c r="JKU65" s="6"/>
      <c r="JKV65" s="6"/>
      <c r="JKW65" s="6"/>
      <c r="JKX65" s="6"/>
      <c r="JKY65" s="6"/>
      <c r="JKZ65" s="6"/>
      <c r="JLA65" s="6"/>
      <c r="JLB65" s="6"/>
      <c r="JLC65" s="6"/>
      <c r="JLD65" s="6"/>
      <c r="JLE65" s="6"/>
      <c r="JLF65" s="6"/>
      <c r="JLG65" s="6"/>
      <c r="JLH65" s="6"/>
      <c r="JLI65" s="6"/>
      <c r="JLJ65" s="6"/>
      <c r="JLK65" s="6"/>
      <c r="JLL65" s="6"/>
      <c r="JLM65" s="6"/>
      <c r="JLN65" s="6"/>
      <c r="JLO65" s="6"/>
      <c r="JLP65" s="6"/>
      <c r="JLQ65" s="6"/>
      <c r="JLR65" s="6"/>
      <c r="JLS65" s="6"/>
      <c r="JLT65" s="6"/>
      <c r="JLU65" s="6"/>
      <c r="JLV65" s="6"/>
      <c r="JLW65" s="6"/>
      <c r="JLX65" s="6"/>
      <c r="JLY65" s="6"/>
      <c r="JLZ65" s="6"/>
      <c r="JMA65" s="6"/>
      <c r="JMB65" s="6"/>
      <c r="JMC65" s="6"/>
      <c r="JMD65" s="6"/>
      <c r="JME65" s="6"/>
      <c r="JMF65" s="6"/>
      <c r="JMG65" s="6"/>
      <c r="JMH65" s="6"/>
      <c r="JMI65" s="6"/>
      <c r="JMJ65" s="6"/>
      <c r="JMK65" s="6"/>
      <c r="JML65" s="6"/>
      <c r="JMM65" s="6"/>
      <c r="JMN65" s="6"/>
      <c r="JMO65" s="6"/>
      <c r="JMP65" s="6"/>
      <c r="JMQ65" s="6"/>
      <c r="JMR65" s="6"/>
      <c r="JMS65" s="6"/>
      <c r="JMT65" s="6"/>
      <c r="JMU65" s="6"/>
      <c r="JMV65" s="6"/>
      <c r="JMW65" s="6"/>
      <c r="JMX65" s="6"/>
      <c r="JMY65" s="6"/>
      <c r="JMZ65" s="6"/>
      <c r="JNA65" s="6"/>
      <c r="JNB65" s="6"/>
      <c r="JNC65" s="6"/>
      <c r="JND65" s="6"/>
      <c r="JNE65" s="6"/>
      <c r="JNF65" s="6"/>
      <c r="JNG65" s="6"/>
      <c r="JNH65" s="6"/>
      <c r="JNI65" s="6"/>
      <c r="JNJ65" s="6"/>
      <c r="JNK65" s="6"/>
      <c r="JNL65" s="6"/>
      <c r="JNM65" s="6"/>
      <c r="JNN65" s="6"/>
      <c r="JNO65" s="6"/>
      <c r="JNP65" s="6"/>
      <c r="JNQ65" s="6"/>
      <c r="JNR65" s="6"/>
      <c r="JNS65" s="6"/>
      <c r="JNT65" s="6"/>
      <c r="JNU65" s="6"/>
      <c r="JNV65" s="6"/>
      <c r="JNW65" s="6"/>
      <c r="JNX65" s="6"/>
      <c r="JNY65" s="6"/>
      <c r="JNZ65" s="6"/>
      <c r="JOA65" s="6"/>
      <c r="JOB65" s="6"/>
      <c r="JOC65" s="6"/>
      <c r="JOD65" s="6"/>
      <c r="JOE65" s="6"/>
      <c r="JOF65" s="6"/>
      <c r="JOG65" s="6"/>
      <c r="JOH65" s="6"/>
      <c r="JOI65" s="6"/>
      <c r="JOJ65" s="6"/>
      <c r="JOK65" s="6"/>
      <c r="JOL65" s="6"/>
      <c r="JOM65" s="6"/>
      <c r="JON65" s="6"/>
      <c r="JOO65" s="6"/>
      <c r="JOP65" s="6"/>
      <c r="JOQ65" s="6"/>
      <c r="JOR65" s="6"/>
      <c r="JOS65" s="6"/>
      <c r="JOT65" s="6"/>
      <c r="JOU65" s="6"/>
      <c r="JOV65" s="6"/>
      <c r="JOW65" s="6"/>
      <c r="JOX65" s="6"/>
      <c r="JOY65" s="6"/>
      <c r="JOZ65" s="6"/>
      <c r="JPA65" s="6"/>
      <c r="JPB65" s="6"/>
      <c r="JPC65" s="6"/>
      <c r="JPD65" s="6"/>
      <c r="JPE65" s="6"/>
      <c r="JPF65" s="6"/>
      <c r="JPG65" s="6"/>
      <c r="JPH65" s="6"/>
      <c r="JPI65" s="6"/>
      <c r="JPJ65" s="6"/>
      <c r="JPK65" s="6"/>
      <c r="JPL65" s="6"/>
      <c r="JPM65" s="6"/>
      <c r="JPN65" s="6"/>
      <c r="JPO65" s="6"/>
      <c r="JPP65" s="6"/>
      <c r="JPQ65" s="6"/>
      <c r="JPR65" s="6"/>
      <c r="JPS65" s="6"/>
      <c r="JPT65" s="6"/>
      <c r="JPU65" s="6"/>
      <c r="JPV65" s="6"/>
      <c r="JPW65" s="6"/>
      <c r="JPX65" s="6"/>
      <c r="JPY65" s="6"/>
      <c r="JPZ65" s="6"/>
      <c r="JQA65" s="6"/>
      <c r="JQB65" s="6"/>
      <c r="JQC65" s="6"/>
      <c r="JQD65" s="6"/>
      <c r="JQE65" s="6"/>
      <c r="JQF65" s="6"/>
      <c r="JQG65" s="6"/>
      <c r="JQH65" s="6"/>
      <c r="JQI65" s="6"/>
      <c r="JQJ65" s="6"/>
      <c r="JQK65" s="6"/>
      <c r="JQL65" s="6"/>
      <c r="JQM65" s="6"/>
      <c r="JQN65" s="6"/>
      <c r="JQO65" s="6"/>
      <c r="JQP65" s="6"/>
      <c r="JQQ65" s="6"/>
      <c r="JQR65" s="6"/>
      <c r="JQS65" s="6"/>
      <c r="JQT65" s="6"/>
      <c r="JQU65" s="6"/>
      <c r="JQV65" s="6"/>
      <c r="JQW65" s="6"/>
      <c r="JQX65" s="6"/>
      <c r="JQY65" s="6"/>
      <c r="JQZ65" s="6"/>
      <c r="JRA65" s="6"/>
      <c r="JRB65" s="6"/>
      <c r="JRC65" s="6"/>
      <c r="JRD65" s="6"/>
      <c r="JRE65" s="6"/>
      <c r="JRF65" s="6"/>
      <c r="JRG65" s="6"/>
      <c r="JRH65" s="6"/>
      <c r="JRI65" s="6"/>
      <c r="JRJ65" s="6"/>
      <c r="JRK65" s="6"/>
      <c r="JRL65" s="6"/>
      <c r="JRM65" s="6"/>
      <c r="JRN65" s="6"/>
      <c r="JRO65" s="6"/>
      <c r="JRP65" s="6"/>
      <c r="JRQ65" s="6"/>
      <c r="JRR65" s="6"/>
      <c r="JRS65" s="6"/>
      <c r="JRT65" s="6"/>
      <c r="JRU65" s="6"/>
      <c r="JRV65" s="6"/>
      <c r="JRW65" s="6"/>
      <c r="JRX65" s="6"/>
      <c r="JRY65" s="6"/>
      <c r="JRZ65" s="6"/>
      <c r="JSA65" s="6"/>
      <c r="JSB65" s="6"/>
      <c r="JSC65" s="6"/>
      <c r="JSD65" s="6"/>
      <c r="JSE65" s="6"/>
      <c r="JSF65" s="6"/>
      <c r="JSG65" s="6"/>
      <c r="JSH65" s="6"/>
      <c r="JSI65" s="6"/>
      <c r="JSJ65" s="6"/>
      <c r="JSK65" s="6"/>
      <c r="JSL65" s="6"/>
      <c r="JSM65" s="6"/>
      <c r="JSN65" s="6"/>
      <c r="JSO65" s="6"/>
      <c r="JSP65" s="6"/>
      <c r="JSQ65" s="6"/>
      <c r="JSR65" s="6"/>
      <c r="JSS65" s="6"/>
      <c r="JST65" s="6"/>
      <c r="JSU65" s="6"/>
      <c r="JSV65" s="6"/>
      <c r="JSW65" s="6"/>
      <c r="JSX65" s="6"/>
      <c r="JSY65" s="6"/>
      <c r="JSZ65" s="6"/>
      <c r="JTA65" s="6"/>
      <c r="JTB65" s="6"/>
      <c r="JTC65" s="6"/>
      <c r="JTD65" s="6"/>
      <c r="JTE65" s="6"/>
      <c r="JTF65" s="6"/>
      <c r="JTG65" s="6"/>
      <c r="JTH65" s="6"/>
      <c r="JTI65" s="6"/>
      <c r="JTJ65" s="6"/>
      <c r="JTK65" s="6"/>
      <c r="JTL65" s="6"/>
      <c r="JTM65" s="6"/>
      <c r="JTN65" s="6"/>
      <c r="JTO65" s="6"/>
      <c r="JTP65" s="6"/>
      <c r="JTQ65" s="6"/>
      <c r="JTR65" s="6"/>
      <c r="JTS65" s="6"/>
      <c r="JTT65" s="6"/>
      <c r="JTU65" s="6"/>
      <c r="JTV65" s="6"/>
      <c r="JTW65" s="6"/>
      <c r="JTX65" s="6"/>
      <c r="JTY65" s="6"/>
      <c r="JTZ65" s="6"/>
      <c r="JUA65" s="6"/>
      <c r="JUB65" s="6"/>
      <c r="JUC65" s="6"/>
      <c r="JUD65" s="6"/>
      <c r="JUE65" s="6"/>
      <c r="JUF65" s="6"/>
      <c r="JUG65" s="6"/>
      <c r="JUH65" s="6"/>
      <c r="JUI65" s="6"/>
      <c r="JUJ65" s="6"/>
      <c r="JUK65" s="6"/>
      <c r="JUL65" s="6"/>
      <c r="JUM65" s="6"/>
      <c r="JUN65" s="6"/>
      <c r="JUO65" s="6"/>
      <c r="JUP65" s="6"/>
      <c r="JUQ65" s="6"/>
      <c r="JUR65" s="6"/>
      <c r="JUS65" s="6"/>
      <c r="JUT65" s="6"/>
      <c r="JUU65" s="6"/>
      <c r="JUV65" s="6"/>
      <c r="JUW65" s="6"/>
      <c r="JUX65" s="6"/>
      <c r="JUY65" s="6"/>
      <c r="JUZ65" s="6"/>
      <c r="JVA65" s="6"/>
      <c r="JVB65" s="6"/>
      <c r="JVC65" s="6"/>
      <c r="JVD65" s="6"/>
      <c r="JVE65" s="6"/>
      <c r="JVF65" s="6"/>
      <c r="JVG65" s="6"/>
      <c r="JVH65" s="6"/>
      <c r="JVI65" s="6"/>
      <c r="JVJ65" s="6"/>
      <c r="JVK65" s="6"/>
      <c r="JVL65" s="6"/>
      <c r="JVM65" s="6"/>
      <c r="JVN65" s="6"/>
      <c r="JVO65" s="6"/>
      <c r="JVP65" s="6"/>
      <c r="JVQ65" s="6"/>
      <c r="JVR65" s="6"/>
      <c r="JVS65" s="6"/>
      <c r="JVT65" s="6"/>
      <c r="JVU65" s="6"/>
      <c r="JVV65" s="6"/>
      <c r="JVW65" s="6"/>
      <c r="JVX65" s="6"/>
      <c r="JVY65" s="6"/>
      <c r="JVZ65" s="6"/>
      <c r="JWA65" s="6"/>
      <c r="JWB65" s="6"/>
      <c r="JWC65" s="6"/>
      <c r="JWD65" s="6"/>
      <c r="JWE65" s="6"/>
      <c r="JWF65" s="6"/>
      <c r="JWG65" s="6"/>
      <c r="JWH65" s="6"/>
      <c r="JWI65" s="6"/>
      <c r="JWJ65" s="6"/>
      <c r="JWK65" s="6"/>
      <c r="JWL65" s="6"/>
      <c r="JWM65" s="6"/>
      <c r="JWN65" s="6"/>
      <c r="JWO65" s="6"/>
      <c r="JWP65" s="6"/>
      <c r="JWQ65" s="6"/>
      <c r="JWR65" s="6"/>
      <c r="JWS65" s="6"/>
      <c r="JWT65" s="6"/>
      <c r="JWU65" s="6"/>
      <c r="JWV65" s="6"/>
      <c r="JWW65" s="6"/>
      <c r="JWX65" s="6"/>
      <c r="JWY65" s="6"/>
      <c r="JWZ65" s="6"/>
      <c r="JXA65" s="6"/>
      <c r="JXB65" s="6"/>
      <c r="JXC65" s="6"/>
      <c r="JXD65" s="6"/>
      <c r="JXE65" s="6"/>
      <c r="JXF65" s="6"/>
      <c r="JXG65" s="6"/>
      <c r="JXH65" s="6"/>
      <c r="JXI65" s="6"/>
      <c r="JXJ65" s="6"/>
      <c r="JXK65" s="6"/>
      <c r="JXL65" s="6"/>
      <c r="JXM65" s="6"/>
      <c r="JXN65" s="6"/>
      <c r="JXO65" s="6"/>
      <c r="JXP65" s="6"/>
      <c r="JXQ65" s="6"/>
      <c r="JXR65" s="6"/>
      <c r="JXS65" s="6"/>
      <c r="JXT65" s="6"/>
      <c r="JXU65" s="6"/>
      <c r="JXV65" s="6"/>
      <c r="JXW65" s="6"/>
      <c r="JXX65" s="6"/>
      <c r="JXY65" s="6"/>
      <c r="JXZ65" s="6"/>
      <c r="JYA65" s="6"/>
      <c r="JYB65" s="6"/>
      <c r="JYC65" s="6"/>
      <c r="JYD65" s="6"/>
      <c r="JYE65" s="6"/>
      <c r="JYF65" s="6"/>
      <c r="JYG65" s="6"/>
      <c r="JYH65" s="6"/>
      <c r="JYI65" s="6"/>
      <c r="JYJ65" s="6"/>
      <c r="JYK65" s="6"/>
      <c r="JYL65" s="6"/>
      <c r="JYM65" s="6"/>
      <c r="JYN65" s="6"/>
      <c r="JYO65" s="6"/>
      <c r="JYP65" s="6"/>
      <c r="JYQ65" s="6"/>
      <c r="JYR65" s="6"/>
      <c r="JYS65" s="6"/>
      <c r="JYT65" s="6"/>
      <c r="JYU65" s="6"/>
      <c r="JYV65" s="6"/>
      <c r="JYW65" s="6"/>
      <c r="JYX65" s="6"/>
      <c r="JYY65" s="6"/>
      <c r="JYZ65" s="6"/>
      <c r="JZA65" s="6"/>
      <c r="JZB65" s="6"/>
      <c r="JZC65" s="6"/>
      <c r="JZD65" s="6"/>
      <c r="JZE65" s="6"/>
      <c r="JZF65" s="6"/>
      <c r="JZG65" s="6"/>
      <c r="JZH65" s="6"/>
      <c r="JZI65" s="6"/>
      <c r="JZJ65" s="6"/>
      <c r="JZK65" s="6"/>
      <c r="JZL65" s="6"/>
      <c r="JZM65" s="6"/>
      <c r="JZN65" s="6"/>
      <c r="JZO65" s="6"/>
      <c r="JZP65" s="6"/>
      <c r="JZQ65" s="6"/>
      <c r="JZR65" s="6"/>
      <c r="JZS65" s="6"/>
      <c r="JZT65" s="6"/>
      <c r="JZU65" s="6"/>
      <c r="JZV65" s="6"/>
      <c r="JZW65" s="6"/>
      <c r="JZX65" s="6"/>
      <c r="JZY65" s="6"/>
      <c r="JZZ65" s="6"/>
      <c r="KAA65" s="6"/>
      <c r="KAB65" s="6"/>
      <c r="KAC65" s="6"/>
      <c r="KAD65" s="6"/>
      <c r="KAE65" s="6"/>
      <c r="KAF65" s="6"/>
      <c r="KAG65" s="6"/>
      <c r="KAH65" s="6"/>
      <c r="KAI65" s="6"/>
      <c r="KAJ65" s="6"/>
      <c r="KAK65" s="6"/>
      <c r="KAL65" s="6"/>
      <c r="KAM65" s="6"/>
      <c r="KAN65" s="6"/>
      <c r="KAO65" s="6"/>
      <c r="KAP65" s="6"/>
      <c r="KAQ65" s="6"/>
      <c r="KAR65" s="6"/>
      <c r="KAS65" s="6"/>
      <c r="KAT65" s="6"/>
      <c r="KAU65" s="6"/>
      <c r="KAV65" s="6"/>
      <c r="KAW65" s="6"/>
      <c r="KAX65" s="6"/>
      <c r="KAY65" s="6"/>
      <c r="KAZ65" s="6"/>
      <c r="KBA65" s="6"/>
      <c r="KBB65" s="6"/>
      <c r="KBC65" s="6"/>
      <c r="KBD65" s="6"/>
      <c r="KBE65" s="6"/>
      <c r="KBF65" s="6"/>
      <c r="KBG65" s="6"/>
      <c r="KBH65" s="6"/>
      <c r="KBI65" s="6"/>
      <c r="KBJ65" s="6"/>
      <c r="KBK65" s="6"/>
      <c r="KBL65" s="6"/>
      <c r="KBM65" s="6"/>
      <c r="KBN65" s="6"/>
      <c r="KBO65" s="6"/>
      <c r="KBP65" s="6"/>
      <c r="KBQ65" s="6"/>
      <c r="KBR65" s="6"/>
      <c r="KBS65" s="6"/>
      <c r="KBT65" s="6"/>
      <c r="KBU65" s="6"/>
      <c r="KBV65" s="6"/>
      <c r="KBW65" s="6"/>
      <c r="KBX65" s="6"/>
      <c r="KBY65" s="6"/>
      <c r="KBZ65" s="6"/>
      <c r="KCA65" s="6"/>
      <c r="KCB65" s="6"/>
      <c r="KCC65" s="6"/>
      <c r="KCD65" s="6"/>
      <c r="KCE65" s="6"/>
      <c r="KCF65" s="6"/>
      <c r="KCG65" s="6"/>
      <c r="KCH65" s="6"/>
      <c r="KCI65" s="6"/>
      <c r="KCJ65" s="6"/>
      <c r="KCK65" s="6"/>
      <c r="KCL65" s="6"/>
      <c r="KCM65" s="6"/>
      <c r="KCN65" s="6"/>
      <c r="KCO65" s="6"/>
      <c r="KCP65" s="6"/>
      <c r="KCQ65" s="6"/>
      <c r="KCR65" s="6"/>
      <c r="KCS65" s="6"/>
      <c r="KCT65" s="6"/>
      <c r="KCU65" s="6"/>
      <c r="KCV65" s="6"/>
      <c r="KCW65" s="6"/>
      <c r="KCX65" s="6"/>
      <c r="KCY65" s="6"/>
      <c r="KCZ65" s="6"/>
      <c r="KDA65" s="6"/>
      <c r="KDB65" s="6"/>
      <c r="KDC65" s="6"/>
      <c r="KDD65" s="6"/>
      <c r="KDE65" s="6"/>
      <c r="KDF65" s="6"/>
      <c r="KDG65" s="6"/>
      <c r="KDH65" s="6"/>
      <c r="KDI65" s="6"/>
      <c r="KDJ65" s="6"/>
      <c r="KDK65" s="6"/>
      <c r="KDL65" s="6"/>
      <c r="KDM65" s="6"/>
      <c r="KDN65" s="6"/>
      <c r="KDO65" s="6"/>
      <c r="KDP65" s="6"/>
      <c r="KDQ65" s="6"/>
      <c r="KDR65" s="6"/>
      <c r="KDS65" s="6"/>
      <c r="KDT65" s="6"/>
      <c r="KDU65" s="6"/>
      <c r="KDV65" s="6"/>
      <c r="KDW65" s="6"/>
      <c r="KDX65" s="6"/>
      <c r="KDY65" s="6"/>
      <c r="KDZ65" s="6"/>
      <c r="KEA65" s="6"/>
      <c r="KEB65" s="6"/>
      <c r="KEC65" s="6"/>
      <c r="KED65" s="6"/>
      <c r="KEE65" s="6"/>
      <c r="KEF65" s="6"/>
      <c r="KEG65" s="6"/>
      <c r="KEH65" s="6"/>
      <c r="KEI65" s="6"/>
      <c r="KEJ65" s="6"/>
      <c r="KEK65" s="6"/>
      <c r="KEL65" s="6"/>
      <c r="KEM65" s="6"/>
      <c r="KEN65" s="6"/>
      <c r="KEO65" s="6"/>
      <c r="KEP65" s="6"/>
      <c r="KEQ65" s="6"/>
      <c r="KER65" s="6"/>
      <c r="KES65" s="6"/>
      <c r="KET65" s="6"/>
      <c r="KEU65" s="6"/>
      <c r="KEV65" s="6"/>
      <c r="KEW65" s="6"/>
      <c r="KEX65" s="6"/>
      <c r="KEY65" s="6"/>
      <c r="KEZ65" s="6"/>
      <c r="KFA65" s="6"/>
      <c r="KFB65" s="6"/>
      <c r="KFC65" s="6"/>
      <c r="KFD65" s="6"/>
      <c r="KFE65" s="6"/>
      <c r="KFF65" s="6"/>
      <c r="KFG65" s="6"/>
      <c r="KFH65" s="6"/>
      <c r="KFI65" s="6"/>
      <c r="KFJ65" s="6"/>
      <c r="KFK65" s="6"/>
      <c r="KFL65" s="6"/>
      <c r="KFM65" s="6"/>
      <c r="KFN65" s="6"/>
      <c r="KFO65" s="6"/>
      <c r="KFP65" s="6"/>
      <c r="KFQ65" s="6"/>
      <c r="KFR65" s="6"/>
      <c r="KFS65" s="6"/>
      <c r="KFT65" s="6"/>
      <c r="KFU65" s="6"/>
      <c r="KFV65" s="6"/>
      <c r="KFW65" s="6"/>
      <c r="KFX65" s="6"/>
      <c r="KFY65" s="6"/>
      <c r="KFZ65" s="6"/>
      <c r="KGA65" s="6"/>
      <c r="KGB65" s="6"/>
      <c r="KGC65" s="6"/>
      <c r="KGD65" s="6"/>
      <c r="KGE65" s="6"/>
      <c r="KGF65" s="6"/>
      <c r="KGG65" s="6"/>
      <c r="KGH65" s="6"/>
      <c r="KGI65" s="6"/>
      <c r="KGJ65" s="6"/>
      <c r="KGK65" s="6"/>
      <c r="KGL65" s="6"/>
      <c r="KGM65" s="6"/>
      <c r="KGN65" s="6"/>
      <c r="KGO65" s="6"/>
      <c r="KGP65" s="6"/>
      <c r="KGQ65" s="6"/>
      <c r="KGR65" s="6"/>
      <c r="KGS65" s="6"/>
      <c r="KGT65" s="6"/>
      <c r="KGU65" s="6"/>
      <c r="KGV65" s="6"/>
      <c r="KGW65" s="6"/>
      <c r="KGX65" s="6"/>
      <c r="KGY65" s="6"/>
      <c r="KGZ65" s="6"/>
      <c r="KHA65" s="6"/>
      <c r="KHB65" s="6"/>
      <c r="KHC65" s="6"/>
      <c r="KHD65" s="6"/>
      <c r="KHE65" s="6"/>
      <c r="KHF65" s="6"/>
      <c r="KHG65" s="6"/>
      <c r="KHH65" s="6"/>
      <c r="KHI65" s="6"/>
      <c r="KHJ65" s="6"/>
      <c r="KHK65" s="6"/>
      <c r="KHL65" s="6"/>
      <c r="KHM65" s="6"/>
      <c r="KHN65" s="6"/>
      <c r="KHO65" s="6"/>
      <c r="KHP65" s="6"/>
      <c r="KHQ65" s="6"/>
      <c r="KHR65" s="6"/>
      <c r="KHS65" s="6"/>
      <c r="KHT65" s="6"/>
      <c r="KHU65" s="6"/>
      <c r="KHV65" s="6"/>
      <c r="KHW65" s="6"/>
      <c r="KHX65" s="6"/>
      <c r="KHY65" s="6"/>
      <c r="KHZ65" s="6"/>
      <c r="KIA65" s="6"/>
      <c r="KIB65" s="6"/>
      <c r="KIC65" s="6"/>
      <c r="KID65" s="6"/>
      <c r="KIE65" s="6"/>
      <c r="KIF65" s="6"/>
      <c r="KIG65" s="6"/>
      <c r="KIH65" s="6"/>
      <c r="KII65" s="6"/>
      <c r="KIJ65" s="6"/>
      <c r="KIK65" s="6"/>
      <c r="KIL65" s="6"/>
      <c r="KIM65" s="6"/>
      <c r="KIN65" s="6"/>
      <c r="KIO65" s="6"/>
      <c r="KIP65" s="6"/>
      <c r="KIQ65" s="6"/>
      <c r="KIR65" s="6"/>
      <c r="KIS65" s="6"/>
      <c r="KIT65" s="6"/>
      <c r="KIU65" s="6"/>
      <c r="KIV65" s="6"/>
      <c r="KIW65" s="6"/>
      <c r="KIX65" s="6"/>
      <c r="KIY65" s="6"/>
      <c r="KIZ65" s="6"/>
      <c r="KJA65" s="6"/>
      <c r="KJB65" s="6"/>
      <c r="KJC65" s="6"/>
      <c r="KJD65" s="6"/>
      <c r="KJE65" s="6"/>
      <c r="KJF65" s="6"/>
      <c r="KJG65" s="6"/>
      <c r="KJH65" s="6"/>
      <c r="KJI65" s="6"/>
      <c r="KJJ65" s="6"/>
      <c r="KJK65" s="6"/>
      <c r="KJL65" s="6"/>
      <c r="KJM65" s="6"/>
      <c r="KJN65" s="6"/>
      <c r="KJO65" s="6"/>
      <c r="KJP65" s="6"/>
      <c r="KJQ65" s="6"/>
      <c r="KJR65" s="6"/>
      <c r="KJS65" s="6"/>
      <c r="KJT65" s="6"/>
      <c r="KJU65" s="6"/>
      <c r="KJV65" s="6"/>
      <c r="KJW65" s="6"/>
      <c r="KJX65" s="6"/>
      <c r="KJY65" s="6"/>
      <c r="KJZ65" s="6"/>
      <c r="KKA65" s="6"/>
      <c r="KKB65" s="6"/>
      <c r="KKC65" s="6"/>
      <c r="KKD65" s="6"/>
      <c r="KKE65" s="6"/>
      <c r="KKF65" s="6"/>
      <c r="KKG65" s="6"/>
      <c r="KKH65" s="6"/>
      <c r="KKI65" s="6"/>
      <c r="KKJ65" s="6"/>
      <c r="KKK65" s="6"/>
      <c r="KKL65" s="6"/>
      <c r="KKM65" s="6"/>
      <c r="KKN65" s="6"/>
      <c r="KKO65" s="6"/>
      <c r="KKP65" s="6"/>
      <c r="KKQ65" s="6"/>
      <c r="KKR65" s="6"/>
      <c r="KKS65" s="6"/>
      <c r="KKT65" s="6"/>
      <c r="KKU65" s="6"/>
      <c r="KKV65" s="6"/>
      <c r="KKW65" s="6"/>
      <c r="KKX65" s="6"/>
      <c r="KKY65" s="6"/>
      <c r="KKZ65" s="6"/>
      <c r="KLA65" s="6"/>
      <c r="KLB65" s="6"/>
      <c r="KLC65" s="6"/>
      <c r="KLD65" s="6"/>
      <c r="KLE65" s="6"/>
      <c r="KLF65" s="6"/>
      <c r="KLG65" s="6"/>
      <c r="KLH65" s="6"/>
      <c r="KLI65" s="6"/>
      <c r="KLJ65" s="6"/>
      <c r="KLK65" s="6"/>
      <c r="KLL65" s="6"/>
      <c r="KLM65" s="6"/>
      <c r="KLN65" s="6"/>
      <c r="KLO65" s="6"/>
      <c r="KLP65" s="6"/>
      <c r="KLQ65" s="6"/>
      <c r="KLR65" s="6"/>
      <c r="KLS65" s="6"/>
      <c r="KLT65" s="6"/>
      <c r="KLU65" s="6"/>
      <c r="KLV65" s="6"/>
      <c r="KLW65" s="6"/>
      <c r="KLX65" s="6"/>
      <c r="KLY65" s="6"/>
      <c r="KLZ65" s="6"/>
      <c r="KMA65" s="6"/>
      <c r="KMB65" s="6"/>
      <c r="KMC65" s="6"/>
      <c r="KMD65" s="6"/>
      <c r="KME65" s="6"/>
      <c r="KMF65" s="6"/>
      <c r="KMG65" s="6"/>
      <c r="KMH65" s="6"/>
      <c r="KMI65" s="6"/>
      <c r="KMJ65" s="6"/>
      <c r="KMK65" s="6"/>
      <c r="KML65" s="6"/>
      <c r="KMM65" s="6"/>
      <c r="KMN65" s="6"/>
      <c r="KMO65" s="6"/>
      <c r="KMP65" s="6"/>
      <c r="KMQ65" s="6"/>
      <c r="KMR65" s="6"/>
      <c r="KMS65" s="6"/>
      <c r="KMT65" s="6"/>
      <c r="KMU65" s="6"/>
      <c r="KMV65" s="6"/>
      <c r="KMW65" s="6"/>
      <c r="KMX65" s="6"/>
      <c r="KMY65" s="6"/>
      <c r="KMZ65" s="6"/>
      <c r="KNA65" s="6"/>
      <c r="KNB65" s="6"/>
      <c r="KNC65" s="6"/>
      <c r="KND65" s="6"/>
      <c r="KNE65" s="6"/>
      <c r="KNF65" s="6"/>
      <c r="KNG65" s="6"/>
      <c r="KNH65" s="6"/>
      <c r="KNI65" s="6"/>
      <c r="KNJ65" s="6"/>
      <c r="KNK65" s="6"/>
      <c r="KNL65" s="6"/>
      <c r="KNM65" s="6"/>
      <c r="KNN65" s="6"/>
      <c r="KNO65" s="6"/>
      <c r="KNP65" s="6"/>
      <c r="KNQ65" s="6"/>
      <c r="KNR65" s="6"/>
      <c r="KNS65" s="6"/>
      <c r="KNT65" s="6"/>
      <c r="KNU65" s="6"/>
      <c r="KNV65" s="6"/>
      <c r="KNW65" s="6"/>
      <c r="KNX65" s="6"/>
      <c r="KNY65" s="6"/>
      <c r="KNZ65" s="6"/>
      <c r="KOA65" s="6"/>
      <c r="KOB65" s="6"/>
      <c r="KOC65" s="6"/>
      <c r="KOD65" s="6"/>
      <c r="KOE65" s="6"/>
      <c r="KOF65" s="6"/>
      <c r="KOG65" s="6"/>
      <c r="KOH65" s="6"/>
      <c r="KOI65" s="6"/>
      <c r="KOJ65" s="6"/>
      <c r="KOK65" s="6"/>
      <c r="KOL65" s="6"/>
      <c r="KOM65" s="6"/>
      <c r="KON65" s="6"/>
      <c r="KOO65" s="6"/>
      <c r="KOP65" s="6"/>
      <c r="KOQ65" s="6"/>
      <c r="KOR65" s="6"/>
      <c r="KOS65" s="6"/>
      <c r="KOT65" s="6"/>
      <c r="KOU65" s="6"/>
      <c r="KOV65" s="6"/>
      <c r="KOW65" s="6"/>
      <c r="KOX65" s="6"/>
      <c r="KOY65" s="6"/>
      <c r="KOZ65" s="6"/>
      <c r="KPA65" s="6"/>
      <c r="KPB65" s="6"/>
      <c r="KPC65" s="6"/>
      <c r="KPD65" s="6"/>
      <c r="KPE65" s="6"/>
      <c r="KPF65" s="6"/>
      <c r="KPG65" s="6"/>
      <c r="KPH65" s="6"/>
      <c r="KPI65" s="6"/>
      <c r="KPJ65" s="6"/>
      <c r="KPK65" s="6"/>
      <c r="KPL65" s="6"/>
      <c r="KPM65" s="6"/>
      <c r="KPN65" s="6"/>
      <c r="KPO65" s="6"/>
      <c r="KPP65" s="6"/>
      <c r="KPQ65" s="6"/>
      <c r="KPR65" s="6"/>
      <c r="KPS65" s="6"/>
      <c r="KPT65" s="6"/>
      <c r="KPU65" s="6"/>
      <c r="KPV65" s="6"/>
      <c r="KPW65" s="6"/>
      <c r="KPX65" s="6"/>
      <c r="KPY65" s="6"/>
      <c r="KPZ65" s="6"/>
      <c r="KQA65" s="6"/>
      <c r="KQB65" s="6"/>
      <c r="KQC65" s="6"/>
      <c r="KQD65" s="6"/>
      <c r="KQE65" s="6"/>
      <c r="KQF65" s="6"/>
      <c r="KQG65" s="6"/>
      <c r="KQH65" s="6"/>
      <c r="KQI65" s="6"/>
      <c r="KQJ65" s="6"/>
      <c r="KQK65" s="6"/>
      <c r="KQL65" s="6"/>
      <c r="KQM65" s="6"/>
      <c r="KQN65" s="6"/>
      <c r="KQO65" s="6"/>
      <c r="KQP65" s="6"/>
      <c r="KQQ65" s="6"/>
      <c r="KQR65" s="6"/>
      <c r="KQS65" s="6"/>
      <c r="KQT65" s="6"/>
      <c r="KQU65" s="6"/>
      <c r="KQV65" s="6"/>
      <c r="KQW65" s="6"/>
      <c r="KQX65" s="6"/>
      <c r="KQY65" s="6"/>
      <c r="KQZ65" s="6"/>
      <c r="KRA65" s="6"/>
      <c r="KRB65" s="6"/>
      <c r="KRC65" s="6"/>
      <c r="KRD65" s="6"/>
      <c r="KRE65" s="6"/>
      <c r="KRF65" s="6"/>
      <c r="KRG65" s="6"/>
      <c r="KRH65" s="6"/>
      <c r="KRI65" s="6"/>
      <c r="KRJ65" s="6"/>
      <c r="KRK65" s="6"/>
      <c r="KRL65" s="6"/>
      <c r="KRM65" s="6"/>
      <c r="KRN65" s="6"/>
      <c r="KRO65" s="6"/>
      <c r="KRP65" s="6"/>
      <c r="KRQ65" s="6"/>
      <c r="KRR65" s="6"/>
      <c r="KRS65" s="6"/>
      <c r="KRT65" s="6"/>
      <c r="KRU65" s="6"/>
      <c r="KRV65" s="6"/>
      <c r="KRW65" s="6"/>
      <c r="KRX65" s="6"/>
      <c r="KRY65" s="6"/>
      <c r="KRZ65" s="6"/>
      <c r="KSA65" s="6"/>
      <c r="KSB65" s="6"/>
      <c r="KSC65" s="6"/>
      <c r="KSD65" s="6"/>
      <c r="KSE65" s="6"/>
      <c r="KSF65" s="6"/>
      <c r="KSG65" s="6"/>
      <c r="KSH65" s="6"/>
      <c r="KSI65" s="6"/>
      <c r="KSJ65" s="6"/>
      <c r="KSK65" s="6"/>
      <c r="KSL65" s="6"/>
      <c r="KSM65" s="6"/>
      <c r="KSN65" s="6"/>
      <c r="KSO65" s="6"/>
      <c r="KSP65" s="6"/>
      <c r="KSQ65" s="6"/>
      <c r="KSR65" s="6"/>
      <c r="KSS65" s="6"/>
      <c r="KST65" s="6"/>
      <c r="KSU65" s="6"/>
      <c r="KSV65" s="6"/>
      <c r="KSW65" s="6"/>
      <c r="KSX65" s="6"/>
      <c r="KSY65" s="6"/>
      <c r="KSZ65" s="6"/>
      <c r="KTA65" s="6"/>
      <c r="KTB65" s="6"/>
      <c r="KTC65" s="6"/>
      <c r="KTD65" s="6"/>
      <c r="KTE65" s="6"/>
      <c r="KTF65" s="6"/>
      <c r="KTG65" s="6"/>
      <c r="KTH65" s="6"/>
      <c r="KTI65" s="6"/>
      <c r="KTJ65" s="6"/>
      <c r="KTK65" s="6"/>
      <c r="KTL65" s="6"/>
      <c r="KTM65" s="6"/>
      <c r="KTN65" s="6"/>
      <c r="KTO65" s="6"/>
      <c r="KTP65" s="6"/>
      <c r="KTQ65" s="6"/>
      <c r="KTR65" s="6"/>
      <c r="KTS65" s="6"/>
      <c r="KTT65" s="6"/>
      <c r="KTU65" s="6"/>
      <c r="KTV65" s="6"/>
      <c r="KTW65" s="6"/>
      <c r="KTX65" s="6"/>
      <c r="KTY65" s="6"/>
      <c r="KTZ65" s="6"/>
      <c r="KUA65" s="6"/>
      <c r="KUB65" s="6"/>
      <c r="KUC65" s="6"/>
      <c r="KUD65" s="6"/>
      <c r="KUE65" s="6"/>
      <c r="KUF65" s="6"/>
      <c r="KUG65" s="6"/>
      <c r="KUH65" s="6"/>
      <c r="KUI65" s="6"/>
      <c r="KUJ65" s="6"/>
      <c r="KUK65" s="6"/>
      <c r="KUL65" s="6"/>
      <c r="KUM65" s="6"/>
      <c r="KUN65" s="6"/>
      <c r="KUO65" s="6"/>
      <c r="KUP65" s="6"/>
      <c r="KUQ65" s="6"/>
      <c r="KUR65" s="6"/>
      <c r="KUS65" s="6"/>
      <c r="KUT65" s="6"/>
      <c r="KUU65" s="6"/>
      <c r="KUV65" s="6"/>
      <c r="KUW65" s="6"/>
      <c r="KUX65" s="6"/>
      <c r="KUY65" s="6"/>
      <c r="KUZ65" s="6"/>
      <c r="KVA65" s="6"/>
      <c r="KVB65" s="6"/>
      <c r="KVC65" s="6"/>
      <c r="KVD65" s="6"/>
      <c r="KVE65" s="6"/>
      <c r="KVF65" s="6"/>
      <c r="KVG65" s="6"/>
      <c r="KVH65" s="6"/>
      <c r="KVI65" s="6"/>
      <c r="KVJ65" s="6"/>
      <c r="KVK65" s="6"/>
      <c r="KVL65" s="6"/>
      <c r="KVM65" s="6"/>
      <c r="KVN65" s="6"/>
      <c r="KVO65" s="6"/>
      <c r="KVP65" s="6"/>
      <c r="KVQ65" s="6"/>
      <c r="KVR65" s="6"/>
      <c r="KVS65" s="6"/>
      <c r="KVT65" s="6"/>
      <c r="KVU65" s="6"/>
      <c r="KVV65" s="6"/>
      <c r="KVW65" s="6"/>
      <c r="KVX65" s="6"/>
      <c r="KVY65" s="6"/>
      <c r="KVZ65" s="6"/>
      <c r="KWA65" s="6"/>
      <c r="KWB65" s="6"/>
      <c r="KWC65" s="6"/>
      <c r="KWD65" s="6"/>
      <c r="KWE65" s="6"/>
      <c r="KWF65" s="6"/>
      <c r="KWG65" s="6"/>
      <c r="KWH65" s="6"/>
      <c r="KWI65" s="6"/>
      <c r="KWJ65" s="6"/>
      <c r="KWK65" s="6"/>
      <c r="KWL65" s="6"/>
      <c r="KWM65" s="6"/>
      <c r="KWN65" s="6"/>
      <c r="KWO65" s="6"/>
      <c r="KWP65" s="6"/>
      <c r="KWQ65" s="6"/>
      <c r="KWR65" s="6"/>
      <c r="KWS65" s="6"/>
      <c r="KWT65" s="6"/>
      <c r="KWU65" s="6"/>
      <c r="KWV65" s="6"/>
      <c r="KWW65" s="6"/>
      <c r="KWX65" s="6"/>
      <c r="KWY65" s="6"/>
      <c r="KWZ65" s="6"/>
      <c r="KXA65" s="6"/>
      <c r="KXB65" s="6"/>
      <c r="KXC65" s="6"/>
      <c r="KXD65" s="6"/>
      <c r="KXE65" s="6"/>
      <c r="KXF65" s="6"/>
      <c r="KXG65" s="6"/>
      <c r="KXH65" s="6"/>
      <c r="KXI65" s="6"/>
      <c r="KXJ65" s="6"/>
      <c r="KXK65" s="6"/>
      <c r="KXL65" s="6"/>
      <c r="KXM65" s="6"/>
      <c r="KXN65" s="6"/>
      <c r="KXO65" s="6"/>
      <c r="KXP65" s="6"/>
      <c r="KXQ65" s="6"/>
      <c r="KXR65" s="6"/>
      <c r="KXS65" s="6"/>
      <c r="KXT65" s="6"/>
      <c r="KXU65" s="6"/>
      <c r="KXV65" s="6"/>
      <c r="KXW65" s="6"/>
      <c r="KXX65" s="6"/>
      <c r="KXY65" s="6"/>
      <c r="KXZ65" s="6"/>
      <c r="KYA65" s="6"/>
      <c r="KYB65" s="6"/>
      <c r="KYC65" s="6"/>
      <c r="KYD65" s="6"/>
      <c r="KYE65" s="6"/>
      <c r="KYF65" s="6"/>
      <c r="KYG65" s="6"/>
      <c r="KYH65" s="6"/>
      <c r="KYI65" s="6"/>
      <c r="KYJ65" s="6"/>
      <c r="KYK65" s="6"/>
      <c r="KYL65" s="6"/>
      <c r="KYM65" s="6"/>
      <c r="KYN65" s="6"/>
      <c r="KYO65" s="6"/>
      <c r="KYP65" s="6"/>
      <c r="KYQ65" s="6"/>
      <c r="KYR65" s="6"/>
      <c r="KYS65" s="6"/>
      <c r="KYT65" s="6"/>
      <c r="KYU65" s="6"/>
      <c r="KYV65" s="6"/>
      <c r="KYW65" s="6"/>
      <c r="KYX65" s="6"/>
      <c r="KYY65" s="6"/>
      <c r="KYZ65" s="6"/>
      <c r="KZA65" s="6"/>
      <c r="KZB65" s="6"/>
      <c r="KZC65" s="6"/>
      <c r="KZD65" s="6"/>
      <c r="KZE65" s="6"/>
      <c r="KZF65" s="6"/>
      <c r="KZG65" s="6"/>
      <c r="KZH65" s="6"/>
      <c r="KZI65" s="6"/>
      <c r="KZJ65" s="6"/>
      <c r="KZK65" s="6"/>
      <c r="KZL65" s="6"/>
      <c r="KZM65" s="6"/>
      <c r="KZN65" s="6"/>
      <c r="KZO65" s="6"/>
      <c r="KZP65" s="6"/>
      <c r="KZQ65" s="6"/>
      <c r="KZR65" s="6"/>
      <c r="KZS65" s="6"/>
      <c r="KZT65" s="6"/>
      <c r="KZU65" s="6"/>
      <c r="KZV65" s="6"/>
      <c r="KZW65" s="6"/>
      <c r="KZX65" s="6"/>
      <c r="KZY65" s="6"/>
      <c r="KZZ65" s="6"/>
      <c r="LAA65" s="6"/>
      <c r="LAB65" s="6"/>
      <c r="LAC65" s="6"/>
      <c r="LAD65" s="6"/>
      <c r="LAE65" s="6"/>
      <c r="LAF65" s="6"/>
      <c r="LAG65" s="6"/>
      <c r="LAH65" s="6"/>
      <c r="LAI65" s="6"/>
      <c r="LAJ65" s="6"/>
      <c r="LAK65" s="6"/>
      <c r="LAL65" s="6"/>
      <c r="LAM65" s="6"/>
      <c r="LAN65" s="6"/>
      <c r="LAO65" s="6"/>
      <c r="LAP65" s="6"/>
      <c r="LAQ65" s="6"/>
      <c r="LAR65" s="6"/>
      <c r="LAS65" s="6"/>
      <c r="LAT65" s="6"/>
      <c r="LAU65" s="6"/>
      <c r="LAV65" s="6"/>
      <c r="LAW65" s="6"/>
      <c r="LAX65" s="6"/>
      <c r="LAY65" s="6"/>
      <c r="LAZ65" s="6"/>
      <c r="LBA65" s="6"/>
      <c r="LBB65" s="6"/>
      <c r="LBC65" s="6"/>
      <c r="LBD65" s="6"/>
      <c r="LBE65" s="6"/>
      <c r="LBF65" s="6"/>
      <c r="LBG65" s="6"/>
      <c r="LBH65" s="6"/>
      <c r="LBI65" s="6"/>
      <c r="LBJ65" s="6"/>
      <c r="LBK65" s="6"/>
      <c r="LBL65" s="6"/>
      <c r="LBM65" s="6"/>
      <c r="LBN65" s="6"/>
      <c r="LBO65" s="6"/>
      <c r="LBP65" s="6"/>
      <c r="LBQ65" s="6"/>
      <c r="LBR65" s="6"/>
      <c r="LBS65" s="6"/>
      <c r="LBT65" s="6"/>
      <c r="LBU65" s="6"/>
      <c r="LBV65" s="6"/>
      <c r="LBW65" s="6"/>
      <c r="LBX65" s="6"/>
      <c r="LBY65" s="6"/>
      <c r="LBZ65" s="6"/>
      <c r="LCA65" s="6"/>
      <c r="LCB65" s="6"/>
      <c r="LCC65" s="6"/>
      <c r="LCD65" s="6"/>
      <c r="LCE65" s="6"/>
      <c r="LCF65" s="6"/>
      <c r="LCG65" s="6"/>
      <c r="LCH65" s="6"/>
      <c r="LCI65" s="6"/>
      <c r="LCJ65" s="6"/>
      <c r="LCK65" s="6"/>
      <c r="LCL65" s="6"/>
      <c r="LCM65" s="6"/>
      <c r="LCN65" s="6"/>
      <c r="LCO65" s="6"/>
      <c r="LCP65" s="6"/>
      <c r="LCQ65" s="6"/>
      <c r="LCR65" s="6"/>
      <c r="LCS65" s="6"/>
      <c r="LCT65" s="6"/>
      <c r="LCU65" s="6"/>
      <c r="LCV65" s="6"/>
      <c r="LCW65" s="6"/>
      <c r="LCX65" s="6"/>
      <c r="LCY65" s="6"/>
      <c r="LCZ65" s="6"/>
      <c r="LDA65" s="6"/>
      <c r="LDB65" s="6"/>
      <c r="LDC65" s="6"/>
      <c r="LDD65" s="6"/>
      <c r="LDE65" s="6"/>
      <c r="LDF65" s="6"/>
      <c r="LDG65" s="6"/>
      <c r="LDH65" s="6"/>
      <c r="LDI65" s="6"/>
      <c r="LDJ65" s="6"/>
      <c r="LDK65" s="6"/>
      <c r="LDL65" s="6"/>
      <c r="LDM65" s="6"/>
      <c r="LDN65" s="6"/>
      <c r="LDO65" s="6"/>
      <c r="LDP65" s="6"/>
      <c r="LDQ65" s="6"/>
      <c r="LDR65" s="6"/>
      <c r="LDS65" s="6"/>
      <c r="LDT65" s="6"/>
      <c r="LDU65" s="6"/>
      <c r="LDV65" s="6"/>
      <c r="LDW65" s="6"/>
      <c r="LDX65" s="6"/>
      <c r="LDY65" s="6"/>
      <c r="LDZ65" s="6"/>
      <c r="LEA65" s="6"/>
      <c r="LEB65" s="6"/>
      <c r="LEC65" s="6"/>
      <c r="LED65" s="6"/>
      <c r="LEE65" s="6"/>
      <c r="LEF65" s="6"/>
      <c r="LEG65" s="6"/>
      <c r="LEH65" s="6"/>
      <c r="LEI65" s="6"/>
      <c r="LEJ65" s="6"/>
      <c r="LEK65" s="6"/>
      <c r="LEL65" s="6"/>
      <c r="LEM65" s="6"/>
      <c r="LEN65" s="6"/>
      <c r="LEO65" s="6"/>
      <c r="LEP65" s="6"/>
      <c r="LEQ65" s="6"/>
      <c r="LER65" s="6"/>
      <c r="LES65" s="6"/>
      <c r="LET65" s="6"/>
      <c r="LEU65" s="6"/>
      <c r="LEV65" s="6"/>
      <c r="LEW65" s="6"/>
      <c r="LEX65" s="6"/>
      <c r="LEY65" s="6"/>
      <c r="LEZ65" s="6"/>
      <c r="LFA65" s="6"/>
      <c r="LFB65" s="6"/>
      <c r="LFC65" s="6"/>
      <c r="LFD65" s="6"/>
      <c r="LFE65" s="6"/>
      <c r="LFF65" s="6"/>
      <c r="LFG65" s="6"/>
      <c r="LFH65" s="6"/>
      <c r="LFI65" s="6"/>
      <c r="LFJ65" s="6"/>
      <c r="LFK65" s="6"/>
      <c r="LFL65" s="6"/>
      <c r="LFM65" s="6"/>
      <c r="LFN65" s="6"/>
      <c r="LFO65" s="6"/>
      <c r="LFP65" s="6"/>
      <c r="LFQ65" s="6"/>
      <c r="LFR65" s="6"/>
      <c r="LFS65" s="6"/>
      <c r="LFT65" s="6"/>
      <c r="LFU65" s="6"/>
      <c r="LFV65" s="6"/>
      <c r="LFW65" s="6"/>
      <c r="LFX65" s="6"/>
      <c r="LFY65" s="6"/>
      <c r="LFZ65" s="6"/>
      <c r="LGA65" s="6"/>
      <c r="LGB65" s="6"/>
      <c r="LGC65" s="6"/>
      <c r="LGD65" s="6"/>
      <c r="LGE65" s="6"/>
      <c r="LGF65" s="6"/>
      <c r="LGG65" s="6"/>
      <c r="LGH65" s="6"/>
      <c r="LGI65" s="6"/>
      <c r="LGJ65" s="6"/>
      <c r="LGK65" s="6"/>
      <c r="LGL65" s="6"/>
      <c r="LGM65" s="6"/>
      <c r="LGN65" s="6"/>
      <c r="LGO65" s="6"/>
      <c r="LGP65" s="6"/>
      <c r="LGQ65" s="6"/>
      <c r="LGR65" s="6"/>
      <c r="LGS65" s="6"/>
      <c r="LGT65" s="6"/>
      <c r="LGU65" s="6"/>
      <c r="LGV65" s="6"/>
      <c r="LGW65" s="6"/>
      <c r="LGX65" s="6"/>
      <c r="LGY65" s="6"/>
      <c r="LGZ65" s="6"/>
      <c r="LHA65" s="6"/>
      <c r="LHB65" s="6"/>
      <c r="LHC65" s="6"/>
      <c r="LHD65" s="6"/>
      <c r="LHE65" s="6"/>
      <c r="LHF65" s="6"/>
      <c r="LHG65" s="6"/>
      <c r="LHH65" s="6"/>
      <c r="LHI65" s="6"/>
      <c r="LHJ65" s="6"/>
      <c r="LHK65" s="6"/>
      <c r="LHL65" s="6"/>
      <c r="LHM65" s="6"/>
      <c r="LHN65" s="6"/>
      <c r="LHO65" s="6"/>
      <c r="LHP65" s="6"/>
      <c r="LHQ65" s="6"/>
      <c r="LHR65" s="6"/>
      <c r="LHS65" s="6"/>
      <c r="LHT65" s="6"/>
      <c r="LHU65" s="6"/>
      <c r="LHV65" s="6"/>
      <c r="LHW65" s="6"/>
      <c r="LHX65" s="6"/>
      <c r="LHY65" s="6"/>
      <c r="LHZ65" s="6"/>
      <c r="LIA65" s="6"/>
      <c r="LIB65" s="6"/>
      <c r="LIC65" s="6"/>
      <c r="LID65" s="6"/>
      <c r="LIE65" s="6"/>
      <c r="LIF65" s="6"/>
      <c r="LIG65" s="6"/>
      <c r="LIH65" s="6"/>
      <c r="LII65" s="6"/>
      <c r="LIJ65" s="6"/>
      <c r="LIK65" s="6"/>
      <c r="LIL65" s="6"/>
      <c r="LIM65" s="6"/>
      <c r="LIN65" s="6"/>
      <c r="LIO65" s="6"/>
      <c r="LIP65" s="6"/>
      <c r="LIQ65" s="6"/>
      <c r="LIR65" s="6"/>
      <c r="LIS65" s="6"/>
      <c r="LIT65" s="6"/>
      <c r="LIU65" s="6"/>
      <c r="LIV65" s="6"/>
      <c r="LIW65" s="6"/>
      <c r="LIX65" s="6"/>
      <c r="LIY65" s="6"/>
      <c r="LIZ65" s="6"/>
      <c r="LJA65" s="6"/>
      <c r="LJB65" s="6"/>
      <c r="LJC65" s="6"/>
      <c r="LJD65" s="6"/>
      <c r="LJE65" s="6"/>
      <c r="LJF65" s="6"/>
      <c r="LJG65" s="6"/>
      <c r="LJH65" s="6"/>
      <c r="LJI65" s="6"/>
      <c r="LJJ65" s="6"/>
      <c r="LJK65" s="6"/>
      <c r="LJL65" s="6"/>
      <c r="LJM65" s="6"/>
      <c r="LJN65" s="6"/>
      <c r="LJO65" s="6"/>
      <c r="LJP65" s="6"/>
      <c r="LJQ65" s="6"/>
      <c r="LJR65" s="6"/>
      <c r="LJS65" s="6"/>
      <c r="LJT65" s="6"/>
      <c r="LJU65" s="6"/>
      <c r="LJV65" s="6"/>
      <c r="LJW65" s="6"/>
      <c r="LJX65" s="6"/>
      <c r="LJY65" s="6"/>
      <c r="LJZ65" s="6"/>
      <c r="LKA65" s="6"/>
      <c r="LKB65" s="6"/>
      <c r="LKC65" s="6"/>
      <c r="LKD65" s="6"/>
      <c r="LKE65" s="6"/>
      <c r="LKF65" s="6"/>
      <c r="LKG65" s="6"/>
      <c r="LKH65" s="6"/>
      <c r="LKI65" s="6"/>
      <c r="LKJ65" s="6"/>
      <c r="LKK65" s="6"/>
      <c r="LKL65" s="6"/>
      <c r="LKM65" s="6"/>
      <c r="LKN65" s="6"/>
      <c r="LKO65" s="6"/>
      <c r="LKP65" s="6"/>
      <c r="LKQ65" s="6"/>
      <c r="LKR65" s="6"/>
      <c r="LKS65" s="6"/>
      <c r="LKT65" s="6"/>
      <c r="LKU65" s="6"/>
      <c r="LKV65" s="6"/>
      <c r="LKW65" s="6"/>
      <c r="LKX65" s="6"/>
      <c r="LKY65" s="6"/>
      <c r="LKZ65" s="6"/>
      <c r="LLA65" s="6"/>
      <c r="LLB65" s="6"/>
      <c r="LLC65" s="6"/>
      <c r="LLD65" s="6"/>
      <c r="LLE65" s="6"/>
      <c r="LLF65" s="6"/>
      <c r="LLG65" s="6"/>
      <c r="LLH65" s="6"/>
      <c r="LLI65" s="6"/>
      <c r="LLJ65" s="6"/>
      <c r="LLK65" s="6"/>
      <c r="LLL65" s="6"/>
      <c r="LLM65" s="6"/>
      <c r="LLN65" s="6"/>
      <c r="LLO65" s="6"/>
      <c r="LLP65" s="6"/>
      <c r="LLQ65" s="6"/>
      <c r="LLR65" s="6"/>
      <c r="LLS65" s="6"/>
      <c r="LLT65" s="6"/>
      <c r="LLU65" s="6"/>
      <c r="LLV65" s="6"/>
      <c r="LLW65" s="6"/>
      <c r="LLX65" s="6"/>
      <c r="LLY65" s="6"/>
      <c r="LLZ65" s="6"/>
      <c r="LMA65" s="6"/>
      <c r="LMB65" s="6"/>
      <c r="LMC65" s="6"/>
      <c r="LMD65" s="6"/>
      <c r="LME65" s="6"/>
      <c r="LMF65" s="6"/>
      <c r="LMG65" s="6"/>
      <c r="LMH65" s="6"/>
      <c r="LMI65" s="6"/>
      <c r="LMJ65" s="6"/>
      <c r="LMK65" s="6"/>
      <c r="LML65" s="6"/>
      <c r="LMM65" s="6"/>
      <c r="LMN65" s="6"/>
      <c r="LMO65" s="6"/>
      <c r="LMP65" s="6"/>
      <c r="LMQ65" s="6"/>
      <c r="LMR65" s="6"/>
      <c r="LMS65" s="6"/>
      <c r="LMT65" s="6"/>
      <c r="LMU65" s="6"/>
      <c r="LMV65" s="6"/>
      <c r="LMW65" s="6"/>
      <c r="LMX65" s="6"/>
      <c r="LMY65" s="6"/>
      <c r="LMZ65" s="6"/>
      <c r="LNA65" s="6"/>
      <c r="LNB65" s="6"/>
      <c r="LNC65" s="6"/>
      <c r="LND65" s="6"/>
      <c r="LNE65" s="6"/>
      <c r="LNF65" s="6"/>
      <c r="LNG65" s="6"/>
      <c r="LNH65" s="6"/>
      <c r="LNI65" s="6"/>
      <c r="LNJ65" s="6"/>
      <c r="LNK65" s="6"/>
      <c r="LNL65" s="6"/>
      <c r="LNM65" s="6"/>
      <c r="LNN65" s="6"/>
      <c r="LNO65" s="6"/>
      <c r="LNP65" s="6"/>
      <c r="LNQ65" s="6"/>
      <c r="LNR65" s="6"/>
      <c r="LNS65" s="6"/>
      <c r="LNT65" s="6"/>
      <c r="LNU65" s="6"/>
      <c r="LNV65" s="6"/>
      <c r="LNW65" s="6"/>
      <c r="LNX65" s="6"/>
      <c r="LNY65" s="6"/>
      <c r="LNZ65" s="6"/>
      <c r="LOA65" s="6"/>
      <c r="LOB65" s="6"/>
      <c r="LOC65" s="6"/>
      <c r="LOD65" s="6"/>
      <c r="LOE65" s="6"/>
      <c r="LOF65" s="6"/>
      <c r="LOG65" s="6"/>
      <c r="LOH65" s="6"/>
      <c r="LOI65" s="6"/>
      <c r="LOJ65" s="6"/>
      <c r="LOK65" s="6"/>
      <c r="LOL65" s="6"/>
      <c r="LOM65" s="6"/>
      <c r="LON65" s="6"/>
      <c r="LOO65" s="6"/>
      <c r="LOP65" s="6"/>
      <c r="LOQ65" s="6"/>
      <c r="LOR65" s="6"/>
      <c r="LOS65" s="6"/>
      <c r="LOT65" s="6"/>
      <c r="LOU65" s="6"/>
      <c r="LOV65" s="6"/>
      <c r="LOW65" s="6"/>
      <c r="LOX65" s="6"/>
      <c r="LOY65" s="6"/>
      <c r="LOZ65" s="6"/>
      <c r="LPA65" s="6"/>
      <c r="LPB65" s="6"/>
      <c r="LPC65" s="6"/>
      <c r="LPD65" s="6"/>
      <c r="LPE65" s="6"/>
      <c r="LPF65" s="6"/>
      <c r="LPG65" s="6"/>
      <c r="LPH65" s="6"/>
      <c r="LPI65" s="6"/>
      <c r="LPJ65" s="6"/>
      <c r="LPK65" s="6"/>
      <c r="LPL65" s="6"/>
      <c r="LPM65" s="6"/>
      <c r="LPN65" s="6"/>
      <c r="LPO65" s="6"/>
      <c r="LPP65" s="6"/>
      <c r="LPQ65" s="6"/>
      <c r="LPR65" s="6"/>
      <c r="LPS65" s="6"/>
      <c r="LPT65" s="6"/>
      <c r="LPU65" s="6"/>
      <c r="LPV65" s="6"/>
      <c r="LPW65" s="6"/>
      <c r="LPX65" s="6"/>
      <c r="LPY65" s="6"/>
      <c r="LPZ65" s="6"/>
      <c r="LQA65" s="6"/>
      <c r="LQB65" s="6"/>
      <c r="LQC65" s="6"/>
      <c r="LQD65" s="6"/>
      <c r="LQE65" s="6"/>
      <c r="LQF65" s="6"/>
      <c r="LQG65" s="6"/>
      <c r="LQH65" s="6"/>
      <c r="LQI65" s="6"/>
      <c r="LQJ65" s="6"/>
      <c r="LQK65" s="6"/>
      <c r="LQL65" s="6"/>
      <c r="LQM65" s="6"/>
      <c r="LQN65" s="6"/>
      <c r="LQO65" s="6"/>
      <c r="LQP65" s="6"/>
      <c r="LQQ65" s="6"/>
      <c r="LQR65" s="6"/>
      <c r="LQS65" s="6"/>
      <c r="LQT65" s="6"/>
      <c r="LQU65" s="6"/>
      <c r="LQV65" s="6"/>
      <c r="LQW65" s="6"/>
      <c r="LQX65" s="6"/>
      <c r="LQY65" s="6"/>
      <c r="LQZ65" s="6"/>
      <c r="LRA65" s="6"/>
      <c r="LRB65" s="6"/>
      <c r="LRC65" s="6"/>
      <c r="LRD65" s="6"/>
      <c r="LRE65" s="6"/>
      <c r="LRF65" s="6"/>
      <c r="LRG65" s="6"/>
      <c r="LRH65" s="6"/>
      <c r="LRI65" s="6"/>
      <c r="LRJ65" s="6"/>
      <c r="LRK65" s="6"/>
      <c r="LRL65" s="6"/>
      <c r="LRM65" s="6"/>
      <c r="LRN65" s="6"/>
      <c r="LRO65" s="6"/>
      <c r="LRP65" s="6"/>
      <c r="LRQ65" s="6"/>
      <c r="LRR65" s="6"/>
      <c r="LRS65" s="6"/>
      <c r="LRT65" s="6"/>
      <c r="LRU65" s="6"/>
      <c r="LRV65" s="6"/>
      <c r="LRW65" s="6"/>
      <c r="LRX65" s="6"/>
      <c r="LRY65" s="6"/>
      <c r="LRZ65" s="6"/>
      <c r="LSA65" s="6"/>
      <c r="LSB65" s="6"/>
      <c r="LSC65" s="6"/>
      <c r="LSD65" s="6"/>
      <c r="LSE65" s="6"/>
      <c r="LSF65" s="6"/>
      <c r="LSG65" s="6"/>
      <c r="LSH65" s="6"/>
      <c r="LSI65" s="6"/>
      <c r="LSJ65" s="6"/>
      <c r="LSK65" s="6"/>
      <c r="LSL65" s="6"/>
      <c r="LSM65" s="6"/>
      <c r="LSN65" s="6"/>
      <c r="LSO65" s="6"/>
      <c r="LSP65" s="6"/>
      <c r="LSQ65" s="6"/>
      <c r="LSR65" s="6"/>
      <c r="LSS65" s="6"/>
      <c r="LST65" s="6"/>
      <c r="LSU65" s="6"/>
      <c r="LSV65" s="6"/>
      <c r="LSW65" s="6"/>
      <c r="LSX65" s="6"/>
      <c r="LSY65" s="6"/>
      <c r="LSZ65" s="6"/>
      <c r="LTA65" s="6"/>
      <c r="LTB65" s="6"/>
      <c r="LTC65" s="6"/>
      <c r="LTD65" s="6"/>
      <c r="LTE65" s="6"/>
      <c r="LTF65" s="6"/>
      <c r="LTG65" s="6"/>
      <c r="LTH65" s="6"/>
      <c r="LTI65" s="6"/>
      <c r="LTJ65" s="6"/>
      <c r="LTK65" s="6"/>
      <c r="LTL65" s="6"/>
      <c r="LTM65" s="6"/>
      <c r="LTN65" s="6"/>
      <c r="LTO65" s="6"/>
      <c r="LTP65" s="6"/>
      <c r="LTQ65" s="6"/>
      <c r="LTR65" s="6"/>
      <c r="LTS65" s="6"/>
      <c r="LTT65" s="6"/>
      <c r="LTU65" s="6"/>
      <c r="LTV65" s="6"/>
      <c r="LTW65" s="6"/>
      <c r="LTX65" s="6"/>
      <c r="LTY65" s="6"/>
      <c r="LTZ65" s="6"/>
      <c r="LUA65" s="6"/>
      <c r="LUB65" s="6"/>
      <c r="LUC65" s="6"/>
      <c r="LUD65" s="6"/>
      <c r="LUE65" s="6"/>
      <c r="LUF65" s="6"/>
      <c r="LUG65" s="6"/>
      <c r="LUH65" s="6"/>
      <c r="LUI65" s="6"/>
      <c r="LUJ65" s="6"/>
      <c r="LUK65" s="6"/>
      <c r="LUL65" s="6"/>
      <c r="LUM65" s="6"/>
      <c r="LUN65" s="6"/>
      <c r="LUO65" s="6"/>
      <c r="LUP65" s="6"/>
      <c r="LUQ65" s="6"/>
      <c r="LUR65" s="6"/>
      <c r="LUS65" s="6"/>
      <c r="LUT65" s="6"/>
      <c r="LUU65" s="6"/>
      <c r="LUV65" s="6"/>
      <c r="LUW65" s="6"/>
      <c r="LUX65" s="6"/>
      <c r="LUY65" s="6"/>
      <c r="LUZ65" s="6"/>
      <c r="LVA65" s="6"/>
      <c r="LVB65" s="6"/>
      <c r="LVC65" s="6"/>
      <c r="LVD65" s="6"/>
      <c r="LVE65" s="6"/>
      <c r="LVF65" s="6"/>
      <c r="LVG65" s="6"/>
      <c r="LVH65" s="6"/>
      <c r="LVI65" s="6"/>
      <c r="LVJ65" s="6"/>
      <c r="LVK65" s="6"/>
      <c r="LVL65" s="6"/>
      <c r="LVM65" s="6"/>
      <c r="LVN65" s="6"/>
      <c r="LVO65" s="6"/>
      <c r="LVP65" s="6"/>
      <c r="LVQ65" s="6"/>
      <c r="LVR65" s="6"/>
      <c r="LVS65" s="6"/>
      <c r="LVT65" s="6"/>
      <c r="LVU65" s="6"/>
      <c r="LVV65" s="6"/>
      <c r="LVW65" s="6"/>
      <c r="LVX65" s="6"/>
      <c r="LVY65" s="6"/>
      <c r="LVZ65" s="6"/>
      <c r="LWA65" s="6"/>
      <c r="LWB65" s="6"/>
      <c r="LWC65" s="6"/>
      <c r="LWD65" s="6"/>
      <c r="LWE65" s="6"/>
      <c r="LWF65" s="6"/>
      <c r="LWG65" s="6"/>
      <c r="LWH65" s="6"/>
      <c r="LWI65" s="6"/>
      <c r="LWJ65" s="6"/>
      <c r="LWK65" s="6"/>
      <c r="LWL65" s="6"/>
      <c r="LWM65" s="6"/>
      <c r="LWN65" s="6"/>
      <c r="LWO65" s="6"/>
      <c r="LWP65" s="6"/>
      <c r="LWQ65" s="6"/>
      <c r="LWR65" s="6"/>
      <c r="LWS65" s="6"/>
      <c r="LWT65" s="6"/>
      <c r="LWU65" s="6"/>
      <c r="LWV65" s="6"/>
      <c r="LWW65" s="6"/>
      <c r="LWX65" s="6"/>
      <c r="LWY65" s="6"/>
      <c r="LWZ65" s="6"/>
      <c r="LXA65" s="6"/>
      <c r="LXB65" s="6"/>
      <c r="LXC65" s="6"/>
      <c r="LXD65" s="6"/>
      <c r="LXE65" s="6"/>
      <c r="LXF65" s="6"/>
      <c r="LXG65" s="6"/>
      <c r="LXH65" s="6"/>
      <c r="LXI65" s="6"/>
      <c r="LXJ65" s="6"/>
      <c r="LXK65" s="6"/>
      <c r="LXL65" s="6"/>
      <c r="LXM65" s="6"/>
      <c r="LXN65" s="6"/>
      <c r="LXO65" s="6"/>
      <c r="LXP65" s="6"/>
      <c r="LXQ65" s="6"/>
      <c r="LXR65" s="6"/>
      <c r="LXS65" s="6"/>
      <c r="LXT65" s="6"/>
      <c r="LXU65" s="6"/>
      <c r="LXV65" s="6"/>
      <c r="LXW65" s="6"/>
      <c r="LXX65" s="6"/>
      <c r="LXY65" s="6"/>
      <c r="LXZ65" s="6"/>
      <c r="LYA65" s="6"/>
      <c r="LYB65" s="6"/>
      <c r="LYC65" s="6"/>
      <c r="LYD65" s="6"/>
      <c r="LYE65" s="6"/>
      <c r="LYF65" s="6"/>
      <c r="LYG65" s="6"/>
      <c r="LYH65" s="6"/>
      <c r="LYI65" s="6"/>
      <c r="LYJ65" s="6"/>
      <c r="LYK65" s="6"/>
      <c r="LYL65" s="6"/>
      <c r="LYM65" s="6"/>
      <c r="LYN65" s="6"/>
      <c r="LYO65" s="6"/>
      <c r="LYP65" s="6"/>
      <c r="LYQ65" s="6"/>
      <c r="LYR65" s="6"/>
      <c r="LYS65" s="6"/>
      <c r="LYT65" s="6"/>
      <c r="LYU65" s="6"/>
      <c r="LYV65" s="6"/>
      <c r="LYW65" s="6"/>
      <c r="LYX65" s="6"/>
      <c r="LYY65" s="6"/>
      <c r="LYZ65" s="6"/>
      <c r="LZA65" s="6"/>
      <c r="LZB65" s="6"/>
      <c r="LZC65" s="6"/>
      <c r="LZD65" s="6"/>
      <c r="LZE65" s="6"/>
      <c r="LZF65" s="6"/>
      <c r="LZG65" s="6"/>
      <c r="LZH65" s="6"/>
      <c r="LZI65" s="6"/>
      <c r="LZJ65" s="6"/>
      <c r="LZK65" s="6"/>
      <c r="LZL65" s="6"/>
      <c r="LZM65" s="6"/>
      <c r="LZN65" s="6"/>
      <c r="LZO65" s="6"/>
      <c r="LZP65" s="6"/>
      <c r="LZQ65" s="6"/>
      <c r="LZR65" s="6"/>
      <c r="LZS65" s="6"/>
      <c r="LZT65" s="6"/>
      <c r="LZU65" s="6"/>
      <c r="LZV65" s="6"/>
      <c r="LZW65" s="6"/>
      <c r="LZX65" s="6"/>
      <c r="LZY65" s="6"/>
      <c r="LZZ65" s="6"/>
      <c r="MAA65" s="6"/>
      <c r="MAB65" s="6"/>
      <c r="MAC65" s="6"/>
      <c r="MAD65" s="6"/>
      <c r="MAE65" s="6"/>
      <c r="MAF65" s="6"/>
      <c r="MAG65" s="6"/>
      <c r="MAH65" s="6"/>
      <c r="MAI65" s="6"/>
      <c r="MAJ65" s="6"/>
      <c r="MAK65" s="6"/>
      <c r="MAL65" s="6"/>
      <c r="MAM65" s="6"/>
      <c r="MAN65" s="6"/>
      <c r="MAO65" s="6"/>
      <c r="MAP65" s="6"/>
      <c r="MAQ65" s="6"/>
      <c r="MAR65" s="6"/>
      <c r="MAS65" s="6"/>
      <c r="MAT65" s="6"/>
      <c r="MAU65" s="6"/>
      <c r="MAV65" s="6"/>
      <c r="MAW65" s="6"/>
      <c r="MAX65" s="6"/>
      <c r="MAY65" s="6"/>
      <c r="MAZ65" s="6"/>
      <c r="MBA65" s="6"/>
      <c r="MBB65" s="6"/>
      <c r="MBC65" s="6"/>
      <c r="MBD65" s="6"/>
      <c r="MBE65" s="6"/>
      <c r="MBF65" s="6"/>
      <c r="MBG65" s="6"/>
      <c r="MBH65" s="6"/>
      <c r="MBI65" s="6"/>
      <c r="MBJ65" s="6"/>
      <c r="MBK65" s="6"/>
      <c r="MBL65" s="6"/>
      <c r="MBM65" s="6"/>
      <c r="MBN65" s="6"/>
      <c r="MBO65" s="6"/>
      <c r="MBP65" s="6"/>
      <c r="MBQ65" s="6"/>
      <c r="MBR65" s="6"/>
      <c r="MBS65" s="6"/>
      <c r="MBT65" s="6"/>
      <c r="MBU65" s="6"/>
      <c r="MBV65" s="6"/>
      <c r="MBW65" s="6"/>
      <c r="MBX65" s="6"/>
      <c r="MBY65" s="6"/>
      <c r="MBZ65" s="6"/>
      <c r="MCA65" s="6"/>
      <c r="MCB65" s="6"/>
      <c r="MCC65" s="6"/>
      <c r="MCD65" s="6"/>
      <c r="MCE65" s="6"/>
      <c r="MCF65" s="6"/>
      <c r="MCG65" s="6"/>
      <c r="MCH65" s="6"/>
      <c r="MCI65" s="6"/>
      <c r="MCJ65" s="6"/>
      <c r="MCK65" s="6"/>
      <c r="MCL65" s="6"/>
      <c r="MCM65" s="6"/>
      <c r="MCN65" s="6"/>
      <c r="MCO65" s="6"/>
      <c r="MCP65" s="6"/>
      <c r="MCQ65" s="6"/>
      <c r="MCR65" s="6"/>
      <c r="MCS65" s="6"/>
      <c r="MCT65" s="6"/>
      <c r="MCU65" s="6"/>
      <c r="MCV65" s="6"/>
      <c r="MCW65" s="6"/>
      <c r="MCX65" s="6"/>
      <c r="MCY65" s="6"/>
      <c r="MCZ65" s="6"/>
      <c r="MDA65" s="6"/>
      <c r="MDB65" s="6"/>
      <c r="MDC65" s="6"/>
      <c r="MDD65" s="6"/>
      <c r="MDE65" s="6"/>
      <c r="MDF65" s="6"/>
      <c r="MDG65" s="6"/>
      <c r="MDH65" s="6"/>
      <c r="MDI65" s="6"/>
      <c r="MDJ65" s="6"/>
      <c r="MDK65" s="6"/>
      <c r="MDL65" s="6"/>
      <c r="MDM65" s="6"/>
      <c r="MDN65" s="6"/>
      <c r="MDO65" s="6"/>
      <c r="MDP65" s="6"/>
      <c r="MDQ65" s="6"/>
      <c r="MDR65" s="6"/>
      <c r="MDS65" s="6"/>
      <c r="MDT65" s="6"/>
      <c r="MDU65" s="6"/>
      <c r="MDV65" s="6"/>
      <c r="MDW65" s="6"/>
      <c r="MDX65" s="6"/>
      <c r="MDY65" s="6"/>
      <c r="MDZ65" s="6"/>
      <c r="MEA65" s="6"/>
      <c r="MEB65" s="6"/>
      <c r="MEC65" s="6"/>
      <c r="MED65" s="6"/>
      <c r="MEE65" s="6"/>
      <c r="MEF65" s="6"/>
      <c r="MEG65" s="6"/>
      <c r="MEH65" s="6"/>
      <c r="MEI65" s="6"/>
      <c r="MEJ65" s="6"/>
      <c r="MEK65" s="6"/>
      <c r="MEL65" s="6"/>
      <c r="MEM65" s="6"/>
      <c r="MEN65" s="6"/>
      <c r="MEO65" s="6"/>
      <c r="MEP65" s="6"/>
      <c r="MEQ65" s="6"/>
      <c r="MER65" s="6"/>
      <c r="MES65" s="6"/>
      <c r="MET65" s="6"/>
      <c r="MEU65" s="6"/>
      <c r="MEV65" s="6"/>
      <c r="MEW65" s="6"/>
      <c r="MEX65" s="6"/>
      <c r="MEY65" s="6"/>
      <c r="MEZ65" s="6"/>
      <c r="MFA65" s="6"/>
      <c r="MFB65" s="6"/>
      <c r="MFC65" s="6"/>
      <c r="MFD65" s="6"/>
      <c r="MFE65" s="6"/>
      <c r="MFF65" s="6"/>
      <c r="MFG65" s="6"/>
      <c r="MFH65" s="6"/>
      <c r="MFI65" s="6"/>
      <c r="MFJ65" s="6"/>
      <c r="MFK65" s="6"/>
      <c r="MFL65" s="6"/>
      <c r="MFM65" s="6"/>
      <c r="MFN65" s="6"/>
      <c r="MFO65" s="6"/>
      <c r="MFP65" s="6"/>
      <c r="MFQ65" s="6"/>
      <c r="MFR65" s="6"/>
      <c r="MFS65" s="6"/>
      <c r="MFT65" s="6"/>
      <c r="MFU65" s="6"/>
      <c r="MFV65" s="6"/>
      <c r="MFW65" s="6"/>
      <c r="MFX65" s="6"/>
      <c r="MFY65" s="6"/>
      <c r="MFZ65" s="6"/>
      <c r="MGA65" s="6"/>
      <c r="MGB65" s="6"/>
      <c r="MGC65" s="6"/>
      <c r="MGD65" s="6"/>
      <c r="MGE65" s="6"/>
      <c r="MGF65" s="6"/>
      <c r="MGG65" s="6"/>
      <c r="MGH65" s="6"/>
      <c r="MGI65" s="6"/>
      <c r="MGJ65" s="6"/>
      <c r="MGK65" s="6"/>
      <c r="MGL65" s="6"/>
      <c r="MGM65" s="6"/>
      <c r="MGN65" s="6"/>
      <c r="MGO65" s="6"/>
      <c r="MGP65" s="6"/>
      <c r="MGQ65" s="6"/>
      <c r="MGR65" s="6"/>
      <c r="MGS65" s="6"/>
      <c r="MGT65" s="6"/>
      <c r="MGU65" s="6"/>
      <c r="MGV65" s="6"/>
      <c r="MGW65" s="6"/>
      <c r="MGX65" s="6"/>
      <c r="MGY65" s="6"/>
      <c r="MGZ65" s="6"/>
      <c r="MHA65" s="6"/>
      <c r="MHB65" s="6"/>
      <c r="MHC65" s="6"/>
      <c r="MHD65" s="6"/>
      <c r="MHE65" s="6"/>
      <c r="MHF65" s="6"/>
      <c r="MHG65" s="6"/>
      <c r="MHH65" s="6"/>
      <c r="MHI65" s="6"/>
      <c r="MHJ65" s="6"/>
      <c r="MHK65" s="6"/>
      <c r="MHL65" s="6"/>
      <c r="MHM65" s="6"/>
      <c r="MHN65" s="6"/>
      <c r="MHO65" s="6"/>
      <c r="MHP65" s="6"/>
      <c r="MHQ65" s="6"/>
      <c r="MHR65" s="6"/>
      <c r="MHS65" s="6"/>
      <c r="MHT65" s="6"/>
      <c r="MHU65" s="6"/>
      <c r="MHV65" s="6"/>
      <c r="MHW65" s="6"/>
      <c r="MHX65" s="6"/>
      <c r="MHY65" s="6"/>
      <c r="MHZ65" s="6"/>
      <c r="MIA65" s="6"/>
      <c r="MIB65" s="6"/>
      <c r="MIC65" s="6"/>
      <c r="MID65" s="6"/>
      <c r="MIE65" s="6"/>
      <c r="MIF65" s="6"/>
      <c r="MIG65" s="6"/>
      <c r="MIH65" s="6"/>
      <c r="MII65" s="6"/>
      <c r="MIJ65" s="6"/>
      <c r="MIK65" s="6"/>
      <c r="MIL65" s="6"/>
      <c r="MIM65" s="6"/>
      <c r="MIN65" s="6"/>
      <c r="MIO65" s="6"/>
      <c r="MIP65" s="6"/>
      <c r="MIQ65" s="6"/>
      <c r="MIR65" s="6"/>
      <c r="MIS65" s="6"/>
      <c r="MIT65" s="6"/>
      <c r="MIU65" s="6"/>
      <c r="MIV65" s="6"/>
      <c r="MIW65" s="6"/>
      <c r="MIX65" s="6"/>
      <c r="MIY65" s="6"/>
      <c r="MIZ65" s="6"/>
      <c r="MJA65" s="6"/>
      <c r="MJB65" s="6"/>
      <c r="MJC65" s="6"/>
      <c r="MJD65" s="6"/>
      <c r="MJE65" s="6"/>
      <c r="MJF65" s="6"/>
      <c r="MJG65" s="6"/>
      <c r="MJH65" s="6"/>
      <c r="MJI65" s="6"/>
      <c r="MJJ65" s="6"/>
      <c r="MJK65" s="6"/>
      <c r="MJL65" s="6"/>
      <c r="MJM65" s="6"/>
      <c r="MJN65" s="6"/>
      <c r="MJO65" s="6"/>
      <c r="MJP65" s="6"/>
      <c r="MJQ65" s="6"/>
      <c r="MJR65" s="6"/>
      <c r="MJS65" s="6"/>
      <c r="MJT65" s="6"/>
      <c r="MJU65" s="6"/>
      <c r="MJV65" s="6"/>
      <c r="MJW65" s="6"/>
      <c r="MJX65" s="6"/>
      <c r="MJY65" s="6"/>
      <c r="MJZ65" s="6"/>
      <c r="MKA65" s="6"/>
      <c r="MKB65" s="6"/>
      <c r="MKC65" s="6"/>
      <c r="MKD65" s="6"/>
      <c r="MKE65" s="6"/>
      <c r="MKF65" s="6"/>
      <c r="MKG65" s="6"/>
      <c r="MKH65" s="6"/>
      <c r="MKI65" s="6"/>
      <c r="MKJ65" s="6"/>
      <c r="MKK65" s="6"/>
      <c r="MKL65" s="6"/>
      <c r="MKM65" s="6"/>
      <c r="MKN65" s="6"/>
      <c r="MKO65" s="6"/>
      <c r="MKP65" s="6"/>
      <c r="MKQ65" s="6"/>
      <c r="MKR65" s="6"/>
      <c r="MKS65" s="6"/>
      <c r="MKT65" s="6"/>
      <c r="MKU65" s="6"/>
      <c r="MKV65" s="6"/>
      <c r="MKW65" s="6"/>
      <c r="MKX65" s="6"/>
      <c r="MKY65" s="6"/>
      <c r="MKZ65" s="6"/>
      <c r="MLA65" s="6"/>
      <c r="MLB65" s="6"/>
      <c r="MLC65" s="6"/>
      <c r="MLD65" s="6"/>
      <c r="MLE65" s="6"/>
      <c r="MLF65" s="6"/>
      <c r="MLG65" s="6"/>
      <c r="MLH65" s="6"/>
      <c r="MLI65" s="6"/>
      <c r="MLJ65" s="6"/>
      <c r="MLK65" s="6"/>
      <c r="MLL65" s="6"/>
      <c r="MLM65" s="6"/>
      <c r="MLN65" s="6"/>
      <c r="MLO65" s="6"/>
      <c r="MLP65" s="6"/>
      <c r="MLQ65" s="6"/>
      <c r="MLR65" s="6"/>
      <c r="MLS65" s="6"/>
      <c r="MLT65" s="6"/>
      <c r="MLU65" s="6"/>
      <c r="MLV65" s="6"/>
      <c r="MLW65" s="6"/>
      <c r="MLX65" s="6"/>
      <c r="MLY65" s="6"/>
      <c r="MLZ65" s="6"/>
      <c r="MMA65" s="6"/>
      <c r="MMB65" s="6"/>
      <c r="MMC65" s="6"/>
      <c r="MMD65" s="6"/>
      <c r="MME65" s="6"/>
      <c r="MMF65" s="6"/>
      <c r="MMG65" s="6"/>
      <c r="MMH65" s="6"/>
      <c r="MMI65" s="6"/>
      <c r="MMJ65" s="6"/>
      <c r="MMK65" s="6"/>
      <c r="MML65" s="6"/>
      <c r="MMM65" s="6"/>
      <c r="MMN65" s="6"/>
      <c r="MMO65" s="6"/>
      <c r="MMP65" s="6"/>
      <c r="MMQ65" s="6"/>
      <c r="MMR65" s="6"/>
      <c r="MMS65" s="6"/>
      <c r="MMT65" s="6"/>
      <c r="MMU65" s="6"/>
      <c r="MMV65" s="6"/>
      <c r="MMW65" s="6"/>
      <c r="MMX65" s="6"/>
      <c r="MMY65" s="6"/>
      <c r="MMZ65" s="6"/>
      <c r="MNA65" s="6"/>
      <c r="MNB65" s="6"/>
      <c r="MNC65" s="6"/>
      <c r="MND65" s="6"/>
      <c r="MNE65" s="6"/>
      <c r="MNF65" s="6"/>
      <c r="MNG65" s="6"/>
      <c r="MNH65" s="6"/>
      <c r="MNI65" s="6"/>
      <c r="MNJ65" s="6"/>
      <c r="MNK65" s="6"/>
      <c r="MNL65" s="6"/>
      <c r="MNM65" s="6"/>
      <c r="MNN65" s="6"/>
      <c r="MNO65" s="6"/>
      <c r="MNP65" s="6"/>
      <c r="MNQ65" s="6"/>
      <c r="MNR65" s="6"/>
      <c r="MNS65" s="6"/>
      <c r="MNT65" s="6"/>
      <c r="MNU65" s="6"/>
      <c r="MNV65" s="6"/>
      <c r="MNW65" s="6"/>
      <c r="MNX65" s="6"/>
      <c r="MNY65" s="6"/>
      <c r="MNZ65" s="6"/>
      <c r="MOA65" s="6"/>
      <c r="MOB65" s="6"/>
      <c r="MOC65" s="6"/>
      <c r="MOD65" s="6"/>
      <c r="MOE65" s="6"/>
      <c r="MOF65" s="6"/>
      <c r="MOG65" s="6"/>
      <c r="MOH65" s="6"/>
      <c r="MOI65" s="6"/>
      <c r="MOJ65" s="6"/>
      <c r="MOK65" s="6"/>
      <c r="MOL65" s="6"/>
      <c r="MOM65" s="6"/>
      <c r="MON65" s="6"/>
      <c r="MOO65" s="6"/>
      <c r="MOP65" s="6"/>
      <c r="MOQ65" s="6"/>
      <c r="MOR65" s="6"/>
      <c r="MOS65" s="6"/>
      <c r="MOT65" s="6"/>
      <c r="MOU65" s="6"/>
      <c r="MOV65" s="6"/>
      <c r="MOW65" s="6"/>
      <c r="MOX65" s="6"/>
      <c r="MOY65" s="6"/>
      <c r="MOZ65" s="6"/>
      <c r="MPA65" s="6"/>
      <c r="MPB65" s="6"/>
      <c r="MPC65" s="6"/>
      <c r="MPD65" s="6"/>
      <c r="MPE65" s="6"/>
      <c r="MPF65" s="6"/>
      <c r="MPG65" s="6"/>
      <c r="MPH65" s="6"/>
      <c r="MPI65" s="6"/>
      <c r="MPJ65" s="6"/>
      <c r="MPK65" s="6"/>
      <c r="MPL65" s="6"/>
      <c r="MPM65" s="6"/>
      <c r="MPN65" s="6"/>
      <c r="MPO65" s="6"/>
      <c r="MPP65" s="6"/>
      <c r="MPQ65" s="6"/>
      <c r="MPR65" s="6"/>
      <c r="MPS65" s="6"/>
      <c r="MPT65" s="6"/>
      <c r="MPU65" s="6"/>
      <c r="MPV65" s="6"/>
      <c r="MPW65" s="6"/>
      <c r="MPX65" s="6"/>
      <c r="MPY65" s="6"/>
      <c r="MPZ65" s="6"/>
      <c r="MQA65" s="6"/>
      <c r="MQB65" s="6"/>
      <c r="MQC65" s="6"/>
      <c r="MQD65" s="6"/>
      <c r="MQE65" s="6"/>
      <c r="MQF65" s="6"/>
      <c r="MQG65" s="6"/>
      <c r="MQH65" s="6"/>
      <c r="MQI65" s="6"/>
      <c r="MQJ65" s="6"/>
      <c r="MQK65" s="6"/>
      <c r="MQL65" s="6"/>
      <c r="MQM65" s="6"/>
      <c r="MQN65" s="6"/>
      <c r="MQO65" s="6"/>
      <c r="MQP65" s="6"/>
      <c r="MQQ65" s="6"/>
      <c r="MQR65" s="6"/>
      <c r="MQS65" s="6"/>
      <c r="MQT65" s="6"/>
      <c r="MQU65" s="6"/>
      <c r="MQV65" s="6"/>
      <c r="MQW65" s="6"/>
      <c r="MQX65" s="6"/>
      <c r="MQY65" s="6"/>
      <c r="MQZ65" s="6"/>
      <c r="MRA65" s="6"/>
      <c r="MRB65" s="6"/>
      <c r="MRC65" s="6"/>
      <c r="MRD65" s="6"/>
      <c r="MRE65" s="6"/>
      <c r="MRF65" s="6"/>
      <c r="MRG65" s="6"/>
      <c r="MRH65" s="6"/>
      <c r="MRI65" s="6"/>
      <c r="MRJ65" s="6"/>
      <c r="MRK65" s="6"/>
      <c r="MRL65" s="6"/>
      <c r="MRM65" s="6"/>
      <c r="MRN65" s="6"/>
      <c r="MRO65" s="6"/>
      <c r="MRP65" s="6"/>
      <c r="MRQ65" s="6"/>
      <c r="MRR65" s="6"/>
      <c r="MRS65" s="6"/>
      <c r="MRT65" s="6"/>
      <c r="MRU65" s="6"/>
      <c r="MRV65" s="6"/>
      <c r="MRW65" s="6"/>
      <c r="MRX65" s="6"/>
      <c r="MRY65" s="6"/>
      <c r="MRZ65" s="6"/>
      <c r="MSA65" s="6"/>
      <c r="MSB65" s="6"/>
      <c r="MSC65" s="6"/>
      <c r="MSD65" s="6"/>
      <c r="MSE65" s="6"/>
      <c r="MSF65" s="6"/>
      <c r="MSG65" s="6"/>
      <c r="MSH65" s="6"/>
      <c r="MSI65" s="6"/>
      <c r="MSJ65" s="6"/>
      <c r="MSK65" s="6"/>
      <c r="MSL65" s="6"/>
      <c r="MSM65" s="6"/>
      <c r="MSN65" s="6"/>
      <c r="MSO65" s="6"/>
      <c r="MSP65" s="6"/>
      <c r="MSQ65" s="6"/>
      <c r="MSR65" s="6"/>
      <c r="MSS65" s="6"/>
      <c r="MST65" s="6"/>
      <c r="MSU65" s="6"/>
      <c r="MSV65" s="6"/>
      <c r="MSW65" s="6"/>
      <c r="MSX65" s="6"/>
      <c r="MSY65" s="6"/>
      <c r="MSZ65" s="6"/>
      <c r="MTA65" s="6"/>
      <c r="MTB65" s="6"/>
      <c r="MTC65" s="6"/>
      <c r="MTD65" s="6"/>
      <c r="MTE65" s="6"/>
      <c r="MTF65" s="6"/>
      <c r="MTG65" s="6"/>
      <c r="MTH65" s="6"/>
      <c r="MTI65" s="6"/>
      <c r="MTJ65" s="6"/>
      <c r="MTK65" s="6"/>
      <c r="MTL65" s="6"/>
      <c r="MTM65" s="6"/>
      <c r="MTN65" s="6"/>
      <c r="MTO65" s="6"/>
      <c r="MTP65" s="6"/>
      <c r="MTQ65" s="6"/>
      <c r="MTR65" s="6"/>
      <c r="MTS65" s="6"/>
      <c r="MTT65" s="6"/>
      <c r="MTU65" s="6"/>
      <c r="MTV65" s="6"/>
      <c r="MTW65" s="6"/>
      <c r="MTX65" s="6"/>
      <c r="MTY65" s="6"/>
      <c r="MTZ65" s="6"/>
      <c r="MUA65" s="6"/>
      <c r="MUB65" s="6"/>
      <c r="MUC65" s="6"/>
      <c r="MUD65" s="6"/>
      <c r="MUE65" s="6"/>
      <c r="MUF65" s="6"/>
      <c r="MUG65" s="6"/>
      <c r="MUH65" s="6"/>
      <c r="MUI65" s="6"/>
      <c r="MUJ65" s="6"/>
      <c r="MUK65" s="6"/>
      <c r="MUL65" s="6"/>
      <c r="MUM65" s="6"/>
      <c r="MUN65" s="6"/>
      <c r="MUO65" s="6"/>
      <c r="MUP65" s="6"/>
      <c r="MUQ65" s="6"/>
      <c r="MUR65" s="6"/>
      <c r="MUS65" s="6"/>
      <c r="MUT65" s="6"/>
      <c r="MUU65" s="6"/>
      <c r="MUV65" s="6"/>
      <c r="MUW65" s="6"/>
      <c r="MUX65" s="6"/>
      <c r="MUY65" s="6"/>
      <c r="MUZ65" s="6"/>
      <c r="MVA65" s="6"/>
      <c r="MVB65" s="6"/>
      <c r="MVC65" s="6"/>
      <c r="MVD65" s="6"/>
      <c r="MVE65" s="6"/>
      <c r="MVF65" s="6"/>
      <c r="MVG65" s="6"/>
      <c r="MVH65" s="6"/>
      <c r="MVI65" s="6"/>
      <c r="MVJ65" s="6"/>
      <c r="MVK65" s="6"/>
      <c r="MVL65" s="6"/>
      <c r="MVM65" s="6"/>
      <c r="MVN65" s="6"/>
      <c r="MVO65" s="6"/>
      <c r="MVP65" s="6"/>
      <c r="MVQ65" s="6"/>
      <c r="MVR65" s="6"/>
      <c r="MVS65" s="6"/>
      <c r="MVT65" s="6"/>
      <c r="MVU65" s="6"/>
      <c r="MVV65" s="6"/>
      <c r="MVW65" s="6"/>
      <c r="MVX65" s="6"/>
      <c r="MVY65" s="6"/>
      <c r="MVZ65" s="6"/>
      <c r="MWA65" s="6"/>
      <c r="MWB65" s="6"/>
      <c r="MWC65" s="6"/>
      <c r="MWD65" s="6"/>
      <c r="MWE65" s="6"/>
      <c r="MWF65" s="6"/>
      <c r="MWG65" s="6"/>
      <c r="MWH65" s="6"/>
      <c r="MWI65" s="6"/>
      <c r="MWJ65" s="6"/>
      <c r="MWK65" s="6"/>
      <c r="MWL65" s="6"/>
      <c r="MWM65" s="6"/>
      <c r="MWN65" s="6"/>
      <c r="MWO65" s="6"/>
      <c r="MWP65" s="6"/>
      <c r="MWQ65" s="6"/>
      <c r="MWR65" s="6"/>
      <c r="MWS65" s="6"/>
      <c r="MWT65" s="6"/>
      <c r="MWU65" s="6"/>
      <c r="MWV65" s="6"/>
      <c r="MWW65" s="6"/>
      <c r="MWX65" s="6"/>
      <c r="MWY65" s="6"/>
      <c r="MWZ65" s="6"/>
      <c r="MXA65" s="6"/>
      <c r="MXB65" s="6"/>
      <c r="MXC65" s="6"/>
      <c r="MXD65" s="6"/>
      <c r="MXE65" s="6"/>
      <c r="MXF65" s="6"/>
      <c r="MXG65" s="6"/>
      <c r="MXH65" s="6"/>
      <c r="MXI65" s="6"/>
      <c r="MXJ65" s="6"/>
      <c r="MXK65" s="6"/>
      <c r="MXL65" s="6"/>
      <c r="MXM65" s="6"/>
      <c r="MXN65" s="6"/>
      <c r="MXO65" s="6"/>
      <c r="MXP65" s="6"/>
      <c r="MXQ65" s="6"/>
      <c r="MXR65" s="6"/>
      <c r="MXS65" s="6"/>
      <c r="MXT65" s="6"/>
      <c r="MXU65" s="6"/>
      <c r="MXV65" s="6"/>
      <c r="MXW65" s="6"/>
      <c r="MXX65" s="6"/>
      <c r="MXY65" s="6"/>
      <c r="MXZ65" s="6"/>
      <c r="MYA65" s="6"/>
      <c r="MYB65" s="6"/>
      <c r="MYC65" s="6"/>
      <c r="MYD65" s="6"/>
      <c r="MYE65" s="6"/>
      <c r="MYF65" s="6"/>
      <c r="MYG65" s="6"/>
      <c r="MYH65" s="6"/>
      <c r="MYI65" s="6"/>
      <c r="MYJ65" s="6"/>
      <c r="MYK65" s="6"/>
      <c r="MYL65" s="6"/>
      <c r="MYM65" s="6"/>
      <c r="MYN65" s="6"/>
      <c r="MYO65" s="6"/>
      <c r="MYP65" s="6"/>
      <c r="MYQ65" s="6"/>
      <c r="MYR65" s="6"/>
      <c r="MYS65" s="6"/>
      <c r="MYT65" s="6"/>
      <c r="MYU65" s="6"/>
      <c r="MYV65" s="6"/>
      <c r="MYW65" s="6"/>
      <c r="MYX65" s="6"/>
      <c r="MYY65" s="6"/>
      <c r="MYZ65" s="6"/>
      <c r="MZA65" s="6"/>
      <c r="MZB65" s="6"/>
      <c r="MZC65" s="6"/>
      <c r="MZD65" s="6"/>
      <c r="MZE65" s="6"/>
      <c r="MZF65" s="6"/>
      <c r="MZG65" s="6"/>
      <c r="MZH65" s="6"/>
      <c r="MZI65" s="6"/>
      <c r="MZJ65" s="6"/>
      <c r="MZK65" s="6"/>
      <c r="MZL65" s="6"/>
      <c r="MZM65" s="6"/>
      <c r="MZN65" s="6"/>
      <c r="MZO65" s="6"/>
      <c r="MZP65" s="6"/>
      <c r="MZQ65" s="6"/>
      <c r="MZR65" s="6"/>
      <c r="MZS65" s="6"/>
      <c r="MZT65" s="6"/>
      <c r="MZU65" s="6"/>
      <c r="MZV65" s="6"/>
      <c r="MZW65" s="6"/>
      <c r="MZX65" s="6"/>
      <c r="MZY65" s="6"/>
      <c r="MZZ65" s="6"/>
      <c r="NAA65" s="6"/>
      <c r="NAB65" s="6"/>
      <c r="NAC65" s="6"/>
      <c r="NAD65" s="6"/>
      <c r="NAE65" s="6"/>
      <c r="NAF65" s="6"/>
      <c r="NAG65" s="6"/>
      <c r="NAH65" s="6"/>
      <c r="NAI65" s="6"/>
      <c r="NAJ65" s="6"/>
      <c r="NAK65" s="6"/>
      <c r="NAL65" s="6"/>
      <c r="NAM65" s="6"/>
      <c r="NAN65" s="6"/>
      <c r="NAO65" s="6"/>
      <c r="NAP65" s="6"/>
      <c r="NAQ65" s="6"/>
      <c r="NAR65" s="6"/>
      <c r="NAS65" s="6"/>
      <c r="NAT65" s="6"/>
      <c r="NAU65" s="6"/>
      <c r="NAV65" s="6"/>
      <c r="NAW65" s="6"/>
      <c r="NAX65" s="6"/>
      <c r="NAY65" s="6"/>
      <c r="NAZ65" s="6"/>
      <c r="NBA65" s="6"/>
      <c r="NBB65" s="6"/>
      <c r="NBC65" s="6"/>
      <c r="NBD65" s="6"/>
      <c r="NBE65" s="6"/>
      <c r="NBF65" s="6"/>
      <c r="NBG65" s="6"/>
      <c r="NBH65" s="6"/>
      <c r="NBI65" s="6"/>
      <c r="NBJ65" s="6"/>
      <c r="NBK65" s="6"/>
      <c r="NBL65" s="6"/>
      <c r="NBM65" s="6"/>
      <c r="NBN65" s="6"/>
      <c r="NBO65" s="6"/>
      <c r="NBP65" s="6"/>
      <c r="NBQ65" s="6"/>
      <c r="NBR65" s="6"/>
      <c r="NBS65" s="6"/>
      <c r="NBT65" s="6"/>
      <c r="NBU65" s="6"/>
      <c r="NBV65" s="6"/>
      <c r="NBW65" s="6"/>
      <c r="NBX65" s="6"/>
      <c r="NBY65" s="6"/>
      <c r="NBZ65" s="6"/>
      <c r="NCA65" s="6"/>
      <c r="NCB65" s="6"/>
      <c r="NCC65" s="6"/>
      <c r="NCD65" s="6"/>
      <c r="NCE65" s="6"/>
      <c r="NCF65" s="6"/>
      <c r="NCG65" s="6"/>
      <c r="NCH65" s="6"/>
      <c r="NCI65" s="6"/>
      <c r="NCJ65" s="6"/>
      <c r="NCK65" s="6"/>
      <c r="NCL65" s="6"/>
      <c r="NCM65" s="6"/>
      <c r="NCN65" s="6"/>
      <c r="NCO65" s="6"/>
      <c r="NCP65" s="6"/>
      <c r="NCQ65" s="6"/>
      <c r="NCR65" s="6"/>
      <c r="NCS65" s="6"/>
      <c r="NCT65" s="6"/>
      <c r="NCU65" s="6"/>
      <c r="NCV65" s="6"/>
      <c r="NCW65" s="6"/>
      <c r="NCX65" s="6"/>
      <c r="NCY65" s="6"/>
      <c r="NCZ65" s="6"/>
      <c r="NDA65" s="6"/>
      <c r="NDB65" s="6"/>
      <c r="NDC65" s="6"/>
      <c r="NDD65" s="6"/>
      <c r="NDE65" s="6"/>
      <c r="NDF65" s="6"/>
      <c r="NDG65" s="6"/>
      <c r="NDH65" s="6"/>
      <c r="NDI65" s="6"/>
      <c r="NDJ65" s="6"/>
      <c r="NDK65" s="6"/>
      <c r="NDL65" s="6"/>
      <c r="NDM65" s="6"/>
      <c r="NDN65" s="6"/>
      <c r="NDO65" s="6"/>
      <c r="NDP65" s="6"/>
      <c r="NDQ65" s="6"/>
      <c r="NDR65" s="6"/>
      <c r="NDS65" s="6"/>
      <c r="NDT65" s="6"/>
      <c r="NDU65" s="6"/>
      <c r="NDV65" s="6"/>
      <c r="NDW65" s="6"/>
      <c r="NDX65" s="6"/>
      <c r="NDY65" s="6"/>
      <c r="NDZ65" s="6"/>
      <c r="NEA65" s="6"/>
      <c r="NEB65" s="6"/>
      <c r="NEC65" s="6"/>
      <c r="NED65" s="6"/>
      <c r="NEE65" s="6"/>
      <c r="NEF65" s="6"/>
      <c r="NEG65" s="6"/>
      <c r="NEH65" s="6"/>
      <c r="NEI65" s="6"/>
      <c r="NEJ65" s="6"/>
      <c r="NEK65" s="6"/>
      <c r="NEL65" s="6"/>
      <c r="NEM65" s="6"/>
      <c r="NEN65" s="6"/>
      <c r="NEO65" s="6"/>
      <c r="NEP65" s="6"/>
      <c r="NEQ65" s="6"/>
      <c r="NER65" s="6"/>
      <c r="NES65" s="6"/>
      <c r="NET65" s="6"/>
      <c r="NEU65" s="6"/>
      <c r="NEV65" s="6"/>
      <c r="NEW65" s="6"/>
      <c r="NEX65" s="6"/>
      <c r="NEY65" s="6"/>
      <c r="NEZ65" s="6"/>
      <c r="NFA65" s="6"/>
      <c r="NFB65" s="6"/>
      <c r="NFC65" s="6"/>
      <c r="NFD65" s="6"/>
      <c r="NFE65" s="6"/>
      <c r="NFF65" s="6"/>
      <c r="NFG65" s="6"/>
      <c r="NFH65" s="6"/>
      <c r="NFI65" s="6"/>
      <c r="NFJ65" s="6"/>
      <c r="NFK65" s="6"/>
      <c r="NFL65" s="6"/>
      <c r="NFM65" s="6"/>
      <c r="NFN65" s="6"/>
      <c r="NFO65" s="6"/>
      <c r="NFP65" s="6"/>
      <c r="NFQ65" s="6"/>
      <c r="NFR65" s="6"/>
      <c r="NFS65" s="6"/>
      <c r="NFT65" s="6"/>
      <c r="NFU65" s="6"/>
      <c r="NFV65" s="6"/>
      <c r="NFW65" s="6"/>
      <c r="NFX65" s="6"/>
      <c r="NFY65" s="6"/>
      <c r="NFZ65" s="6"/>
      <c r="NGA65" s="6"/>
      <c r="NGB65" s="6"/>
      <c r="NGC65" s="6"/>
      <c r="NGD65" s="6"/>
      <c r="NGE65" s="6"/>
      <c r="NGF65" s="6"/>
      <c r="NGG65" s="6"/>
      <c r="NGH65" s="6"/>
      <c r="NGI65" s="6"/>
      <c r="NGJ65" s="6"/>
      <c r="NGK65" s="6"/>
      <c r="NGL65" s="6"/>
      <c r="NGM65" s="6"/>
      <c r="NGN65" s="6"/>
      <c r="NGO65" s="6"/>
      <c r="NGP65" s="6"/>
      <c r="NGQ65" s="6"/>
      <c r="NGR65" s="6"/>
      <c r="NGS65" s="6"/>
      <c r="NGT65" s="6"/>
      <c r="NGU65" s="6"/>
      <c r="NGV65" s="6"/>
      <c r="NGW65" s="6"/>
      <c r="NGX65" s="6"/>
      <c r="NGY65" s="6"/>
      <c r="NGZ65" s="6"/>
      <c r="NHA65" s="6"/>
      <c r="NHB65" s="6"/>
      <c r="NHC65" s="6"/>
      <c r="NHD65" s="6"/>
      <c r="NHE65" s="6"/>
      <c r="NHF65" s="6"/>
      <c r="NHG65" s="6"/>
      <c r="NHH65" s="6"/>
      <c r="NHI65" s="6"/>
      <c r="NHJ65" s="6"/>
      <c r="NHK65" s="6"/>
      <c r="NHL65" s="6"/>
      <c r="NHM65" s="6"/>
      <c r="NHN65" s="6"/>
      <c r="NHO65" s="6"/>
      <c r="NHP65" s="6"/>
      <c r="NHQ65" s="6"/>
      <c r="NHR65" s="6"/>
      <c r="NHS65" s="6"/>
      <c r="NHT65" s="6"/>
      <c r="NHU65" s="6"/>
      <c r="NHV65" s="6"/>
      <c r="NHW65" s="6"/>
      <c r="NHX65" s="6"/>
      <c r="NHY65" s="6"/>
      <c r="NHZ65" s="6"/>
      <c r="NIA65" s="6"/>
      <c r="NIB65" s="6"/>
      <c r="NIC65" s="6"/>
      <c r="NID65" s="6"/>
      <c r="NIE65" s="6"/>
      <c r="NIF65" s="6"/>
      <c r="NIG65" s="6"/>
      <c r="NIH65" s="6"/>
      <c r="NII65" s="6"/>
      <c r="NIJ65" s="6"/>
      <c r="NIK65" s="6"/>
      <c r="NIL65" s="6"/>
      <c r="NIM65" s="6"/>
      <c r="NIN65" s="6"/>
      <c r="NIO65" s="6"/>
      <c r="NIP65" s="6"/>
      <c r="NIQ65" s="6"/>
      <c r="NIR65" s="6"/>
      <c r="NIS65" s="6"/>
      <c r="NIT65" s="6"/>
      <c r="NIU65" s="6"/>
      <c r="NIV65" s="6"/>
      <c r="NIW65" s="6"/>
      <c r="NIX65" s="6"/>
      <c r="NIY65" s="6"/>
      <c r="NIZ65" s="6"/>
      <c r="NJA65" s="6"/>
      <c r="NJB65" s="6"/>
      <c r="NJC65" s="6"/>
      <c r="NJD65" s="6"/>
      <c r="NJE65" s="6"/>
      <c r="NJF65" s="6"/>
      <c r="NJG65" s="6"/>
      <c r="NJH65" s="6"/>
      <c r="NJI65" s="6"/>
      <c r="NJJ65" s="6"/>
      <c r="NJK65" s="6"/>
      <c r="NJL65" s="6"/>
      <c r="NJM65" s="6"/>
      <c r="NJN65" s="6"/>
      <c r="NJO65" s="6"/>
      <c r="NJP65" s="6"/>
      <c r="NJQ65" s="6"/>
      <c r="NJR65" s="6"/>
      <c r="NJS65" s="6"/>
      <c r="NJT65" s="6"/>
      <c r="NJU65" s="6"/>
      <c r="NJV65" s="6"/>
      <c r="NJW65" s="6"/>
      <c r="NJX65" s="6"/>
      <c r="NJY65" s="6"/>
      <c r="NJZ65" s="6"/>
      <c r="NKA65" s="6"/>
      <c r="NKB65" s="6"/>
      <c r="NKC65" s="6"/>
      <c r="NKD65" s="6"/>
      <c r="NKE65" s="6"/>
      <c r="NKF65" s="6"/>
      <c r="NKG65" s="6"/>
      <c r="NKH65" s="6"/>
      <c r="NKI65" s="6"/>
      <c r="NKJ65" s="6"/>
      <c r="NKK65" s="6"/>
      <c r="NKL65" s="6"/>
      <c r="NKM65" s="6"/>
      <c r="NKN65" s="6"/>
      <c r="NKO65" s="6"/>
      <c r="NKP65" s="6"/>
      <c r="NKQ65" s="6"/>
      <c r="NKR65" s="6"/>
      <c r="NKS65" s="6"/>
      <c r="NKT65" s="6"/>
      <c r="NKU65" s="6"/>
      <c r="NKV65" s="6"/>
      <c r="NKW65" s="6"/>
      <c r="NKX65" s="6"/>
      <c r="NKY65" s="6"/>
      <c r="NKZ65" s="6"/>
      <c r="NLA65" s="6"/>
      <c r="NLB65" s="6"/>
      <c r="NLC65" s="6"/>
      <c r="NLD65" s="6"/>
      <c r="NLE65" s="6"/>
      <c r="NLF65" s="6"/>
      <c r="NLG65" s="6"/>
      <c r="NLH65" s="6"/>
      <c r="NLI65" s="6"/>
      <c r="NLJ65" s="6"/>
      <c r="NLK65" s="6"/>
      <c r="NLL65" s="6"/>
      <c r="NLM65" s="6"/>
      <c r="NLN65" s="6"/>
      <c r="NLO65" s="6"/>
      <c r="NLP65" s="6"/>
      <c r="NLQ65" s="6"/>
      <c r="NLR65" s="6"/>
      <c r="NLS65" s="6"/>
      <c r="NLT65" s="6"/>
      <c r="NLU65" s="6"/>
      <c r="NLV65" s="6"/>
      <c r="NLW65" s="6"/>
      <c r="NLX65" s="6"/>
      <c r="NLY65" s="6"/>
      <c r="NLZ65" s="6"/>
      <c r="NMA65" s="6"/>
      <c r="NMB65" s="6"/>
      <c r="NMC65" s="6"/>
      <c r="NMD65" s="6"/>
      <c r="NME65" s="6"/>
      <c r="NMF65" s="6"/>
      <c r="NMG65" s="6"/>
      <c r="NMH65" s="6"/>
      <c r="NMI65" s="6"/>
      <c r="NMJ65" s="6"/>
      <c r="NMK65" s="6"/>
      <c r="NML65" s="6"/>
      <c r="NMM65" s="6"/>
      <c r="NMN65" s="6"/>
      <c r="NMO65" s="6"/>
      <c r="NMP65" s="6"/>
      <c r="NMQ65" s="6"/>
      <c r="NMR65" s="6"/>
      <c r="NMS65" s="6"/>
      <c r="NMT65" s="6"/>
      <c r="NMU65" s="6"/>
      <c r="NMV65" s="6"/>
      <c r="NMW65" s="6"/>
      <c r="NMX65" s="6"/>
      <c r="NMY65" s="6"/>
      <c r="NMZ65" s="6"/>
      <c r="NNA65" s="6"/>
      <c r="NNB65" s="6"/>
      <c r="NNC65" s="6"/>
      <c r="NND65" s="6"/>
      <c r="NNE65" s="6"/>
      <c r="NNF65" s="6"/>
      <c r="NNG65" s="6"/>
      <c r="NNH65" s="6"/>
      <c r="NNI65" s="6"/>
      <c r="NNJ65" s="6"/>
      <c r="NNK65" s="6"/>
      <c r="NNL65" s="6"/>
      <c r="NNM65" s="6"/>
      <c r="NNN65" s="6"/>
      <c r="NNO65" s="6"/>
      <c r="NNP65" s="6"/>
      <c r="NNQ65" s="6"/>
      <c r="NNR65" s="6"/>
      <c r="NNS65" s="6"/>
      <c r="NNT65" s="6"/>
      <c r="NNU65" s="6"/>
      <c r="NNV65" s="6"/>
      <c r="NNW65" s="6"/>
      <c r="NNX65" s="6"/>
      <c r="NNY65" s="6"/>
      <c r="NNZ65" s="6"/>
      <c r="NOA65" s="6"/>
      <c r="NOB65" s="6"/>
      <c r="NOC65" s="6"/>
      <c r="NOD65" s="6"/>
      <c r="NOE65" s="6"/>
      <c r="NOF65" s="6"/>
      <c r="NOG65" s="6"/>
      <c r="NOH65" s="6"/>
      <c r="NOI65" s="6"/>
      <c r="NOJ65" s="6"/>
      <c r="NOK65" s="6"/>
      <c r="NOL65" s="6"/>
      <c r="NOM65" s="6"/>
      <c r="NON65" s="6"/>
      <c r="NOO65" s="6"/>
      <c r="NOP65" s="6"/>
      <c r="NOQ65" s="6"/>
      <c r="NOR65" s="6"/>
      <c r="NOS65" s="6"/>
      <c r="NOT65" s="6"/>
      <c r="NOU65" s="6"/>
      <c r="NOV65" s="6"/>
      <c r="NOW65" s="6"/>
      <c r="NOX65" s="6"/>
      <c r="NOY65" s="6"/>
      <c r="NOZ65" s="6"/>
      <c r="NPA65" s="6"/>
      <c r="NPB65" s="6"/>
      <c r="NPC65" s="6"/>
      <c r="NPD65" s="6"/>
      <c r="NPE65" s="6"/>
      <c r="NPF65" s="6"/>
      <c r="NPG65" s="6"/>
      <c r="NPH65" s="6"/>
      <c r="NPI65" s="6"/>
      <c r="NPJ65" s="6"/>
      <c r="NPK65" s="6"/>
      <c r="NPL65" s="6"/>
      <c r="NPM65" s="6"/>
      <c r="NPN65" s="6"/>
      <c r="NPO65" s="6"/>
      <c r="NPP65" s="6"/>
      <c r="NPQ65" s="6"/>
      <c r="NPR65" s="6"/>
      <c r="NPS65" s="6"/>
      <c r="NPT65" s="6"/>
      <c r="NPU65" s="6"/>
      <c r="NPV65" s="6"/>
      <c r="NPW65" s="6"/>
      <c r="NPX65" s="6"/>
      <c r="NPY65" s="6"/>
      <c r="NPZ65" s="6"/>
      <c r="NQA65" s="6"/>
      <c r="NQB65" s="6"/>
      <c r="NQC65" s="6"/>
      <c r="NQD65" s="6"/>
      <c r="NQE65" s="6"/>
      <c r="NQF65" s="6"/>
      <c r="NQG65" s="6"/>
      <c r="NQH65" s="6"/>
      <c r="NQI65" s="6"/>
      <c r="NQJ65" s="6"/>
      <c r="NQK65" s="6"/>
      <c r="NQL65" s="6"/>
      <c r="NQM65" s="6"/>
      <c r="NQN65" s="6"/>
      <c r="NQO65" s="6"/>
      <c r="NQP65" s="6"/>
      <c r="NQQ65" s="6"/>
      <c r="NQR65" s="6"/>
      <c r="NQS65" s="6"/>
      <c r="NQT65" s="6"/>
      <c r="NQU65" s="6"/>
      <c r="NQV65" s="6"/>
      <c r="NQW65" s="6"/>
      <c r="NQX65" s="6"/>
      <c r="NQY65" s="6"/>
      <c r="NQZ65" s="6"/>
      <c r="NRA65" s="6"/>
      <c r="NRB65" s="6"/>
      <c r="NRC65" s="6"/>
      <c r="NRD65" s="6"/>
      <c r="NRE65" s="6"/>
      <c r="NRF65" s="6"/>
      <c r="NRG65" s="6"/>
      <c r="NRH65" s="6"/>
      <c r="NRI65" s="6"/>
      <c r="NRJ65" s="6"/>
      <c r="NRK65" s="6"/>
      <c r="NRL65" s="6"/>
      <c r="NRM65" s="6"/>
      <c r="NRN65" s="6"/>
      <c r="NRO65" s="6"/>
      <c r="NRP65" s="6"/>
      <c r="NRQ65" s="6"/>
      <c r="NRR65" s="6"/>
      <c r="NRS65" s="6"/>
      <c r="NRT65" s="6"/>
      <c r="NRU65" s="6"/>
      <c r="NRV65" s="6"/>
      <c r="NRW65" s="6"/>
      <c r="NRX65" s="6"/>
      <c r="NRY65" s="6"/>
      <c r="NRZ65" s="6"/>
      <c r="NSA65" s="6"/>
      <c r="NSB65" s="6"/>
      <c r="NSC65" s="6"/>
      <c r="NSD65" s="6"/>
      <c r="NSE65" s="6"/>
      <c r="NSF65" s="6"/>
      <c r="NSG65" s="6"/>
      <c r="NSH65" s="6"/>
      <c r="NSI65" s="6"/>
      <c r="NSJ65" s="6"/>
      <c r="NSK65" s="6"/>
      <c r="NSL65" s="6"/>
      <c r="NSM65" s="6"/>
      <c r="NSN65" s="6"/>
      <c r="NSO65" s="6"/>
      <c r="NSP65" s="6"/>
      <c r="NSQ65" s="6"/>
      <c r="NSR65" s="6"/>
      <c r="NSS65" s="6"/>
      <c r="NST65" s="6"/>
      <c r="NSU65" s="6"/>
      <c r="NSV65" s="6"/>
      <c r="NSW65" s="6"/>
      <c r="NSX65" s="6"/>
      <c r="NSY65" s="6"/>
      <c r="NSZ65" s="6"/>
      <c r="NTA65" s="6"/>
      <c r="NTB65" s="6"/>
      <c r="NTC65" s="6"/>
      <c r="NTD65" s="6"/>
      <c r="NTE65" s="6"/>
      <c r="NTF65" s="6"/>
      <c r="NTG65" s="6"/>
      <c r="NTH65" s="6"/>
      <c r="NTI65" s="6"/>
      <c r="NTJ65" s="6"/>
      <c r="NTK65" s="6"/>
      <c r="NTL65" s="6"/>
      <c r="NTM65" s="6"/>
      <c r="NTN65" s="6"/>
      <c r="NTO65" s="6"/>
      <c r="NTP65" s="6"/>
      <c r="NTQ65" s="6"/>
      <c r="NTR65" s="6"/>
      <c r="NTS65" s="6"/>
      <c r="NTT65" s="6"/>
      <c r="NTU65" s="6"/>
      <c r="NTV65" s="6"/>
      <c r="NTW65" s="6"/>
      <c r="NTX65" s="6"/>
      <c r="NTY65" s="6"/>
      <c r="NTZ65" s="6"/>
      <c r="NUA65" s="6"/>
      <c r="NUB65" s="6"/>
      <c r="NUC65" s="6"/>
      <c r="NUD65" s="6"/>
      <c r="NUE65" s="6"/>
      <c r="NUF65" s="6"/>
      <c r="NUG65" s="6"/>
      <c r="NUH65" s="6"/>
      <c r="NUI65" s="6"/>
      <c r="NUJ65" s="6"/>
      <c r="NUK65" s="6"/>
      <c r="NUL65" s="6"/>
      <c r="NUM65" s="6"/>
      <c r="NUN65" s="6"/>
      <c r="NUO65" s="6"/>
      <c r="NUP65" s="6"/>
      <c r="NUQ65" s="6"/>
      <c r="NUR65" s="6"/>
      <c r="NUS65" s="6"/>
      <c r="NUT65" s="6"/>
      <c r="NUU65" s="6"/>
      <c r="NUV65" s="6"/>
      <c r="NUW65" s="6"/>
      <c r="NUX65" s="6"/>
      <c r="NUY65" s="6"/>
      <c r="NUZ65" s="6"/>
      <c r="NVA65" s="6"/>
      <c r="NVB65" s="6"/>
      <c r="NVC65" s="6"/>
      <c r="NVD65" s="6"/>
      <c r="NVE65" s="6"/>
      <c r="NVF65" s="6"/>
      <c r="NVG65" s="6"/>
      <c r="NVH65" s="6"/>
      <c r="NVI65" s="6"/>
      <c r="NVJ65" s="6"/>
      <c r="NVK65" s="6"/>
      <c r="NVL65" s="6"/>
      <c r="NVM65" s="6"/>
      <c r="NVN65" s="6"/>
      <c r="NVO65" s="6"/>
      <c r="NVP65" s="6"/>
      <c r="NVQ65" s="6"/>
      <c r="NVR65" s="6"/>
      <c r="NVS65" s="6"/>
      <c r="NVT65" s="6"/>
      <c r="NVU65" s="6"/>
      <c r="NVV65" s="6"/>
      <c r="NVW65" s="6"/>
      <c r="NVX65" s="6"/>
      <c r="NVY65" s="6"/>
      <c r="NVZ65" s="6"/>
      <c r="NWA65" s="6"/>
      <c r="NWB65" s="6"/>
      <c r="NWC65" s="6"/>
      <c r="NWD65" s="6"/>
      <c r="NWE65" s="6"/>
      <c r="NWF65" s="6"/>
      <c r="NWG65" s="6"/>
      <c r="NWH65" s="6"/>
      <c r="NWI65" s="6"/>
      <c r="NWJ65" s="6"/>
      <c r="NWK65" s="6"/>
      <c r="NWL65" s="6"/>
      <c r="NWM65" s="6"/>
      <c r="NWN65" s="6"/>
      <c r="NWO65" s="6"/>
      <c r="NWP65" s="6"/>
      <c r="NWQ65" s="6"/>
      <c r="NWR65" s="6"/>
      <c r="NWS65" s="6"/>
      <c r="NWT65" s="6"/>
      <c r="NWU65" s="6"/>
      <c r="NWV65" s="6"/>
      <c r="NWW65" s="6"/>
      <c r="NWX65" s="6"/>
      <c r="NWY65" s="6"/>
      <c r="NWZ65" s="6"/>
      <c r="NXA65" s="6"/>
      <c r="NXB65" s="6"/>
      <c r="NXC65" s="6"/>
      <c r="NXD65" s="6"/>
      <c r="NXE65" s="6"/>
      <c r="NXF65" s="6"/>
      <c r="NXG65" s="6"/>
      <c r="NXH65" s="6"/>
      <c r="NXI65" s="6"/>
      <c r="NXJ65" s="6"/>
      <c r="NXK65" s="6"/>
      <c r="NXL65" s="6"/>
      <c r="NXM65" s="6"/>
      <c r="NXN65" s="6"/>
      <c r="NXO65" s="6"/>
      <c r="NXP65" s="6"/>
      <c r="NXQ65" s="6"/>
      <c r="NXR65" s="6"/>
      <c r="NXS65" s="6"/>
      <c r="NXT65" s="6"/>
      <c r="NXU65" s="6"/>
      <c r="NXV65" s="6"/>
      <c r="NXW65" s="6"/>
      <c r="NXX65" s="6"/>
      <c r="NXY65" s="6"/>
      <c r="NXZ65" s="6"/>
      <c r="NYA65" s="6"/>
      <c r="NYB65" s="6"/>
      <c r="NYC65" s="6"/>
      <c r="NYD65" s="6"/>
      <c r="NYE65" s="6"/>
      <c r="NYF65" s="6"/>
      <c r="NYG65" s="6"/>
      <c r="NYH65" s="6"/>
      <c r="NYI65" s="6"/>
      <c r="NYJ65" s="6"/>
      <c r="NYK65" s="6"/>
      <c r="NYL65" s="6"/>
      <c r="NYM65" s="6"/>
      <c r="NYN65" s="6"/>
      <c r="NYO65" s="6"/>
      <c r="NYP65" s="6"/>
      <c r="NYQ65" s="6"/>
      <c r="NYR65" s="6"/>
      <c r="NYS65" s="6"/>
      <c r="NYT65" s="6"/>
      <c r="NYU65" s="6"/>
      <c r="NYV65" s="6"/>
      <c r="NYW65" s="6"/>
      <c r="NYX65" s="6"/>
      <c r="NYY65" s="6"/>
      <c r="NYZ65" s="6"/>
      <c r="NZA65" s="6"/>
      <c r="NZB65" s="6"/>
      <c r="NZC65" s="6"/>
      <c r="NZD65" s="6"/>
      <c r="NZE65" s="6"/>
      <c r="NZF65" s="6"/>
      <c r="NZG65" s="6"/>
      <c r="NZH65" s="6"/>
      <c r="NZI65" s="6"/>
      <c r="NZJ65" s="6"/>
      <c r="NZK65" s="6"/>
      <c r="NZL65" s="6"/>
      <c r="NZM65" s="6"/>
      <c r="NZN65" s="6"/>
      <c r="NZO65" s="6"/>
      <c r="NZP65" s="6"/>
      <c r="NZQ65" s="6"/>
      <c r="NZR65" s="6"/>
      <c r="NZS65" s="6"/>
      <c r="NZT65" s="6"/>
      <c r="NZU65" s="6"/>
      <c r="NZV65" s="6"/>
      <c r="NZW65" s="6"/>
      <c r="NZX65" s="6"/>
      <c r="NZY65" s="6"/>
      <c r="NZZ65" s="6"/>
      <c r="OAA65" s="6"/>
      <c r="OAB65" s="6"/>
      <c r="OAC65" s="6"/>
      <c r="OAD65" s="6"/>
      <c r="OAE65" s="6"/>
      <c r="OAF65" s="6"/>
      <c r="OAG65" s="6"/>
      <c r="OAH65" s="6"/>
      <c r="OAI65" s="6"/>
      <c r="OAJ65" s="6"/>
      <c r="OAK65" s="6"/>
      <c r="OAL65" s="6"/>
      <c r="OAM65" s="6"/>
      <c r="OAN65" s="6"/>
      <c r="OAO65" s="6"/>
      <c r="OAP65" s="6"/>
      <c r="OAQ65" s="6"/>
      <c r="OAR65" s="6"/>
      <c r="OAS65" s="6"/>
      <c r="OAT65" s="6"/>
      <c r="OAU65" s="6"/>
      <c r="OAV65" s="6"/>
      <c r="OAW65" s="6"/>
      <c r="OAX65" s="6"/>
      <c r="OAY65" s="6"/>
      <c r="OAZ65" s="6"/>
      <c r="OBA65" s="6"/>
      <c r="OBB65" s="6"/>
      <c r="OBC65" s="6"/>
      <c r="OBD65" s="6"/>
      <c r="OBE65" s="6"/>
      <c r="OBF65" s="6"/>
      <c r="OBG65" s="6"/>
      <c r="OBH65" s="6"/>
      <c r="OBI65" s="6"/>
      <c r="OBJ65" s="6"/>
      <c r="OBK65" s="6"/>
      <c r="OBL65" s="6"/>
      <c r="OBM65" s="6"/>
      <c r="OBN65" s="6"/>
      <c r="OBO65" s="6"/>
      <c r="OBP65" s="6"/>
      <c r="OBQ65" s="6"/>
      <c r="OBR65" s="6"/>
      <c r="OBS65" s="6"/>
      <c r="OBT65" s="6"/>
      <c r="OBU65" s="6"/>
      <c r="OBV65" s="6"/>
      <c r="OBW65" s="6"/>
      <c r="OBX65" s="6"/>
      <c r="OBY65" s="6"/>
      <c r="OBZ65" s="6"/>
      <c r="OCA65" s="6"/>
      <c r="OCB65" s="6"/>
      <c r="OCC65" s="6"/>
      <c r="OCD65" s="6"/>
      <c r="OCE65" s="6"/>
      <c r="OCF65" s="6"/>
      <c r="OCG65" s="6"/>
      <c r="OCH65" s="6"/>
      <c r="OCI65" s="6"/>
      <c r="OCJ65" s="6"/>
      <c r="OCK65" s="6"/>
      <c r="OCL65" s="6"/>
      <c r="OCM65" s="6"/>
      <c r="OCN65" s="6"/>
      <c r="OCO65" s="6"/>
      <c r="OCP65" s="6"/>
      <c r="OCQ65" s="6"/>
      <c r="OCR65" s="6"/>
      <c r="OCS65" s="6"/>
      <c r="OCT65" s="6"/>
      <c r="OCU65" s="6"/>
      <c r="OCV65" s="6"/>
      <c r="OCW65" s="6"/>
      <c r="OCX65" s="6"/>
      <c r="OCY65" s="6"/>
      <c r="OCZ65" s="6"/>
      <c r="ODA65" s="6"/>
      <c r="ODB65" s="6"/>
      <c r="ODC65" s="6"/>
      <c r="ODD65" s="6"/>
      <c r="ODE65" s="6"/>
      <c r="ODF65" s="6"/>
      <c r="ODG65" s="6"/>
      <c r="ODH65" s="6"/>
      <c r="ODI65" s="6"/>
      <c r="ODJ65" s="6"/>
      <c r="ODK65" s="6"/>
      <c r="ODL65" s="6"/>
      <c r="ODM65" s="6"/>
      <c r="ODN65" s="6"/>
      <c r="ODO65" s="6"/>
      <c r="ODP65" s="6"/>
      <c r="ODQ65" s="6"/>
      <c r="ODR65" s="6"/>
      <c r="ODS65" s="6"/>
      <c r="ODT65" s="6"/>
      <c r="ODU65" s="6"/>
      <c r="ODV65" s="6"/>
      <c r="ODW65" s="6"/>
      <c r="ODX65" s="6"/>
      <c r="ODY65" s="6"/>
      <c r="ODZ65" s="6"/>
      <c r="OEA65" s="6"/>
      <c r="OEB65" s="6"/>
      <c r="OEC65" s="6"/>
      <c r="OED65" s="6"/>
      <c r="OEE65" s="6"/>
      <c r="OEF65" s="6"/>
      <c r="OEG65" s="6"/>
      <c r="OEH65" s="6"/>
      <c r="OEI65" s="6"/>
      <c r="OEJ65" s="6"/>
      <c r="OEK65" s="6"/>
      <c r="OEL65" s="6"/>
      <c r="OEM65" s="6"/>
      <c r="OEN65" s="6"/>
      <c r="OEO65" s="6"/>
      <c r="OEP65" s="6"/>
      <c r="OEQ65" s="6"/>
      <c r="OER65" s="6"/>
      <c r="OES65" s="6"/>
      <c r="OET65" s="6"/>
      <c r="OEU65" s="6"/>
      <c r="OEV65" s="6"/>
      <c r="OEW65" s="6"/>
      <c r="OEX65" s="6"/>
      <c r="OEY65" s="6"/>
      <c r="OEZ65" s="6"/>
      <c r="OFA65" s="6"/>
      <c r="OFB65" s="6"/>
      <c r="OFC65" s="6"/>
      <c r="OFD65" s="6"/>
      <c r="OFE65" s="6"/>
      <c r="OFF65" s="6"/>
      <c r="OFG65" s="6"/>
      <c r="OFH65" s="6"/>
      <c r="OFI65" s="6"/>
      <c r="OFJ65" s="6"/>
      <c r="OFK65" s="6"/>
      <c r="OFL65" s="6"/>
      <c r="OFM65" s="6"/>
      <c r="OFN65" s="6"/>
      <c r="OFO65" s="6"/>
      <c r="OFP65" s="6"/>
      <c r="OFQ65" s="6"/>
      <c r="OFR65" s="6"/>
      <c r="OFS65" s="6"/>
      <c r="OFT65" s="6"/>
      <c r="OFU65" s="6"/>
      <c r="OFV65" s="6"/>
      <c r="OFW65" s="6"/>
      <c r="OFX65" s="6"/>
      <c r="OFY65" s="6"/>
      <c r="OFZ65" s="6"/>
      <c r="OGA65" s="6"/>
      <c r="OGB65" s="6"/>
      <c r="OGC65" s="6"/>
      <c r="OGD65" s="6"/>
      <c r="OGE65" s="6"/>
      <c r="OGF65" s="6"/>
      <c r="OGG65" s="6"/>
      <c r="OGH65" s="6"/>
      <c r="OGI65" s="6"/>
      <c r="OGJ65" s="6"/>
      <c r="OGK65" s="6"/>
      <c r="OGL65" s="6"/>
      <c r="OGM65" s="6"/>
      <c r="OGN65" s="6"/>
      <c r="OGO65" s="6"/>
      <c r="OGP65" s="6"/>
      <c r="OGQ65" s="6"/>
      <c r="OGR65" s="6"/>
      <c r="OGS65" s="6"/>
      <c r="OGT65" s="6"/>
      <c r="OGU65" s="6"/>
      <c r="OGV65" s="6"/>
      <c r="OGW65" s="6"/>
      <c r="OGX65" s="6"/>
      <c r="OGY65" s="6"/>
      <c r="OGZ65" s="6"/>
      <c r="OHA65" s="6"/>
      <c r="OHB65" s="6"/>
      <c r="OHC65" s="6"/>
      <c r="OHD65" s="6"/>
      <c r="OHE65" s="6"/>
      <c r="OHF65" s="6"/>
      <c r="OHG65" s="6"/>
      <c r="OHH65" s="6"/>
      <c r="OHI65" s="6"/>
      <c r="OHJ65" s="6"/>
      <c r="OHK65" s="6"/>
      <c r="OHL65" s="6"/>
      <c r="OHM65" s="6"/>
      <c r="OHN65" s="6"/>
      <c r="OHO65" s="6"/>
      <c r="OHP65" s="6"/>
      <c r="OHQ65" s="6"/>
      <c r="OHR65" s="6"/>
      <c r="OHS65" s="6"/>
      <c r="OHT65" s="6"/>
      <c r="OHU65" s="6"/>
      <c r="OHV65" s="6"/>
      <c r="OHW65" s="6"/>
      <c r="OHX65" s="6"/>
      <c r="OHY65" s="6"/>
      <c r="OHZ65" s="6"/>
      <c r="OIA65" s="6"/>
      <c r="OIB65" s="6"/>
      <c r="OIC65" s="6"/>
      <c r="OID65" s="6"/>
      <c r="OIE65" s="6"/>
      <c r="OIF65" s="6"/>
      <c r="OIG65" s="6"/>
      <c r="OIH65" s="6"/>
      <c r="OII65" s="6"/>
      <c r="OIJ65" s="6"/>
      <c r="OIK65" s="6"/>
      <c r="OIL65" s="6"/>
      <c r="OIM65" s="6"/>
      <c r="OIN65" s="6"/>
      <c r="OIO65" s="6"/>
      <c r="OIP65" s="6"/>
      <c r="OIQ65" s="6"/>
      <c r="OIR65" s="6"/>
      <c r="OIS65" s="6"/>
      <c r="OIT65" s="6"/>
      <c r="OIU65" s="6"/>
      <c r="OIV65" s="6"/>
      <c r="OIW65" s="6"/>
      <c r="OIX65" s="6"/>
      <c r="OIY65" s="6"/>
      <c r="OIZ65" s="6"/>
      <c r="OJA65" s="6"/>
      <c r="OJB65" s="6"/>
      <c r="OJC65" s="6"/>
      <c r="OJD65" s="6"/>
      <c r="OJE65" s="6"/>
      <c r="OJF65" s="6"/>
      <c r="OJG65" s="6"/>
      <c r="OJH65" s="6"/>
      <c r="OJI65" s="6"/>
      <c r="OJJ65" s="6"/>
      <c r="OJK65" s="6"/>
      <c r="OJL65" s="6"/>
      <c r="OJM65" s="6"/>
      <c r="OJN65" s="6"/>
      <c r="OJO65" s="6"/>
      <c r="OJP65" s="6"/>
      <c r="OJQ65" s="6"/>
      <c r="OJR65" s="6"/>
      <c r="OJS65" s="6"/>
      <c r="OJT65" s="6"/>
      <c r="OJU65" s="6"/>
      <c r="OJV65" s="6"/>
      <c r="OJW65" s="6"/>
      <c r="OJX65" s="6"/>
      <c r="OJY65" s="6"/>
      <c r="OJZ65" s="6"/>
      <c r="OKA65" s="6"/>
      <c r="OKB65" s="6"/>
      <c r="OKC65" s="6"/>
      <c r="OKD65" s="6"/>
      <c r="OKE65" s="6"/>
      <c r="OKF65" s="6"/>
      <c r="OKG65" s="6"/>
      <c r="OKH65" s="6"/>
      <c r="OKI65" s="6"/>
      <c r="OKJ65" s="6"/>
      <c r="OKK65" s="6"/>
      <c r="OKL65" s="6"/>
      <c r="OKM65" s="6"/>
      <c r="OKN65" s="6"/>
      <c r="OKO65" s="6"/>
      <c r="OKP65" s="6"/>
      <c r="OKQ65" s="6"/>
      <c r="OKR65" s="6"/>
      <c r="OKS65" s="6"/>
      <c r="OKT65" s="6"/>
      <c r="OKU65" s="6"/>
      <c r="OKV65" s="6"/>
      <c r="OKW65" s="6"/>
      <c r="OKX65" s="6"/>
      <c r="OKY65" s="6"/>
      <c r="OKZ65" s="6"/>
      <c r="OLA65" s="6"/>
      <c r="OLB65" s="6"/>
      <c r="OLC65" s="6"/>
      <c r="OLD65" s="6"/>
      <c r="OLE65" s="6"/>
      <c r="OLF65" s="6"/>
      <c r="OLG65" s="6"/>
      <c r="OLH65" s="6"/>
      <c r="OLI65" s="6"/>
      <c r="OLJ65" s="6"/>
      <c r="OLK65" s="6"/>
      <c r="OLL65" s="6"/>
      <c r="OLM65" s="6"/>
      <c r="OLN65" s="6"/>
      <c r="OLO65" s="6"/>
      <c r="OLP65" s="6"/>
      <c r="OLQ65" s="6"/>
      <c r="OLR65" s="6"/>
      <c r="OLS65" s="6"/>
      <c r="OLT65" s="6"/>
      <c r="OLU65" s="6"/>
      <c r="OLV65" s="6"/>
      <c r="OLW65" s="6"/>
      <c r="OLX65" s="6"/>
      <c r="OLY65" s="6"/>
      <c r="OLZ65" s="6"/>
      <c r="OMA65" s="6"/>
      <c r="OMB65" s="6"/>
      <c r="OMC65" s="6"/>
      <c r="OMD65" s="6"/>
      <c r="OME65" s="6"/>
      <c r="OMF65" s="6"/>
      <c r="OMG65" s="6"/>
      <c r="OMH65" s="6"/>
      <c r="OMI65" s="6"/>
      <c r="OMJ65" s="6"/>
      <c r="OMK65" s="6"/>
      <c r="OML65" s="6"/>
      <c r="OMM65" s="6"/>
      <c r="OMN65" s="6"/>
      <c r="OMO65" s="6"/>
      <c r="OMP65" s="6"/>
      <c r="OMQ65" s="6"/>
      <c r="OMR65" s="6"/>
      <c r="OMS65" s="6"/>
      <c r="OMT65" s="6"/>
      <c r="OMU65" s="6"/>
      <c r="OMV65" s="6"/>
      <c r="OMW65" s="6"/>
      <c r="OMX65" s="6"/>
      <c r="OMY65" s="6"/>
      <c r="OMZ65" s="6"/>
      <c r="ONA65" s="6"/>
      <c r="ONB65" s="6"/>
      <c r="ONC65" s="6"/>
      <c r="OND65" s="6"/>
      <c r="ONE65" s="6"/>
      <c r="ONF65" s="6"/>
      <c r="ONG65" s="6"/>
      <c r="ONH65" s="6"/>
      <c r="ONI65" s="6"/>
      <c r="ONJ65" s="6"/>
      <c r="ONK65" s="6"/>
      <c r="ONL65" s="6"/>
      <c r="ONM65" s="6"/>
      <c r="ONN65" s="6"/>
      <c r="ONO65" s="6"/>
      <c r="ONP65" s="6"/>
      <c r="ONQ65" s="6"/>
      <c r="ONR65" s="6"/>
      <c r="ONS65" s="6"/>
      <c r="ONT65" s="6"/>
      <c r="ONU65" s="6"/>
      <c r="ONV65" s="6"/>
      <c r="ONW65" s="6"/>
      <c r="ONX65" s="6"/>
      <c r="ONY65" s="6"/>
      <c r="ONZ65" s="6"/>
      <c r="OOA65" s="6"/>
      <c r="OOB65" s="6"/>
      <c r="OOC65" s="6"/>
      <c r="OOD65" s="6"/>
      <c r="OOE65" s="6"/>
      <c r="OOF65" s="6"/>
      <c r="OOG65" s="6"/>
      <c r="OOH65" s="6"/>
      <c r="OOI65" s="6"/>
      <c r="OOJ65" s="6"/>
      <c r="OOK65" s="6"/>
      <c r="OOL65" s="6"/>
      <c r="OOM65" s="6"/>
      <c r="OON65" s="6"/>
      <c r="OOO65" s="6"/>
      <c r="OOP65" s="6"/>
      <c r="OOQ65" s="6"/>
      <c r="OOR65" s="6"/>
      <c r="OOS65" s="6"/>
      <c r="OOT65" s="6"/>
      <c r="OOU65" s="6"/>
      <c r="OOV65" s="6"/>
      <c r="OOW65" s="6"/>
      <c r="OOX65" s="6"/>
      <c r="OOY65" s="6"/>
      <c r="OOZ65" s="6"/>
      <c r="OPA65" s="6"/>
      <c r="OPB65" s="6"/>
      <c r="OPC65" s="6"/>
      <c r="OPD65" s="6"/>
      <c r="OPE65" s="6"/>
      <c r="OPF65" s="6"/>
      <c r="OPG65" s="6"/>
      <c r="OPH65" s="6"/>
      <c r="OPI65" s="6"/>
      <c r="OPJ65" s="6"/>
      <c r="OPK65" s="6"/>
      <c r="OPL65" s="6"/>
      <c r="OPM65" s="6"/>
      <c r="OPN65" s="6"/>
      <c r="OPO65" s="6"/>
      <c r="OPP65" s="6"/>
      <c r="OPQ65" s="6"/>
      <c r="OPR65" s="6"/>
      <c r="OPS65" s="6"/>
      <c r="OPT65" s="6"/>
      <c r="OPU65" s="6"/>
      <c r="OPV65" s="6"/>
      <c r="OPW65" s="6"/>
      <c r="OPX65" s="6"/>
      <c r="OPY65" s="6"/>
      <c r="OPZ65" s="6"/>
      <c r="OQA65" s="6"/>
      <c r="OQB65" s="6"/>
      <c r="OQC65" s="6"/>
      <c r="OQD65" s="6"/>
      <c r="OQE65" s="6"/>
      <c r="OQF65" s="6"/>
      <c r="OQG65" s="6"/>
      <c r="OQH65" s="6"/>
      <c r="OQI65" s="6"/>
      <c r="OQJ65" s="6"/>
      <c r="OQK65" s="6"/>
      <c r="OQL65" s="6"/>
      <c r="OQM65" s="6"/>
      <c r="OQN65" s="6"/>
      <c r="OQO65" s="6"/>
      <c r="OQP65" s="6"/>
      <c r="OQQ65" s="6"/>
      <c r="OQR65" s="6"/>
      <c r="OQS65" s="6"/>
      <c r="OQT65" s="6"/>
      <c r="OQU65" s="6"/>
      <c r="OQV65" s="6"/>
      <c r="OQW65" s="6"/>
      <c r="OQX65" s="6"/>
      <c r="OQY65" s="6"/>
      <c r="OQZ65" s="6"/>
      <c r="ORA65" s="6"/>
      <c r="ORB65" s="6"/>
      <c r="ORC65" s="6"/>
      <c r="ORD65" s="6"/>
      <c r="ORE65" s="6"/>
      <c r="ORF65" s="6"/>
      <c r="ORG65" s="6"/>
      <c r="ORH65" s="6"/>
      <c r="ORI65" s="6"/>
      <c r="ORJ65" s="6"/>
      <c r="ORK65" s="6"/>
      <c r="ORL65" s="6"/>
      <c r="ORM65" s="6"/>
      <c r="ORN65" s="6"/>
      <c r="ORO65" s="6"/>
      <c r="ORP65" s="6"/>
      <c r="ORQ65" s="6"/>
      <c r="ORR65" s="6"/>
      <c r="ORS65" s="6"/>
      <c r="ORT65" s="6"/>
      <c r="ORU65" s="6"/>
      <c r="ORV65" s="6"/>
      <c r="ORW65" s="6"/>
      <c r="ORX65" s="6"/>
      <c r="ORY65" s="6"/>
      <c r="ORZ65" s="6"/>
      <c r="OSA65" s="6"/>
      <c r="OSB65" s="6"/>
      <c r="OSC65" s="6"/>
      <c r="OSD65" s="6"/>
      <c r="OSE65" s="6"/>
      <c r="OSF65" s="6"/>
      <c r="OSG65" s="6"/>
      <c r="OSH65" s="6"/>
      <c r="OSI65" s="6"/>
      <c r="OSJ65" s="6"/>
      <c r="OSK65" s="6"/>
      <c r="OSL65" s="6"/>
      <c r="OSM65" s="6"/>
      <c r="OSN65" s="6"/>
      <c r="OSO65" s="6"/>
      <c r="OSP65" s="6"/>
      <c r="OSQ65" s="6"/>
      <c r="OSR65" s="6"/>
      <c r="OSS65" s="6"/>
      <c r="OST65" s="6"/>
      <c r="OSU65" s="6"/>
      <c r="OSV65" s="6"/>
      <c r="OSW65" s="6"/>
      <c r="OSX65" s="6"/>
      <c r="OSY65" s="6"/>
      <c r="OSZ65" s="6"/>
      <c r="OTA65" s="6"/>
      <c r="OTB65" s="6"/>
      <c r="OTC65" s="6"/>
      <c r="OTD65" s="6"/>
      <c r="OTE65" s="6"/>
      <c r="OTF65" s="6"/>
      <c r="OTG65" s="6"/>
      <c r="OTH65" s="6"/>
      <c r="OTI65" s="6"/>
      <c r="OTJ65" s="6"/>
      <c r="OTK65" s="6"/>
      <c r="OTL65" s="6"/>
      <c r="OTM65" s="6"/>
      <c r="OTN65" s="6"/>
      <c r="OTO65" s="6"/>
      <c r="OTP65" s="6"/>
      <c r="OTQ65" s="6"/>
      <c r="OTR65" s="6"/>
      <c r="OTS65" s="6"/>
      <c r="OTT65" s="6"/>
      <c r="OTU65" s="6"/>
      <c r="OTV65" s="6"/>
      <c r="OTW65" s="6"/>
      <c r="OTX65" s="6"/>
      <c r="OTY65" s="6"/>
      <c r="OTZ65" s="6"/>
      <c r="OUA65" s="6"/>
      <c r="OUB65" s="6"/>
      <c r="OUC65" s="6"/>
      <c r="OUD65" s="6"/>
      <c r="OUE65" s="6"/>
      <c r="OUF65" s="6"/>
      <c r="OUG65" s="6"/>
      <c r="OUH65" s="6"/>
      <c r="OUI65" s="6"/>
      <c r="OUJ65" s="6"/>
      <c r="OUK65" s="6"/>
      <c r="OUL65" s="6"/>
      <c r="OUM65" s="6"/>
      <c r="OUN65" s="6"/>
      <c r="OUO65" s="6"/>
      <c r="OUP65" s="6"/>
      <c r="OUQ65" s="6"/>
      <c r="OUR65" s="6"/>
      <c r="OUS65" s="6"/>
      <c r="OUT65" s="6"/>
      <c r="OUU65" s="6"/>
      <c r="OUV65" s="6"/>
      <c r="OUW65" s="6"/>
      <c r="OUX65" s="6"/>
      <c r="OUY65" s="6"/>
      <c r="OUZ65" s="6"/>
      <c r="OVA65" s="6"/>
      <c r="OVB65" s="6"/>
      <c r="OVC65" s="6"/>
      <c r="OVD65" s="6"/>
      <c r="OVE65" s="6"/>
      <c r="OVF65" s="6"/>
      <c r="OVG65" s="6"/>
      <c r="OVH65" s="6"/>
      <c r="OVI65" s="6"/>
      <c r="OVJ65" s="6"/>
      <c r="OVK65" s="6"/>
      <c r="OVL65" s="6"/>
      <c r="OVM65" s="6"/>
      <c r="OVN65" s="6"/>
      <c r="OVO65" s="6"/>
      <c r="OVP65" s="6"/>
      <c r="OVQ65" s="6"/>
      <c r="OVR65" s="6"/>
      <c r="OVS65" s="6"/>
      <c r="OVT65" s="6"/>
      <c r="OVU65" s="6"/>
      <c r="OVV65" s="6"/>
      <c r="OVW65" s="6"/>
      <c r="OVX65" s="6"/>
      <c r="OVY65" s="6"/>
      <c r="OVZ65" s="6"/>
      <c r="OWA65" s="6"/>
      <c r="OWB65" s="6"/>
      <c r="OWC65" s="6"/>
      <c r="OWD65" s="6"/>
      <c r="OWE65" s="6"/>
      <c r="OWF65" s="6"/>
      <c r="OWG65" s="6"/>
      <c r="OWH65" s="6"/>
      <c r="OWI65" s="6"/>
      <c r="OWJ65" s="6"/>
      <c r="OWK65" s="6"/>
      <c r="OWL65" s="6"/>
      <c r="OWM65" s="6"/>
      <c r="OWN65" s="6"/>
      <c r="OWO65" s="6"/>
      <c r="OWP65" s="6"/>
      <c r="OWQ65" s="6"/>
      <c r="OWR65" s="6"/>
      <c r="OWS65" s="6"/>
      <c r="OWT65" s="6"/>
      <c r="OWU65" s="6"/>
      <c r="OWV65" s="6"/>
      <c r="OWW65" s="6"/>
      <c r="OWX65" s="6"/>
      <c r="OWY65" s="6"/>
      <c r="OWZ65" s="6"/>
      <c r="OXA65" s="6"/>
      <c r="OXB65" s="6"/>
      <c r="OXC65" s="6"/>
      <c r="OXD65" s="6"/>
      <c r="OXE65" s="6"/>
      <c r="OXF65" s="6"/>
      <c r="OXG65" s="6"/>
      <c r="OXH65" s="6"/>
      <c r="OXI65" s="6"/>
      <c r="OXJ65" s="6"/>
      <c r="OXK65" s="6"/>
      <c r="OXL65" s="6"/>
      <c r="OXM65" s="6"/>
      <c r="OXN65" s="6"/>
      <c r="OXO65" s="6"/>
      <c r="OXP65" s="6"/>
      <c r="OXQ65" s="6"/>
      <c r="OXR65" s="6"/>
      <c r="OXS65" s="6"/>
      <c r="OXT65" s="6"/>
      <c r="OXU65" s="6"/>
      <c r="OXV65" s="6"/>
      <c r="OXW65" s="6"/>
      <c r="OXX65" s="6"/>
      <c r="OXY65" s="6"/>
      <c r="OXZ65" s="6"/>
      <c r="OYA65" s="6"/>
      <c r="OYB65" s="6"/>
      <c r="OYC65" s="6"/>
      <c r="OYD65" s="6"/>
      <c r="OYE65" s="6"/>
      <c r="OYF65" s="6"/>
      <c r="OYG65" s="6"/>
      <c r="OYH65" s="6"/>
      <c r="OYI65" s="6"/>
      <c r="OYJ65" s="6"/>
      <c r="OYK65" s="6"/>
      <c r="OYL65" s="6"/>
      <c r="OYM65" s="6"/>
      <c r="OYN65" s="6"/>
      <c r="OYO65" s="6"/>
      <c r="OYP65" s="6"/>
      <c r="OYQ65" s="6"/>
      <c r="OYR65" s="6"/>
      <c r="OYS65" s="6"/>
      <c r="OYT65" s="6"/>
      <c r="OYU65" s="6"/>
      <c r="OYV65" s="6"/>
      <c r="OYW65" s="6"/>
      <c r="OYX65" s="6"/>
      <c r="OYY65" s="6"/>
      <c r="OYZ65" s="6"/>
      <c r="OZA65" s="6"/>
      <c r="OZB65" s="6"/>
      <c r="OZC65" s="6"/>
      <c r="OZD65" s="6"/>
      <c r="OZE65" s="6"/>
      <c r="OZF65" s="6"/>
      <c r="OZG65" s="6"/>
      <c r="OZH65" s="6"/>
      <c r="OZI65" s="6"/>
      <c r="OZJ65" s="6"/>
      <c r="OZK65" s="6"/>
      <c r="OZL65" s="6"/>
      <c r="OZM65" s="6"/>
      <c r="OZN65" s="6"/>
      <c r="OZO65" s="6"/>
      <c r="OZP65" s="6"/>
      <c r="OZQ65" s="6"/>
      <c r="OZR65" s="6"/>
      <c r="OZS65" s="6"/>
      <c r="OZT65" s="6"/>
      <c r="OZU65" s="6"/>
      <c r="OZV65" s="6"/>
      <c r="OZW65" s="6"/>
      <c r="OZX65" s="6"/>
      <c r="OZY65" s="6"/>
      <c r="OZZ65" s="6"/>
      <c r="PAA65" s="6"/>
      <c r="PAB65" s="6"/>
      <c r="PAC65" s="6"/>
      <c r="PAD65" s="6"/>
      <c r="PAE65" s="6"/>
      <c r="PAF65" s="6"/>
      <c r="PAG65" s="6"/>
      <c r="PAH65" s="6"/>
      <c r="PAI65" s="6"/>
      <c r="PAJ65" s="6"/>
      <c r="PAK65" s="6"/>
      <c r="PAL65" s="6"/>
      <c r="PAM65" s="6"/>
      <c r="PAN65" s="6"/>
      <c r="PAO65" s="6"/>
      <c r="PAP65" s="6"/>
      <c r="PAQ65" s="6"/>
      <c r="PAR65" s="6"/>
      <c r="PAS65" s="6"/>
      <c r="PAT65" s="6"/>
      <c r="PAU65" s="6"/>
      <c r="PAV65" s="6"/>
      <c r="PAW65" s="6"/>
      <c r="PAX65" s="6"/>
      <c r="PAY65" s="6"/>
      <c r="PAZ65" s="6"/>
      <c r="PBA65" s="6"/>
      <c r="PBB65" s="6"/>
      <c r="PBC65" s="6"/>
      <c r="PBD65" s="6"/>
      <c r="PBE65" s="6"/>
      <c r="PBF65" s="6"/>
      <c r="PBG65" s="6"/>
      <c r="PBH65" s="6"/>
      <c r="PBI65" s="6"/>
      <c r="PBJ65" s="6"/>
      <c r="PBK65" s="6"/>
      <c r="PBL65" s="6"/>
      <c r="PBM65" s="6"/>
      <c r="PBN65" s="6"/>
      <c r="PBO65" s="6"/>
      <c r="PBP65" s="6"/>
      <c r="PBQ65" s="6"/>
      <c r="PBR65" s="6"/>
      <c r="PBS65" s="6"/>
      <c r="PBT65" s="6"/>
      <c r="PBU65" s="6"/>
      <c r="PBV65" s="6"/>
      <c r="PBW65" s="6"/>
      <c r="PBX65" s="6"/>
      <c r="PBY65" s="6"/>
      <c r="PBZ65" s="6"/>
      <c r="PCA65" s="6"/>
      <c r="PCB65" s="6"/>
      <c r="PCC65" s="6"/>
      <c r="PCD65" s="6"/>
      <c r="PCE65" s="6"/>
      <c r="PCF65" s="6"/>
      <c r="PCG65" s="6"/>
      <c r="PCH65" s="6"/>
      <c r="PCI65" s="6"/>
      <c r="PCJ65" s="6"/>
      <c r="PCK65" s="6"/>
      <c r="PCL65" s="6"/>
      <c r="PCM65" s="6"/>
      <c r="PCN65" s="6"/>
      <c r="PCO65" s="6"/>
      <c r="PCP65" s="6"/>
      <c r="PCQ65" s="6"/>
      <c r="PCR65" s="6"/>
      <c r="PCS65" s="6"/>
      <c r="PCT65" s="6"/>
      <c r="PCU65" s="6"/>
      <c r="PCV65" s="6"/>
      <c r="PCW65" s="6"/>
      <c r="PCX65" s="6"/>
      <c r="PCY65" s="6"/>
      <c r="PCZ65" s="6"/>
      <c r="PDA65" s="6"/>
      <c r="PDB65" s="6"/>
      <c r="PDC65" s="6"/>
      <c r="PDD65" s="6"/>
      <c r="PDE65" s="6"/>
      <c r="PDF65" s="6"/>
      <c r="PDG65" s="6"/>
      <c r="PDH65" s="6"/>
      <c r="PDI65" s="6"/>
      <c r="PDJ65" s="6"/>
      <c r="PDK65" s="6"/>
      <c r="PDL65" s="6"/>
      <c r="PDM65" s="6"/>
      <c r="PDN65" s="6"/>
      <c r="PDO65" s="6"/>
      <c r="PDP65" s="6"/>
      <c r="PDQ65" s="6"/>
      <c r="PDR65" s="6"/>
      <c r="PDS65" s="6"/>
      <c r="PDT65" s="6"/>
      <c r="PDU65" s="6"/>
      <c r="PDV65" s="6"/>
      <c r="PDW65" s="6"/>
      <c r="PDX65" s="6"/>
      <c r="PDY65" s="6"/>
      <c r="PDZ65" s="6"/>
      <c r="PEA65" s="6"/>
      <c r="PEB65" s="6"/>
      <c r="PEC65" s="6"/>
      <c r="PED65" s="6"/>
      <c r="PEE65" s="6"/>
      <c r="PEF65" s="6"/>
      <c r="PEG65" s="6"/>
      <c r="PEH65" s="6"/>
      <c r="PEI65" s="6"/>
      <c r="PEJ65" s="6"/>
      <c r="PEK65" s="6"/>
      <c r="PEL65" s="6"/>
      <c r="PEM65" s="6"/>
      <c r="PEN65" s="6"/>
      <c r="PEO65" s="6"/>
      <c r="PEP65" s="6"/>
      <c r="PEQ65" s="6"/>
      <c r="PER65" s="6"/>
      <c r="PES65" s="6"/>
      <c r="PET65" s="6"/>
      <c r="PEU65" s="6"/>
      <c r="PEV65" s="6"/>
      <c r="PEW65" s="6"/>
      <c r="PEX65" s="6"/>
      <c r="PEY65" s="6"/>
      <c r="PEZ65" s="6"/>
      <c r="PFA65" s="6"/>
      <c r="PFB65" s="6"/>
      <c r="PFC65" s="6"/>
      <c r="PFD65" s="6"/>
      <c r="PFE65" s="6"/>
      <c r="PFF65" s="6"/>
      <c r="PFG65" s="6"/>
      <c r="PFH65" s="6"/>
      <c r="PFI65" s="6"/>
      <c r="PFJ65" s="6"/>
      <c r="PFK65" s="6"/>
      <c r="PFL65" s="6"/>
      <c r="PFM65" s="6"/>
      <c r="PFN65" s="6"/>
      <c r="PFO65" s="6"/>
      <c r="PFP65" s="6"/>
      <c r="PFQ65" s="6"/>
      <c r="PFR65" s="6"/>
      <c r="PFS65" s="6"/>
      <c r="PFT65" s="6"/>
      <c r="PFU65" s="6"/>
      <c r="PFV65" s="6"/>
      <c r="PFW65" s="6"/>
      <c r="PFX65" s="6"/>
      <c r="PFY65" s="6"/>
      <c r="PFZ65" s="6"/>
      <c r="PGA65" s="6"/>
      <c r="PGB65" s="6"/>
      <c r="PGC65" s="6"/>
      <c r="PGD65" s="6"/>
      <c r="PGE65" s="6"/>
      <c r="PGF65" s="6"/>
      <c r="PGG65" s="6"/>
      <c r="PGH65" s="6"/>
      <c r="PGI65" s="6"/>
      <c r="PGJ65" s="6"/>
      <c r="PGK65" s="6"/>
      <c r="PGL65" s="6"/>
      <c r="PGM65" s="6"/>
      <c r="PGN65" s="6"/>
      <c r="PGO65" s="6"/>
      <c r="PGP65" s="6"/>
      <c r="PGQ65" s="6"/>
      <c r="PGR65" s="6"/>
      <c r="PGS65" s="6"/>
      <c r="PGT65" s="6"/>
      <c r="PGU65" s="6"/>
      <c r="PGV65" s="6"/>
      <c r="PGW65" s="6"/>
      <c r="PGX65" s="6"/>
      <c r="PGY65" s="6"/>
      <c r="PGZ65" s="6"/>
      <c r="PHA65" s="6"/>
      <c r="PHB65" s="6"/>
      <c r="PHC65" s="6"/>
      <c r="PHD65" s="6"/>
      <c r="PHE65" s="6"/>
      <c r="PHF65" s="6"/>
      <c r="PHG65" s="6"/>
      <c r="PHH65" s="6"/>
      <c r="PHI65" s="6"/>
      <c r="PHJ65" s="6"/>
      <c r="PHK65" s="6"/>
      <c r="PHL65" s="6"/>
      <c r="PHM65" s="6"/>
      <c r="PHN65" s="6"/>
      <c r="PHO65" s="6"/>
      <c r="PHP65" s="6"/>
      <c r="PHQ65" s="6"/>
      <c r="PHR65" s="6"/>
      <c r="PHS65" s="6"/>
      <c r="PHT65" s="6"/>
      <c r="PHU65" s="6"/>
      <c r="PHV65" s="6"/>
      <c r="PHW65" s="6"/>
      <c r="PHX65" s="6"/>
      <c r="PHY65" s="6"/>
      <c r="PHZ65" s="6"/>
      <c r="PIA65" s="6"/>
      <c r="PIB65" s="6"/>
      <c r="PIC65" s="6"/>
      <c r="PID65" s="6"/>
      <c r="PIE65" s="6"/>
      <c r="PIF65" s="6"/>
      <c r="PIG65" s="6"/>
      <c r="PIH65" s="6"/>
      <c r="PII65" s="6"/>
      <c r="PIJ65" s="6"/>
      <c r="PIK65" s="6"/>
      <c r="PIL65" s="6"/>
      <c r="PIM65" s="6"/>
      <c r="PIN65" s="6"/>
      <c r="PIO65" s="6"/>
      <c r="PIP65" s="6"/>
      <c r="PIQ65" s="6"/>
      <c r="PIR65" s="6"/>
      <c r="PIS65" s="6"/>
      <c r="PIT65" s="6"/>
      <c r="PIU65" s="6"/>
      <c r="PIV65" s="6"/>
      <c r="PIW65" s="6"/>
      <c r="PIX65" s="6"/>
      <c r="PIY65" s="6"/>
      <c r="PIZ65" s="6"/>
      <c r="PJA65" s="6"/>
      <c r="PJB65" s="6"/>
      <c r="PJC65" s="6"/>
      <c r="PJD65" s="6"/>
      <c r="PJE65" s="6"/>
      <c r="PJF65" s="6"/>
      <c r="PJG65" s="6"/>
      <c r="PJH65" s="6"/>
      <c r="PJI65" s="6"/>
      <c r="PJJ65" s="6"/>
      <c r="PJK65" s="6"/>
      <c r="PJL65" s="6"/>
      <c r="PJM65" s="6"/>
      <c r="PJN65" s="6"/>
      <c r="PJO65" s="6"/>
      <c r="PJP65" s="6"/>
      <c r="PJQ65" s="6"/>
      <c r="PJR65" s="6"/>
      <c r="PJS65" s="6"/>
      <c r="PJT65" s="6"/>
      <c r="PJU65" s="6"/>
      <c r="PJV65" s="6"/>
      <c r="PJW65" s="6"/>
      <c r="PJX65" s="6"/>
      <c r="PJY65" s="6"/>
      <c r="PJZ65" s="6"/>
      <c r="PKA65" s="6"/>
      <c r="PKB65" s="6"/>
      <c r="PKC65" s="6"/>
      <c r="PKD65" s="6"/>
      <c r="PKE65" s="6"/>
      <c r="PKF65" s="6"/>
      <c r="PKG65" s="6"/>
      <c r="PKH65" s="6"/>
      <c r="PKI65" s="6"/>
      <c r="PKJ65" s="6"/>
      <c r="PKK65" s="6"/>
      <c r="PKL65" s="6"/>
      <c r="PKM65" s="6"/>
      <c r="PKN65" s="6"/>
      <c r="PKO65" s="6"/>
      <c r="PKP65" s="6"/>
      <c r="PKQ65" s="6"/>
      <c r="PKR65" s="6"/>
      <c r="PKS65" s="6"/>
      <c r="PKT65" s="6"/>
      <c r="PKU65" s="6"/>
      <c r="PKV65" s="6"/>
      <c r="PKW65" s="6"/>
      <c r="PKX65" s="6"/>
      <c r="PKY65" s="6"/>
      <c r="PKZ65" s="6"/>
      <c r="PLA65" s="6"/>
      <c r="PLB65" s="6"/>
      <c r="PLC65" s="6"/>
      <c r="PLD65" s="6"/>
      <c r="PLE65" s="6"/>
      <c r="PLF65" s="6"/>
      <c r="PLG65" s="6"/>
      <c r="PLH65" s="6"/>
      <c r="PLI65" s="6"/>
      <c r="PLJ65" s="6"/>
      <c r="PLK65" s="6"/>
      <c r="PLL65" s="6"/>
      <c r="PLM65" s="6"/>
      <c r="PLN65" s="6"/>
      <c r="PLO65" s="6"/>
      <c r="PLP65" s="6"/>
      <c r="PLQ65" s="6"/>
      <c r="PLR65" s="6"/>
      <c r="PLS65" s="6"/>
      <c r="PLT65" s="6"/>
      <c r="PLU65" s="6"/>
      <c r="PLV65" s="6"/>
      <c r="PLW65" s="6"/>
      <c r="PLX65" s="6"/>
      <c r="PLY65" s="6"/>
      <c r="PLZ65" s="6"/>
      <c r="PMA65" s="6"/>
      <c r="PMB65" s="6"/>
      <c r="PMC65" s="6"/>
      <c r="PMD65" s="6"/>
      <c r="PME65" s="6"/>
      <c r="PMF65" s="6"/>
      <c r="PMG65" s="6"/>
      <c r="PMH65" s="6"/>
      <c r="PMI65" s="6"/>
      <c r="PMJ65" s="6"/>
      <c r="PMK65" s="6"/>
      <c r="PML65" s="6"/>
      <c r="PMM65" s="6"/>
      <c r="PMN65" s="6"/>
      <c r="PMO65" s="6"/>
      <c r="PMP65" s="6"/>
      <c r="PMQ65" s="6"/>
      <c r="PMR65" s="6"/>
      <c r="PMS65" s="6"/>
      <c r="PMT65" s="6"/>
      <c r="PMU65" s="6"/>
      <c r="PMV65" s="6"/>
      <c r="PMW65" s="6"/>
      <c r="PMX65" s="6"/>
      <c r="PMY65" s="6"/>
      <c r="PMZ65" s="6"/>
      <c r="PNA65" s="6"/>
      <c r="PNB65" s="6"/>
      <c r="PNC65" s="6"/>
      <c r="PND65" s="6"/>
      <c r="PNE65" s="6"/>
      <c r="PNF65" s="6"/>
      <c r="PNG65" s="6"/>
      <c r="PNH65" s="6"/>
      <c r="PNI65" s="6"/>
      <c r="PNJ65" s="6"/>
      <c r="PNK65" s="6"/>
      <c r="PNL65" s="6"/>
      <c r="PNM65" s="6"/>
      <c r="PNN65" s="6"/>
      <c r="PNO65" s="6"/>
      <c r="PNP65" s="6"/>
      <c r="PNQ65" s="6"/>
      <c r="PNR65" s="6"/>
      <c r="PNS65" s="6"/>
      <c r="PNT65" s="6"/>
      <c r="PNU65" s="6"/>
      <c r="PNV65" s="6"/>
      <c r="PNW65" s="6"/>
      <c r="PNX65" s="6"/>
      <c r="PNY65" s="6"/>
      <c r="PNZ65" s="6"/>
      <c r="POA65" s="6"/>
      <c r="POB65" s="6"/>
      <c r="POC65" s="6"/>
      <c r="POD65" s="6"/>
      <c r="POE65" s="6"/>
      <c r="POF65" s="6"/>
      <c r="POG65" s="6"/>
      <c r="POH65" s="6"/>
      <c r="POI65" s="6"/>
      <c r="POJ65" s="6"/>
      <c r="POK65" s="6"/>
      <c r="POL65" s="6"/>
      <c r="POM65" s="6"/>
      <c r="PON65" s="6"/>
      <c r="POO65" s="6"/>
      <c r="POP65" s="6"/>
      <c r="POQ65" s="6"/>
      <c r="POR65" s="6"/>
      <c r="POS65" s="6"/>
      <c r="POT65" s="6"/>
      <c r="POU65" s="6"/>
      <c r="POV65" s="6"/>
      <c r="POW65" s="6"/>
      <c r="POX65" s="6"/>
      <c r="POY65" s="6"/>
      <c r="POZ65" s="6"/>
      <c r="PPA65" s="6"/>
      <c r="PPB65" s="6"/>
      <c r="PPC65" s="6"/>
      <c r="PPD65" s="6"/>
      <c r="PPE65" s="6"/>
      <c r="PPF65" s="6"/>
      <c r="PPG65" s="6"/>
      <c r="PPH65" s="6"/>
      <c r="PPI65" s="6"/>
      <c r="PPJ65" s="6"/>
      <c r="PPK65" s="6"/>
      <c r="PPL65" s="6"/>
      <c r="PPM65" s="6"/>
      <c r="PPN65" s="6"/>
      <c r="PPO65" s="6"/>
      <c r="PPP65" s="6"/>
      <c r="PPQ65" s="6"/>
      <c r="PPR65" s="6"/>
      <c r="PPS65" s="6"/>
      <c r="PPT65" s="6"/>
      <c r="PPU65" s="6"/>
      <c r="PPV65" s="6"/>
      <c r="PPW65" s="6"/>
      <c r="PPX65" s="6"/>
      <c r="PPY65" s="6"/>
      <c r="PPZ65" s="6"/>
      <c r="PQA65" s="6"/>
      <c r="PQB65" s="6"/>
      <c r="PQC65" s="6"/>
      <c r="PQD65" s="6"/>
      <c r="PQE65" s="6"/>
      <c r="PQF65" s="6"/>
      <c r="PQG65" s="6"/>
      <c r="PQH65" s="6"/>
      <c r="PQI65" s="6"/>
      <c r="PQJ65" s="6"/>
      <c r="PQK65" s="6"/>
      <c r="PQL65" s="6"/>
      <c r="PQM65" s="6"/>
      <c r="PQN65" s="6"/>
      <c r="PQO65" s="6"/>
      <c r="PQP65" s="6"/>
      <c r="PQQ65" s="6"/>
      <c r="PQR65" s="6"/>
      <c r="PQS65" s="6"/>
      <c r="PQT65" s="6"/>
      <c r="PQU65" s="6"/>
      <c r="PQV65" s="6"/>
      <c r="PQW65" s="6"/>
      <c r="PQX65" s="6"/>
      <c r="PQY65" s="6"/>
      <c r="PQZ65" s="6"/>
      <c r="PRA65" s="6"/>
      <c r="PRB65" s="6"/>
      <c r="PRC65" s="6"/>
      <c r="PRD65" s="6"/>
      <c r="PRE65" s="6"/>
      <c r="PRF65" s="6"/>
      <c r="PRG65" s="6"/>
      <c r="PRH65" s="6"/>
      <c r="PRI65" s="6"/>
      <c r="PRJ65" s="6"/>
      <c r="PRK65" s="6"/>
      <c r="PRL65" s="6"/>
      <c r="PRM65" s="6"/>
      <c r="PRN65" s="6"/>
      <c r="PRO65" s="6"/>
      <c r="PRP65" s="6"/>
      <c r="PRQ65" s="6"/>
      <c r="PRR65" s="6"/>
      <c r="PRS65" s="6"/>
      <c r="PRT65" s="6"/>
      <c r="PRU65" s="6"/>
      <c r="PRV65" s="6"/>
      <c r="PRW65" s="6"/>
      <c r="PRX65" s="6"/>
      <c r="PRY65" s="6"/>
      <c r="PRZ65" s="6"/>
      <c r="PSA65" s="6"/>
      <c r="PSB65" s="6"/>
      <c r="PSC65" s="6"/>
      <c r="PSD65" s="6"/>
      <c r="PSE65" s="6"/>
      <c r="PSF65" s="6"/>
      <c r="PSG65" s="6"/>
      <c r="PSH65" s="6"/>
      <c r="PSI65" s="6"/>
      <c r="PSJ65" s="6"/>
      <c r="PSK65" s="6"/>
      <c r="PSL65" s="6"/>
      <c r="PSM65" s="6"/>
      <c r="PSN65" s="6"/>
      <c r="PSO65" s="6"/>
      <c r="PSP65" s="6"/>
      <c r="PSQ65" s="6"/>
      <c r="PSR65" s="6"/>
      <c r="PSS65" s="6"/>
      <c r="PST65" s="6"/>
      <c r="PSU65" s="6"/>
      <c r="PSV65" s="6"/>
      <c r="PSW65" s="6"/>
      <c r="PSX65" s="6"/>
      <c r="PSY65" s="6"/>
      <c r="PSZ65" s="6"/>
      <c r="PTA65" s="6"/>
      <c r="PTB65" s="6"/>
      <c r="PTC65" s="6"/>
      <c r="PTD65" s="6"/>
      <c r="PTE65" s="6"/>
      <c r="PTF65" s="6"/>
      <c r="PTG65" s="6"/>
      <c r="PTH65" s="6"/>
      <c r="PTI65" s="6"/>
      <c r="PTJ65" s="6"/>
      <c r="PTK65" s="6"/>
      <c r="PTL65" s="6"/>
      <c r="PTM65" s="6"/>
      <c r="PTN65" s="6"/>
      <c r="PTO65" s="6"/>
      <c r="PTP65" s="6"/>
      <c r="PTQ65" s="6"/>
      <c r="PTR65" s="6"/>
      <c r="PTS65" s="6"/>
      <c r="PTT65" s="6"/>
      <c r="PTU65" s="6"/>
      <c r="PTV65" s="6"/>
      <c r="PTW65" s="6"/>
      <c r="PTX65" s="6"/>
      <c r="PTY65" s="6"/>
      <c r="PTZ65" s="6"/>
      <c r="PUA65" s="6"/>
      <c r="PUB65" s="6"/>
      <c r="PUC65" s="6"/>
      <c r="PUD65" s="6"/>
      <c r="PUE65" s="6"/>
      <c r="PUF65" s="6"/>
      <c r="PUG65" s="6"/>
      <c r="PUH65" s="6"/>
      <c r="PUI65" s="6"/>
      <c r="PUJ65" s="6"/>
      <c r="PUK65" s="6"/>
      <c r="PUL65" s="6"/>
      <c r="PUM65" s="6"/>
      <c r="PUN65" s="6"/>
      <c r="PUO65" s="6"/>
      <c r="PUP65" s="6"/>
      <c r="PUQ65" s="6"/>
      <c r="PUR65" s="6"/>
      <c r="PUS65" s="6"/>
      <c r="PUT65" s="6"/>
      <c r="PUU65" s="6"/>
      <c r="PUV65" s="6"/>
      <c r="PUW65" s="6"/>
      <c r="PUX65" s="6"/>
      <c r="PUY65" s="6"/>
      <c r="PUZ65" s="6"/>
      <c r="PVA65" s="6"/>
      <c r="PVB65" s="6"/>
      <c r="PVC65" s="6"/>
      <c r="PVD65" s="6"/>
      <c r="PVE65" s="6"/>
      <c r="PVF65" s="6"/>
      <c r="PVG65" s="6"/>
      <c r="PVH65" s="6"/>
      <c r="PVI65" s="6"/>
      <c r="PVJ65" s="6"/>
      <c r="PVK65" s="6"/>
      <c r="PVL65" s="6"/>
      <c r="PVM65" s="6"/>
      <c r="PVN65" s="6"/>
      <c r="PVO65" s="6"/>
      <c r="PVP65" s="6"/>
      <c r="PVQ65" s="6"/>
      <c r="PVR65" s="6"/>
      <c r="PVS65" s="6"/>
      <c r="PVT65" s="6"/>
      <c r="PVU65" s="6"/>
      <c r="PVV65" s="6"/>
      <c r="PVW65" s="6"/>
      <c r="PVX65" s="6"/>
      <c r="PVY65" s="6"/>
      <c r="PVZ65" s="6"/>
      <c r="PWA65" s="6"/>
      <c r="PWB65" s="6"/>
      <c r="PWC65" s="6"/>
      <c r="PWD65" s="6"/>
      <c r="PWE65" s="6"/>
      <c r="PWF65" s="6"/>
      <c r="PWG65" s="6"/>
      <c r="PWH65" s="6"/>
      <c r="PWI65" s="6"/>
      <c r="PWJ65" s="6"/>
      <c r="PWK65" s="6"/>
      <c r="PWL65" s="6"/>
      <c r="PWM65" s="6"/>
      <c r="PWN65" s="6"/>
      <c r="PWO65" s="6"/>
      <c r="PWP65" s="6"/>
      <c r="PWQ65" s="6"/>
      <c r="PWR65" s="6"/>
      <c r="PWS65" s="6"/>
      <c r="PWT65" s="6"/>
      <c r="PWU65" s="6"/>
      <c r="PWV65" s="6"/>
      <c r="PWW65" s="6"/>
      <c r="PWX65" s="6"/>
      <c r="PWY65" s="6"/>
      <c r="PWZ65" s="6"/>
      <c r="PXA65" s="6"/>
      <c r="PXB65" s="6"/>
      <c r="PXC65" s="6"/>
      <c r="PXD65" s="6"/>
      <c r="PXE65" s="6"/>
      <c r="PXF65" s="6"/>
      <c r="PXG65" s="6"/>
      <c r="PXH65" s="6"/>
      <c r="PXI65" s="6"/>
      <c r="PXJ65" s="6"/>
      <c r="PXK65" s="6"/>
      <c r="PXL65" s="6"/>
      <c r="PXM65" s="6"/>
      <c r="PXN65" s="6"/>
      <c r="PXO65" s="6"/>
      <c r="PXP65" s="6"/>
      <c r="PXQ65" s="6"/>
      <c r="PXR65" s="6"/>
      <c r="PXS65" s="6"/>
      <c r="PXT65" s="6"/>
      <c r="PXU65" s="6"/>
      <c r="PXV65" s="6"/>
      <c r="PXW65" s="6"/>
      <c r="PXX65" s="6"/>
      <c r="PXY65" s="6"/>
      <c r="PXZ65" s="6"/>
      <c r="PYA65" s="6"/>
      <c r="PYB65" s="6"/>
      <c r="PYC65" s="6"/>
      <c r="PYD65" s="6"/>
      <c r="PYE65" s="6"/>
      <c r="PYF65" s="6"/>
      <c r="PYG65" s="6"/>
      <c r="PYH65" s="6"/>
      <c r="PYI65" s="6"/>
      <c r="PYJ65" s="6"/>
      <c r="PYK65" s="6"/>
      <c r="PYL65" s="6"/>
      <c r="PYM65" s="6"/>
      <c r="PYN65" s="6"/>
      <c r="PYO65" s="6"/>
      <c r="PYP65" s="6"/>
      <c r="PYQ65" s="6"/>
      <c r="PYR65" s="6"/>
      <c r="PYS65" s="6"/>
      <c r="PYT65" s="6"/>
      <c r="PYU65" s="6"/>
      <c r="PYV65" s="6"/>
      <c r="PYW65" s="6"/>
      <c r="PYX65" s="6"/>
      <c r="PYY65" s="6"/>
      <c r="PYZ65" s="6"/>
      <c r="PZA65" s="6"/>
      <c r="PZB65" s="6"/>
      <c r="PZC65" s="6"/>
      <c r="PZD65" s="6"/>
      <c r="PZE65" s="6"/>
      <c r="PZF65" s="6"/>
      <c r="PZG65" s="6"/>
      <c r="PZH65" s="6"/>
      <c r="PZI65" s="6"/>
      <c r="PZJ65" s="6"/>
      <c r="PZK65" s="6"/>
      <c r="PZL65" s="6"/>
      <c r="PZM65" s="6"/>
      <c r="PZN65" s="6"/>
      <c r="PZO65" s="6"/>
      <c r="PZP65" s="6"/>
      <c r="PZQ65" s="6"/>
      <c r="PZR65" s="6"/>
      <c r="PZS65" s="6"/>
      <c r="PZT65" s="6"/>
      <c r="PZU65" s="6"/>
      <c r="PZV65" s="6"/>
      <c r="PZW65" s="6"/>
      <c r="PZX65" s="6"/>
      <c r="PZY65" s="6"/>
      <c r="PZZ65" s="6"/>
      <c r="QAA65" s="6"/>
      <c r="QAB65" s="6"/>
      <c r="QAC65" s="6"/>
      <c r="QAD65" s="6"/>
      <c r="QAE65" s="6"/>
      <c r="QAF65" s="6"/>
      <c r="QAG65" s="6"/>
      <c r="QAH65" s="6"/>
      <c r="QAI65" s="6"/>
      <c r="QAJ65" s="6"/>
      <c r="QAK65" s="6"/>
      <c r="QAL65" s="6"/>
      <c r="QAM65" s="6"/>
      <c r="QAN65" s="6"/>
      <c r="QAO65" s="6"/>
      <c r="QAP65" s="6"/>
      <c r="QAQ65" s="6"/>
      <c r="QAR65" s="6"/>
      <c r="QAS65" s="6"/>
      <c r="QAT65" s="6"/>
      <c r="QAU65" s="6"/>
      <c r="QAV65" s="6"/>
      <c r="QAW65" s="6"/>
      <c r="QAX65" s="6"/>
      <c r="QAY65" s="6"/>
      <c r="QAZ65" s="6"/>
      <c r="QBA65" s="6"/>
      <c r="QBB65" s="6"/>
      <c r="QBC65" s="6"/>
      <c r="QBD65" s="6"/>
      <c r="QBE65" s="6"/>
      <c r="QBF65" s="6"/>
      <c r="QBG65" s="6"/>
      <c r="QBH65" s="6"/>
      <c r="QBI65" s="6"/>
      <c r="QBJ65" s="6"/>
      <c r="QBK65" s="6"/>
      <c r="QBL65" s="6"/>
      <c r="QBM65" s="6"/>
      <c r="QBN65" s="6"/>
      <c r="QBO65" s="6"/>
      <c r="QBP65" s="6"/>
      <c r="QBQ65" s="6"/>
      <c r="QBR65" s="6"/>
      <c r="QBS65" s="6"/>
      <c r="QBT65" s="6"/>
      <c r="QBU65" s="6"/>
      <c r="QBV65" s="6"/>
      <c r="QBW65" s="6"/>
      <c r="QBX65" s="6"/>
      <c r="QBY65" s="6"/>
      <c r="QBZ65" s="6"/>
      <c r="QCA65" s="6"/>
      <c r="QCB65" s="6"/>
      <c r="QCC65" s="6"/>
      <c r="QCD65" s="6"/>
      <c r="QCE65" s="6"/>
      <c r="QCF65" s="6"/>
      <c r="QCG65" s="6"/>
      <c r="QCH65" s="6"/>
      <c r="QCI65" s="6"/>
      <c r="QCJ65" s="6"/>
      <c r="QCK65" s="6"/>
      <c r="QCL65" s="6"/>
      <c r="QCM65" s="6"/>
      <c r="QCN65" s="6"/>
      <c r="QCO65" s="6"/>
      <c r="QCP65" s="6"/>
      <c r="QCQ65" s="6"/>
      <c r="QCR65" s="6"/>
      <c r="QCS65" s="6"/>
      <c r="QCT65" s="6"/>
      <c r="QCU65" s="6"/>
      <c r="QCV65" s="6"/>
      <c r="QCW65" s="6"/>
      <c r="QCX65" s="6"/>
      <c r="QCY65" s="6"/>
      <c r="QCZ65" s="6"/>
      <c r="QDA65" s="6"/>
      <c r="QDB65" s="6"/>
      <c r="QDC65" s="6"/>
      <c r="QDD65" s="6"/>
      <c r="QDE65" s="6"/>
      <c r="QDF65" s="6"/>
      <c r="QDG65" s="6"/>
      <c r="QDH65" s="6"/>
      <c r="QDI65" s="6"/>
      <c r="QDJ65" s="6"/>
      <c r="QDK65" s="6"/>
      <c r="QDL65" s="6"/>
      <c r="QDM65" s="6"/>
      <c r="QDN65" s="6"/>
      <c r="QDO65" s="6"/>
      <c r="QDP65" s="6"/>
      <c r="QDQ65" s="6"/>
      <c r="QDR65" s="6"/>
      <c r="QDS65" s="6"/>
      <c r="QDT65" s="6"/>
      <c r="QDU65" s="6"/>
      <c r="QDV65" s="6"/>
      <c r="QDW65" s="6"/>
      <c r="QDX65" s="6"/>
      <c r="QDY65" s="6"/>
      <c r="QDZ65" s="6"/>
      <c r="QEA65" s="6"/>
      <c r="QEB65" s="6"/>
      <c r="QEC65" s="6"/>
      <c r="QED65" s="6"/>
      <c r="QEE65" s="6"/>
      <c r="QEF65" s="6"/>
      <c r="QEG65" s="6"/>
      <c r="QEH65" s="6"/>
      <c r="QEI65" s="6"/>
      <c r="QEJ65" s="6"/>
      <c r="QEK65" s="6"/>
      <c r="QEL65" s="6"/>
      <c r="QEM65" s="6"/>
      <c r="QEN65" s="6"/>
      <c r="QEO65" s="6"/>
      <c r="QEP65" s="6"/>
      <c r="QEQ65" s="6"/>
      <c r="QER65" s="6"/>
      <c r="QES65" s="6"/>
      <c r="QET65" s="6"/>
      <c r="QEU65" s="6"/>
      <c r="QEV65" s="6"/>
      <c r="QEW65" s="6"/>
      <c r="QEX65" s="6"/>
      <c r="QEY65" s="6"/>
      <c r="QEZ65" s="6"/>
      <c r="QFA65" s="6"/>
      <c r="QFB65" s="6"/>
      <c r="QFC65" s="6"/>
      <c r="QFD65" s="6"/>
      <c r="QFE65" s="6"/>
      <c r="QFF65" s="6"/>
      <c r="QFG65" s="6"/>
      <c r="QFH65" s="6"/>
      <c r="QFI65" s="6"/>
      <c r="QFJ65" s="6"/>
      <c r="QFK65" s="6"/>
      <c r="QFL65" s="6"/>
      <c r="QFM65" s="6"/>
      <c r="QFN65" s="6"/>
      <c r="QFO65" s="6"/>
      <c r="QFP65" s="6"/>
      <c r="QFQ65" s="6"/>
      <c r="QFR65" s="6"/>
      <c r="QFS65" s="6"/>
      <c r="QFT65" s="6"/>
      <c r="QFU65" s="6"/>
      <c r="QFV65" s="6"/>
      <c r="QFW65" s="6"/>
      <c r="QFX65" s="6"/>
      <c r="QFY65" s="6"/>
      <c r="QFZ65" s="6"/>
      <c r="QGA65" s="6"/>
      <c r="QGB65" s="6"/>
      <c r="QGC65" s="6"/>
      <c r="QGD65" s="6"/>
      <c r="QGE65" s="6"/>
      <c r="QGF65" s="6"/>
      <c r="QGG65" s="6"/>
      <c r="QGH65" s="6"/>
      <c r="QGI65" s="6"/>
      <c r="QGJ65" s="6"/>
      <c r="QGK65" s="6"/>
      <c r="QGL65" s="6"/>
      <c r="QGM65" s="6"/>
      <c r="QGN65" s="6"/>
      <c r="QGO65" s="6"/>
      <c r="QGP65" s="6"/>
      <c r="QGQ65" s="6"/>
      <c r="QGR65" s="6"/>
      <c r="QGS65" s="6"/>
      <c r="QGT65" s="6"/>
      <c r="QGU65" s="6"/>
      <c r="QGV65" s="6"/>
      <c r="QGW65" s="6"/>
      <c r="QGX65" s="6"/>
      <c r="QGY65" s="6"/>
      <c r="QGZ65" s="6"/>
      <c r="QHA65" s="6"/>
      <c r="QHB65" s="6"/>
      <c r="QHC65" s="6"/>
      <c r="QHD65" s="6"/>
      <c r="QHE65" s="6"/>
      <c r="QHF65" s="6"/>
      <c r="QHG65" s="6"/>
      <c r="QHH65" s="6"/>
      <c r="QHI65" s="6"/>
      <c r="QHJ65" s="6"/>
      <c r="QHK65" s="6"/>
      <c r="QHL65" s="6"/>
      <c r="QHM65" s="6"/>
      <c r="QHN65" s="6"/>
      <c r="QHO65" s="6"/>
      <c r="QHP65" s="6"/>
      <c r="QHQ65" s="6"/>
      <c r="QHR65" s="6"/>
      <c r="QHS65" s="6"/>
      <c r="QHT65" s="6"/>
      <c r="QHU65" s="6"/>
      <c r="QHV65" s="6"/>
      <c r="QHW65" s="6"/>
      <c r="QHX65" s="6"/>
      <c r="QHY65" s="6"/>
      <c r="QHZ65" s="6"/>
      <c r="QIA65" s="6"/>
      <c r="QIB65" s="6"/>
      <c r="QIC65" s="6"/>
      <c r="QID65" s="6"/>
      <c r="QIE65" s="6"/>
      <c r="QIF65" s="6"/>
      <c r="QIG65" s="6"/>
      <c r="QIH65" s="6"/>
      <c r="QII65" s="6"/>
      <c r="QIJ65" s="6"/>
      <c r="QIK65" s="6"/>
      <c r="QIL65" s="6"/>
      <c r="QIM65" s="6"/>
      <c r="QIN65" s="6"/>
      <c r="QIO65" s="6"/>
      <c r="QIP65" s="6"/>
      <c r="QIQ65" s="6"/>
      <c r="QIR65" s="6"/>
      <c r="QIS65" s="6"/>
      <c r="QIT65" s="6"/>
      <c r="QIU65" s="6"/>
      <c r="QIV65" s="6"/>
      <c r="QIW65" s="6"/>
      <c r="QIX65" s="6"/>
      <c r="QIY65" s="6"/>
      <c r="QIZ65" s="6"/>
      <c r="QJA65" s="6"/>
      <c r="QJB65" s="6"/>
      <c r="QJC65" s="6"/>
      <c r="QJD65" s="6"/>
      <c r="QJE65" s="6"/>
      <c r="QJF65" s="6"/>
      <c r="QJG65" s="6"/>
      <c r="QJH65" s="6"/>
      <c r="QJI65" s="6"/>
      <c r="QJJ65" s="6"/>
      <c r="QJK65" s="6"/>
      <c r="QJL65" s="6"/>
      <c r="QJM65" s="6"/>
      <c r="QJN65" s="6"/>
      <c r="QJO65" s="6"/>
      <c r="QJP65" s="6"/>
      <c r="QJQ65" s="6"/>
      <c r="QJR65" s="6"/>
      <c r="QJS65" s="6"/>
      <c r="QJT65" s="6"/>
      <c r="QJU65" s="6"/>
      <c r="QJV65" s="6"/>
      <c r="QJW65" s="6"/>
      <c r="QJX65" s="6"/>
      <c r="QJY65" s="6"/>
      <c r="QJZ65" s="6"/>
      <c r="QKA65" s="6"/>
      <c r="QKB65" s="6"/>
      <c r="QKC65" s="6"/>
      <c r="QKD65" s="6"/>
      <c r="QKE65" s="6"/>
      <c r="QKF65" s="6"/>
      <c r="QKG65" s="6"/>
      <c r="QKH65" s="6"/>
      <c r="QKI65" s="6"/>
      <c r="QKJ65" s="6"/>
      <c r="QKK65" s="6"/>
      <c r="QKL65" s="6"/>
      <c r="QKM65" s="6"/>
      <c r="QKN65" s="6"/>
      <c r="QKO65" s="6"/>
      <c r="QKP65" s="6"/>
      <c r="QKQ65" s="6"/>
      <c r="QKR65" s="6"/>
      <c r="QKS65" s="6"/>
      <c r="QKT65" s="6"/>
      <c r="QKU65" s="6"/>
      <c r="QKV65" s="6"/>
      <c r="QKW65" s="6"/>
      <c r="QKX65" s="6"/>
      <c r="QKY65" s="6"/>
      <c r="QKZ65" s="6"/>
      <c r="QLA65" s="6"/>
      <c r="QLB65" s="6"/>
      <c r="QLC65" s="6"/>
      <c r="QLD65" s="6"/>
      <c r="QLE65" s="6"/>
      <c r="QLF65" s="6"/>
      <c r="QLG65" s="6"/>
      <c r="QLH65" s="6"/>
      <c r="QLI65" s="6"/>
      <c r="QLJ65" s="6"/>
      <c r="QLK65" s="6"/>
      <c r="QLL65" s="6"/>
      <c r="QLM65" s="6"/>
      <c r="QLN65" s="6"/>
      <c r="QLO65" s="6"/>
      <c r="QLP65" s="6"/>
      <c r="QLQ65" s="6"/>
      <c r="QLR65" s="6"/>
      <c r="QLS65" s="6"/>
      <c r="QLT65" s="6"/>
      <c r="QLU65" s="6"/>
      <c r="QLV65" s="6"/>
      <c r="QLW65" s="6"/>
      <c r="QLX65" s="6"/>
      <c r="QLY65" s="6"/>
      <c r="QLZ65" s="6"/>
      <c r="QMA65" s="6"/>
      <c r="QMB65" s="6"/>
      <c r="QMC65" s="6"/>
      <c r="QMD65" s="6"/>
      <c r="QME65" s="6"/>
      <c r="QMF65" s="6"/>
      <c r="QMG65" s="6"/>
      <c r="QMH65" s="6"/>
      <c r="QMI65" s="6"/>
      <c r="QMJ65" s="6"/>
      <c r="QMK65" s="6"/>
      <c r="QML65" s="6"/>
      <c r="QMM65" s="6"/>
      <c r="QMN65" s="6"/>
      <c r="QMO65" s="6"/>
      <c r="QMP65" s="6"/>
      <c r="QMQ65" s="6"/>
      <c r="QMR65" s="6"/>
      <c r="QMS65" s="6"/>
      <c r="QMT65" s="6"/>
      <c r="QMU65" s="6"/>
      <c r="QMV65" s="6"/>
      <c r="QMW65" s="6"/>
      <c r="QMX65" s="6"/>
      <c r="QMY65" s="6"/>
      <c r="QMZ65" s="6"/>
      <c r="QNA65" s="6"/>
      <c r="QNB65" s="6"/>
      <c r="QNC65" s="6"/>
      <c r="QND65" s="6"/>
      <c r="QNE65" s="6"/>
      <c r="QNF65" s="6"/>
      <c r="QNG65" s="6"/>
      <c r="QNH65" s="6"/>
      <c r="QNI65" s="6"/>
      <c r="QNJ65" s="6"/>
      <c r="QNK65" s="6"/>
      <c r="QNL65" s="6"/>
      <c r="QNM65" s="6"/>
      <c r="QNN65" s="6"/>
      <c r="QNO65" s="6"/>
      <c r="QNP65" s="6"/>
      <c r="QNQ65" s="6"/>
      <c r="QNR65" s="6"/>
      <c r="QNS65" s="6"/>
      <c r="QNT65" s="6"/>
      <c r="QNU65" s="6"/>
      <c r="QNV65" s="6"/>
      <c r="QNW65" s="6"/>
      <c r="QNX65" s="6"/>
      <c r="QNY65" s="6"/>
      <c r="QNZ65" s="6"/>
      <c r="QOA65" s="6"/>
      <c r="QOB65" s="6"/>
      <c r="QOC65" s="6"/>
      <c r="QOD65" s="6"/>
      <c r="QOE65" s="6"/>
      <c r="QOF65" s="6"/>
      <c r="QOG65" s="6"/>
      <c r="QOH65" s="6"/>
      <c r="QOI65" s="6"/>
      <c r="QOJ65" s="6"/>
      <c r="QOK65" s="6"/>
      <c r="QOL65" s="6"/>
      <c r="QOM65" s="6"/>
      <c r="QON65" s="6"/>
      <c r="QOO65" s="6"/>
      <c r="QOP65" s="6"/>
      <c r="QOQ65" s="6"/>
      <c r="QOR65" s="6"/>
      <c r="QOS65" s="6"/>
      <c r="QOT65" s="6"/>
      <c r="QOU65" s="6"/>
      <c r="QOV65" s="6"/>
      <c r="QOW65" s="6"/>
      <c r="QOX65" s="6"/>
      <c r="QOY65" s="6"/>
      <c r="QOZ65" s="6"/>
      <c r="QPA65" s="6"/>
      <c r="QPB65" s="6"/>
      <c r="QPC65" s="6"/>
      <c r="QPD65" s="6"/>
      <c r="QPE65" s="6"/>
      <c r="QPF65" s="6"/>
      <c r="QPG65" s="6"/>
      <c r="QPH65" s="6"/>
      <c r="QPI65" s="6"/>
      <c r="QPJ65" s="6"/>
      <c r="QPK65" s="6"/>
      <c r="QPL65" s="6"/>
      <c r="QPM65" s="6"/>
      <c r="QPN65" s="6"/>
      <c r="QPO65" s="6"/>
      <c r="QPP65" s="6"/>
      <c r="QPQ65" s="6"/>
      <c r="QPR65" s="6"/>
      <c r="QPS65" s="6"/>
      <c r="QPT65" s="6"/>
      <c r="QPU65" s="6"/>
      <c r="QPV65" s="6"/>
      <c r="QPW65" s="6"/>
      <c r="QPX65" s="6"/>
      <c r="QPY65" s="6"/>
      <c r="QPZ65" s="6"/>
      <c r="QQA65" s="6"/>
      <c r="QQB65" s="6"/>
      <c r="QQC65" s="6"/>
      <c r="QQD65" s="6"/>
      <c r="QQE65" s="6"/>
      <c r="QQF65" s="6"/>
      <c r="QQG65" s="6"/>
      <c r="QQH65" s="6"/>
      <c r="QQI65" s="6"/>
      <c r="QQJ65" s="6"/>
      <c r="QQK65" s="6"/>
      <c r="QQL65" s="6"/>
      <c r="QQM65" s="6"/>
      <c r="QQN65" s="6"/>
      <c r="QQO65" s="6"/>
      <c r="QQP65" s="6"/>
      <c r="QQQ65" s="6"/>
      <c r="QQR65" s="6"/>
      <c r="QQS65" s="6"/>
      <c r="QQT65" s="6"/>
      <c r="QQU65" s="6"/>
      <c r="QQV65" s="6"/>
      <c r="QQW65" s="6"/>
      <c r="QQX65" s="6"/>
      <c r="QQY65" s="6"/>
      <c r="QQZ65" s="6"/>
      <c r="QRA65" s="6"/>
      <c r="QRB65" s="6"/>
      <c r="QRC65" s="6"/>
      <c r="QRD65" s="6"/>
      <c r="QRE65" s="6"/>
      <c r="QRF65" s="6"/>
      <c r="QRG65" s="6"/>
      <c r="QRH65" s="6"/>
      <c r="QRI65" s="6"/>
      <c r="QRJ65" s="6"/>
      <c r="QRK65" s="6"/>
      <c r="QRL65" s="6"/>
      <c r="QRM65" s="6"/>
      <c r="QRN65" s="6"/>
      <c r="QRO65" s="6"/>
      <c r="QRP65" s="6"/>
      <c r="QRQ65" s="6"/>
      <c r="QRR65" s="6"/>
      <c r="QRS65" s="6"/>
      <c r="QRT65" s="6"/>
      <c r="QRU65" s="6"/>
      <c r="QRV65" s="6"/>
      <c r="QRW65" s="6"/>
      <c r="QRX65" s="6"/>
      <c r="QRY65" s="6"/>
      <c r="QRZ65" s="6"/>
      <c r="QSA65" s="6"/>
      <c r="QSB65" s="6"/>
      <c r="QSC65" s="6"/>
      <c r="QSD65" s="6"/>
      <c r="QSE65" s="6"/>
      <c r="QSF65" s="6"/>
      <c r="QSG65" s="6"/>
      <c r="QSH65" s="6"/>
      <c r="QSI65" s="6"/>
      <c r="QSJ65" s="6"/>
      <c r="QSK65" s="6"/>
      <c r="QSL65" s="6"/>
      <c r="QSM65" s="6"/>
      <c r="QSN65" s="6"/>
      <c r="QSO65" s="6"/>
      <c r="QSP65" s="6"/>
      <c r="QSQ65" s="6"/>
      <c r="QSR65" s="6"/>
      <c r="QSS65" s="6"/>
      <c r="QST65" s="6"/>
      <c r="QSU65" s="6"/>
      <c r="QSV65" s="6"/>
      <c r="QSW65" s="6"/>
      <c r="QSX65" s="6"/>
      <c r="QSY65" s="6"/>
      <c r="QSZ65" s="6"/>
      <c r="QTA65" s="6"/>
      <c r="QTB65" s="6"/>
      <c r="QTC65" s="6"/>
      <c r="QTD65" s="6"/>
      <c r="QTE65" s="6"/>
      <c r="QTF65" s="6"/>
      <c r="QTG65" s="6"/>
      <c r="QTH65" s="6"/>
      <c r="QTI65" s="6"/>
      <c r="QTJ65" s="6"/>
      <c r="QTK65" s="6"/>
      <c r="QTL65" s="6"/>
      <c r="QTM65" s="6"/>
      <c r="QTN65" s="6"/>
      <c r="QTO65" s="6"/>
      <c r="QTP65" s="6"/>
      <c r="QTQ65" s="6"/>
      <c r="QTR65" s="6"/>
      <c r="QTS65" s="6"/>
      <c r="QTT65" s="6"/>
      <c r="QTU65" s="6"/>
      <c r="QTV65" s="6"/>
      <c r="QTW65" s="6"/>
      <c r="QTX65" s="6"/>
      <c r="QTY65" s="6"/>
      <c r="QTZ65" s="6"/>
      <c r="QUA65" s="6"/>
      <c r="QUB65" s="6"/>
      <c r="QUC65" s="6"/>
      <c r="QUD65" s="6"/>
      <c r="QUE65" s="6"/>
      <c r="QUF65" s="6"/>
      <c r="QUG65" s="6"/>
      <c r="QUH65" s="6"/>
      <c r="QUI65" s="6"/>
      <c r="QUJ65" s="6"/>
      <c r="QUK65" s="6"/>
      <c r="QUL65" s="6"/>
      <c r="QUM65" s="6"/>
      <c r="QUN65" s="6"/>
      <c r="QUO65" s="6"/>
      <c r="QUP65" s="6"/>
      <c r="QUQ65" s="6"/>
      <c r="QUR65" s="6"/>
      <c r="QUS65" s="6"/>
      <c r="QUT65" s="6"/>
      <c r="QUU65" s="6"/>
      <c r="QUV65" s="6"/>
      <c r="QUW65" s="6"/>
      <c r="QUX65" s="6"/>
      <c r="QUY65" s="6"/>
      <c r="QUZ65" s="6"/>
      <c r="QVA65" s="6"/>
      <c r="QVB65" s="6"/>
      <c r="QVC65" s="6"/>
      <c r="QVD65" s="6"/>
      <c r="QVE65" s="6"/>
      <c r="QVF65" s="6"/>
      <c r="QVG65" s="6"/>
      <c r="QVH65" s="6"/>
      <c r="QVI65" s="6"/>
      <c r="QVJ65" s="6"/>
      <c r="QVK65" s="6"/>
      <c r="QVL65" s="6"/>
      <c r="QVM65" s="6"/>
      <c r="QVN65" s="6"/>
      <c r="QVO65" s="6"/>
      <c r="QVP65" s="6"/>
      <c r="QVQ65" s="6"/>
      <c r="QVR65" s="6"/>
      <c r="QVS65" s="6"/>
      <c r="QVT65" s="6"/>
      <c r="QVU65" s="6"/>
      <c r="QVV65" s="6"/>
      <c r="QVW65" s="6"/>
      <c r="QVX65" s="6"/>
      <c r="QVY65" s="6"/>
      <c r="QVZ65" s="6"/>
      <c r="QWA65" s="6"/>
      <c r="QWB65" s="6"/>
      <c r="QWC65" s="6"/>
      <c r="QWD65" s="6"/>
      <c r="QWE65" s="6"/>
      <c r="QWF65" s="6"/>
      <c r="QWG65" s="6"/>
      <c r="QWH65" s="6"/>
      <c r="QWI65" s="6"/>
      <c r="QWJ65" s="6"/>
      <c r="QWK65" s="6"/>
      <c r="QWL65" s="6"/>
      <c r="QWM65" s="6"/>
      <c r="QWN65" s="6"/>
      <c r="QWO65" s="6"/>
      <c r="QWP65" s="6"/>
      <c r="QWQ65" s="6"/>
      <c r="QWR65" s="6"/>
      <c r="QWS65" s="6"/>
      <c r="QWT65" s="6"/>
      <c r="QWU65" s="6"/>
      <c r="QWV65" s="6"/>
      <c r="QWW65" s="6"/>
      <c r="QWX65" s="6"/>
      <c r="QWY65" s="6"/>
      <c r="QWZ65" s="6"/>
      <c r="QXA65" s="6"/>
      <c r="QXB65" s="6"/>
      <c r="QXC65" s="6"/>
      <c r="QXD65" s="6"/>
      <c r="QXE65" s="6"/>
      <c r="QXF65" s="6"/>
      <c r="QXG65" s="6"/>
      <c r="QXH65" s="6"/>
      <c r="QXI65" s="6"/>
      <c r="QXJ65" s="6"/>
      <c r="QXK65" s="6"/>
      <c r="QXL65" s="6"/>
      <c r="QXM65" s="6"/>
      <c r="QXN65" s="6"/>
      <c r="QXO65" s="6"/>
      <c r="QXP65" s="6"/>
      <c r="QXQ65" s="6"/>
      <c r="QXR65" s="6"/>
      <c r="QXS65" s="6"/>
      <c r="QXT65" s="6"/>
      <c r="QXU65" s="6"/>
      <c r="QXV65" s="6"/>
      <c r="QXW65" s="6"/>
      <c r="QXX65" s="6"/>
      <c r="QXY65" s="6"/>
      <c r="QXZ65" s="6"/>
      <c r="QYA65" s="6"/>
      <c r="QYB65" s="6"/>
      <c r="QYC65" s="6"/>
      <c r="QYD65" s="6"/>
      <c r="QYE65" s="6"/>
      <c r="QYF65" s="6"/>
      <c r="QYG65" s="6"/>
      <c r="QYH65" s="6"/>
      <c r="QYI65" s="6"/>
      <c r="QYJ65" s="6"/>
      <c r="QYK65" s="6"/>
      <c r="QYL65" s="6"/>
      <c r="QYM65" s="6"/>
      <c r="QYN65" s="6"/>
      <c r="QYO65" s="6"/>
      <c r="QYP65" s="6"/>
      <c r="QYQ65" s="6"/>
      <c r="QYR65" s="6"/>
      <c r="QYS65" s="6"/>
      <c r="QYT65" s="6"/>
      <c r="QYU65" s="6"/>
      <c r="QYV65" s="6"/>
      <c r="QYW65" s="6"/>
      <c r="QYX65" s="6"/>
      <c r="QYY65" s="6"/>
      <c r="QYZ65" s="6"/>
      <c r="QZA65" s="6"/>
      <c r="QZB65" s="6"/>
      <c r="QZC65" s="6"/>
      <c r="QZD65" s="6"/>
      <c r="QZE65" s="6"/>
      <c r="QZF65" s="6"/>
      <c r="QZG65" s="6"/>
      <c r="QZH65" s="6"/>
      <c r="QZI65" s="6"/>
      <c r="QZJ65" s="6"/>
      <c r="QZK65" s="6"/>
      <c r="QZL65" s="6"/>
      <c r="QZM65" s="6"/>
      <c r="QZN65" s="6"/>
      <c r="QZO65" s="6"/>
      <c r="QZP65" s="6"/>
      <c r="QZQ65" s="6"/>
      <c r="QZR65" s="6"/>
      <c r="QZS65" s="6"/>
      <c r="QZT65" s="6"/>
      <c r="QZU65" s="6"/>
      <c r="QZV65" s="6"/>
      <c r="QZW65" s="6"/>
      <c r="QZX65" s="6"/>
      <c r="QZY65" s="6"/>
      <c r="QZZ65" s="6"/>
      <c r="RAA65" s="6"/>
      <c r="RAB65" s="6"/>
      <c r="RAC65" s="6"/>
      <c r="RAD65" s="6"/>
      <c r="RAE65" s="6"/>
      <c r="RAF65" s="6"/>
      <c r="RAG65" s="6"/>
      <c r="RAH65" s="6"/>
      <c r="RAI65" s="6"/>
      <c r="RAJ65" s="6"/>
      <c r="RAK65" s="6"/>
      <c r="RAL65" s="6"/>
      <c r="RAM65" s="6"/>
      <c r="RAN65" s="6"/>
      <c r="RAO65" s="6"/>
      <c r="RAP65" s="6"/>
      <c r="RAQ65" s="6"/>
      <c r="RAR65" s="6"/>
      <c r="RAS65" s="6"/>
      <c r="RAT65" s="6"/>
      <c r="RAU65" s="6"/>
      <c r="RAV65" s="6"/>
      <c r="RAW65" s="6"/>
      <c r="RAX65" s="6"/>
      <c r="RAY65" s="6"/>
      <c r="RAZ65" s="6"/>
      <c r="RBA65" s="6"/>
      <c r="RBB65" s="6"/>
      <c r="RBC65" s="6"/>
      <c r="RBD65" s="6"/>
      <c r="RBE65" s="6"/>
      <c r="RBF65" s="6"/>
      <c r="RBG65" s="6"/>
      <c r="RBH65" s="6"/>
      <c r="RBI65" s="6"/>
      <c r="RBJ65" s="6"/>
      <c r="RBK65" s="6"/>
      <c r="RBL65" s="6"/>
      <c r="RBM65" s="6"/>
      <c r="RBN65" s="6"/>
      <c r="RBO65" s="6"/>
      <c r="RBP65" s="6"/>
      <c r="RBQ65" s="6"/>
      <c r="RBR65" s="6"/>
      <c r="RBS65" s="6"/>
      <c r="RBT65" s="6"/>
      <c r="RBU65" s="6"/>
      <c r="RBV65" s="6"/>
      <c r="RBW65" s="6"/>
      <c r="RBX65" s="6"/>
      <c r="RBY65" s="6"/>
      <c r="RBZ65" s="6"/>
      <c r="RCA65" s="6"/>
      <c r="RCB65" s="6"/>
      <c r="RCC65" s="6"/>
      <c r="RCD65" s="6"/>
      <c r="RCE65" s="6"/>
      <c r="RCF65" s="6"/>
      <c r="RCG65" s="6"/>
      <c r="RCH65" s="6"/>
      <c r="RCI65" s="6"/>
      <c r="RCJ65" s="6"/>
      <c r="RCK65" s="6"/>
      <c r="RCL65" s="6"/>
      <c r="RCM65" s="6"/>
      <c r="RCN65" s="6"/>
      <c r="RCO65" s="6"/>
      <c r="RCP65" s="6"/>
      <c r="RCQ65" s="6"/>
      <c r="RCR65" s="6"/>
      <c r="RCS65" s="6"/>
      <c r="RCT65" s="6"/>
      <c r="RCU65" s="6"/>
      <c r="RCV65" s="6"/>
      <c r="RCW65" s="6"/>
      <c r="RCX65" s="6"/>
      <c r="RCY65" s="6"/>
      <c r="RCZ65" s="6"/>
      <c r="RDA65" s="6"/>
      <c r="RDB65" s="6"/>
      <c r="RDC65" s="6"/>
      <c r="RDD65" s="6"/>
      <c r="RDE65" s="6"/>
      <c r="RDF65" s="6"/>
      <c r="RDG65" s="6"/>
      <c r="RDH65" s="6"/>
      <c r="RDI65" s="6"/>
      <c r="RDJ65" s="6"/>
      <c r="RDK65" s="6"/>
      <c r="RDL65" s="6"/>
      <c r="RDM65" s="6"/>
      <c r="RDN65" s="6"/>
      <c r="RDO65" s="6"/>
      <c r="RDP65" s="6"/>
      <c r="RDQ65" s="6"/>
      <c r="RDR65" s="6"/>
      <c r="RDS65" s="6"/>
      <c r="RDT65" s="6"/>
      <c r="RDU65" s="6"/>
      <c r="RDV65" s="6"/>
      <c r="RDW65" s="6"/>
      <c r="RDX65" s="6"/>
      <c r="RDY65" s="6"/>
      <c r="RDZ65" s="6"/>
      <c r="REA65" s="6"/>
      <c r="REB65" s="6"/>
      <c r="REC65" s="6"/>
      <c r="RED65" s="6"/>
      <c r="REE65" s="6"/>
      <c r="REF65" s="6"/>
      <c r="REG65" s="6"/>
      <c r="REH65" s="6"/>
      <c r="REI65" s="6"/>
      <c r="REJ65" s="6"/>
      <c r="REK65" s="6"/>
      <c r="REL65" s="6"/>
      <c r="REM65" s="6"/>
      <c r="REN65" s="6"/>
      <c r="REO65" s="6"/>
      <c r="REP65" s="6"/>
      <c r="REQ65" s="6"/>
      <c r="RER65" s="6"/>
      <c r="RES65" s="6"/>
      <c r="RET65" s="6"/>
      <c r="REU65" s="6"/>
      <c r="REV65" s="6"/>
      <c r="REW65" s="6"/>
      <c r="REX65" s="6"/>
      <c r="REY65" s="6"/>
      <c r="REZ65" s="6"/>
      <c r="RFA65" s="6"/>
      <c r="RFB65" s="6"/>
      <c r="RFC65" s="6"/>
      <c r="RFD65" s="6"/>
      <c r="RFE65" s="6"/>
      <c r="RFF65" s="6"/>
      <c r="RFG65" s="6"/>
      <c r="RFH65" s="6"/>
      <c r="RFI65" s="6"/>
      <c r="RFJ65" s="6"/>
      <c r="RFK65" s="6"/>
      <c r="RFL65" s="6"/>
      <c r="RFM65" s="6"/>
      <c r="RFN65" s="6"/>
      <c r="RFO65" s="6"/>
      <c r="RFP65" s="6"/>
      <c r="RFQ65" s="6"/>
      <c r="RFR65" s="6"/>
      <c r="RFS65" s="6"/>
      <c r="RFT65" s="6"/>
      <c r="RFU65" s="6"/>
      <c r="RFV65" s="6"/>
      <c r="RFW65" s="6"/>
      <c r="RFX65" s="6"/>
      <c r="RFY65" s="6"/>
      <c r="RFZ65" s="6"/>
      <c r="RGA65" s="6"/>
      <c r="RGB65" s="6"/>
      <c r="RGC65" s="6"/>
      <c r="RGD65" s="6"/>
      <c r="RGE65" s="6"/>
      <c r="RGF65" s="6"/>
      <c r="RGG65" s="6"/>
      <c r="RGH65" s="6"/>
      <c r="RGI65" s="6"/>
      <c r="RGJ65" s="6"/>
      <c r="RGK65" s="6"/>
      <c r="RGL65" s="6"/>
      <c r="RGM65" s="6"/>
      <c r="RGN65" s="6"/>
      <c r="RGO65" s="6"/>
      <c r="RGP65" s="6"/>
      <c r="RGQ65" s="6"/>
      <c r="RGR65" s="6"/>
      <c r="RGS65" s="6"/>
      <c r="RGT65" s="6"/>
      <c r="RGU65" s="6"/>
      <c r="RGV65" s="6"/>
      <c r="RGW65" s="6"/>
      <c r="RGX65" s="6"/>
      <c r="RGY65" s="6"/>
      <c r="RGZ65" s="6"/>
      <c r="RHA65" s="6"/>
      <c r="RHB65" s="6"/>
      <c r="RHC65" s="6"/>
      <c r="RHD65" s="6"/>
      <c r="RHE65" s="6"/>
      <c r="RHF65" s="6"/>
      <c r="RHG65" s="6"/>
      <c r="RHH65" s="6"/>
      <c r="RHI65" s="6"/>
      <c r="RHJ65" s="6"/>
      <c r="RHK65" s="6"/>
      <c r="RHL65" s="6"/>
      <c r="RHM65" s="6"/>
      <c r="RHN65" s="6"/>
      <c r="RHO65" s="6"/>
      <c r="RHP65" s="6"/>
      <c r="RHQ65" s="6"/>
      <c r="RHR65" s="6"/>
      <c r="RHS65" s="6"/>
      <c r="RHT65" s="6"/>
      <c r="RHU65" s="6"/>
      <c r="RHV65" s="6"/>
      <c r="RHW65" s="6"/>
      <c r="RHX65" s="6"/>
      <c r="RHY65" s="6"/>
      <c r="RHZ65" s="6"/>
      <c r="RIA65" s="6"/>
      <c r="RIB65" s="6"/>
      <c r="RIC65" s="6"/>
      <c r="RID65" s="6"/>
      <c r="RIE65" s="6"/>
      <c r="RIF65" s="6"/>
      <c r="RIG65" s="6"/>
      <c r="RIH65" s="6"/>
      <c r="RII65" s="6"/>
      <c r="RIJ65" s="6"/>
      <c r="RIK65" s="6"/>
      <c r="RIL65" s="6"/>
      <c r="RIM65" s="6"/>
      <c r="RIN65" s="6"/>
      <c r="RIO65" s="6"/>
      <c r="RIP65" s="6"/>
      <c r="RIQ65" s="6"/>
      <c r="RIR65" s="6"/>
      <c r="RIS65" s="6"/>
      <c r="RIT65" s="6"/>
      <c r="RIU65" s="6"/>
      <c r="RIV65" s="6"/>
      <c r="RIW65" s="6"/>
      <c r="RIX65" s="6"/>
      <c r="RIY65" s="6"/>
      <c r="RIZ65" s="6"/>
      <c r="RJA65" s="6"/>
      <c r="RJB65" s="6"/>
      <c r="RJC65" s="6"/>
      <c r="RJD65" s="6"/>
      <c r="RJE65" s="6"/>
      <c r="RJF65" s="6"/>
      <c r="RJG65" s="6"/>
      <c r="RJH65" s="6"/>
      <c r="RJI65" s="6"/>
      <c r="RJJ65" s="6"/>
      <c r="RJK65" s="6"/>
      <c r="RJL65" s="6"/>
      <c r="RJM65" s="6"/>
      <c r="RJN65" s="6"/>
      <c r="RJO65" s="6"/>
      <c r="RJP65" s="6"/>
      <c r="RJQ65" s="6"/>
      <c r="RJR65" s="6"/>
      <c r="RJS65" s="6"/>
      <c r="RJT65" s="6"/>
      <c r="RJU65" s="6"/>
      <c r="RJV65" s="6"/>
      <c r="RJW65" s="6"/>
      <c r="RJX65" s="6"/>
      <c r="RJY65" s="6"/>
      <c r="RJZ65" s="6"/>
      <c r="RKA65" s="6"/>
      <c r="RKB65" s="6"/>
      <c r="RKC65" s="6"/>
      <c r="RKD65" s="6"/>
      <c r="RKE65" s="6"/>
      <c r="RKF65" s="6"/>
      <c r="RKG65" s="6"/>
      <c r="RKH65" s="6"/>
      <c r="RKI65" s="6"/>
      <c r="RKJ65" s="6"/>
      <c r="RKK65" s="6"/>
      <c r="RKL65" s="6"/>
      <c r="RKM65" s="6"/>
      <c r="RKN65" s="6"/>
      <c r="RKO65" s="6"/>
      <c r="RKP65" s="6"/>
      <c r="RKQ65" s="6"/>
      <c r="RKR65" s="6"/>
      <c r="RKS65" s="6"/>
      <c r="RKT65" s="6"/>
      <c r="RKU65" s="6"/>
      <c r="RKV65" s="6"/>
      <c r="RKW65" s="6"/>
      <c r="RKX65" s="6"/>
      <c r="RKY65" s="6"/>
      <c r="RKZ65" s="6"/>
      <c r="RLA65" s="6"/>
      <c r="RLB65" s="6"/>
      <c r="RLC65" s="6"/>
      <c r="RLD65" s="6"/>
      <c r="RLE65" s="6"/>
      <c r="RLF65" s="6"/>
      <c r="RLG65" s="6"/>
      <c r="RLH65" s="6"/>
      <c r="RLI65" s="6"/>
      <c r="RLJ65" s="6"/>
      <c r="RLK65" s="6"/>
      <c r="RLL65" s="6"/>
      <c r="RLM65" s="6"/>
      <c r="RLN65" s="6"/>
      <c r="RLO65" s="6"/>
      <c r="RLP65" s="6"/>
      <c r="RLQ65" s="6"/>
      <c r="RLR65" s="6"/>
      <c r="RLS65" s="6"/>
      <c r="RLT65" s="6"/>
      <c r="RLU65" s="6"/>
      <c r="RLV65" s="6"/>
      <c r="RLW65" s="6"/>
      <c r="RLX65" s="6"/>
      <c r="RLY65" s="6"/>
      <c r="RLZ65" s="6"/>
      <c r="RMA65" s="6"/>
      <c r="RMB65" s="6"/>
      <c r="RMC65" s="6"/>
      <c r="RMD65" s="6"/>
      <c r="RME65" s="6"/>
      <c r="RMF65" s="6"/>
      <c r="RMG65" s="6"/>
      <c r="RMH65" s="6"/>
      <c r="RMI65" s="6"/>
      <c r="RMJ65" s="6"/>
      <c r="RMK65" s="6"/>
      <c r="RML65" s="6"/>
      <c r="RMM65" s="6"/>
      <c r="RMN65" s="6"/>
      <c r="RMO65" s="6"/>
      <c r="RMP65" s="6"/>
      <c r="RMQ65" s="6"/>
      <c r="RMR65" s="6"/>
      <c r="RMS65" s="6"/>
      <c r="RMT65" s="6"/>
      <c r="RMU65" s="6"/>
      <c r="RMV65" s="6"/>
      <c r="RMW65" s="6"/>
      <c r="RMX65" s="6"/>
      <c r="RMY65" s="6"/>
      <c r="RMZ65" s="6"/>
      <c r="RNA65" s="6"/>
      <c r="RNB65" s="6"/>
      <c r="RNC65" s="6"/>
      <c r="RND65" s="6"/>
      <c r="RNE65" s="6"/>
      <c r="RNF65" s="6"/>
      <c r="RNG65" s="6"/>
      <c r="RNH65" s="6"/>
      <c r="RNI65" s="6"/>
      <c r="RNJ65" s="6"/>
      <c r="RNK65" s="6"/>
      <c r="RNL65" s="6"/>
      <c r="RNM65" s="6"/>
      <c r="RNN65" s="6"/>
      <c r="RNO65" s="6"/>
      <c r="RNP65" s="6"/>
      <c r="RNQ65" s="6"/>
      <c r="RNR65" s="6"/>
      <c r="RNS65" s="6"/>
      <c r="RNT65" s="6"/>
      <c r="RNU65" s="6"/>
      <c r="RNV65" s="6"/>
      <c r="RNW65" s="6"/>
      <c r="RNX65" s="6"/>
      <c r="RNY65" s="6"/>
      <c r="RNZ65" s="6"/>
      <c r="ROA65" s="6"/>
      <c r="ROB65" s="6"/>
      <c r="ROC65" s="6"/>
      <c r="ROD65" s="6"/>
      <c r="ROE65" s="6"/>
      <c r="ROF65" s="6"/>
      <c r="ROG65" s="6"/>
      <c r="ROH65" s="6"/>
      <c r="ROI65" s="6"/>
      <c r="ROJ65" s="6"/>
      <c r="ROK65" s="6"/>
      <c r="ROL65" s="6"/>
      <c r="ROM65" s="6"/>
      <c r="RON65" s="6"/>
      <c r="ROO65" s="6"/>
      <c r="ROP65" s="6"/>
      <c r="ROQ65" s="6"/>
      <c r="ROR65" s="6"/>
      <c r="ROS65" s="6"/>
      <c r="ROT65" s="6"/>
      <c r="ROU65" s="6"/>
      <c r="ROV65" s="6"/>
      <c r="ROW65" s="6"/>
      <c r="ROX65" s="6"/>
      <c r="ROY65" s="6"/>
      <c r="ROZ65" s="6"/>
      <c r="RPA65" s="6"/>
      <c r="RPB65" s="6"/>
      <c r="RPC65" s="6"/>
      <c r="RPD65" s="6"/>
      <c r="RPE65" s="6"/>
      <c r="RPF65" s="6"/>
      <c r="RPG65" s="6"/>
      <c r="RPH65" s="6"/>
      <c r="RPI65" s="6"/>
      <c r="RPJ65" s="6"/>
      <c r="RPK65" s="6"/>
      <c r="RPL65" s="6"/>
      <c r="RPM65" s="6"/>
      <c r="RPN65" s="6"/>
      <c r="RPO65" s="6"/>
      <c r="RPP65" s="6"/>
      <c r="RPQ65" s="6"/>
      <c r="RPR65" s="6"/>
      <c r="RPS65" s="6"/>
      <c r="RPT65" s="6"/>
      <c r="RPU65" s="6"/>
      <c r="RPV65" s="6"/>
      <c r="RPW65" s="6"/>
      <c r="RPX65" s="6"/>
      <c r="RPY65" s="6"/>
      <c r="RPZ65" s="6"/>
      <c r="RQA65" s="6"/>
      <c r="RQB65" s="6"/>
      <c r="RQC65" s="6"/>
      <c r="RQD65" s="6"/>
      <c r="RQE65" s="6"/>
      <c r="RQF65" s="6"/>
      <c r="RQG65" s="6"/>
      <c r="RQH65" s="6"/>
      <c r="RQI65" s="6"/>
      <c r="RQJ65" s="6"/>
      <c r="RQK65" s="6"/>
      <c r="RQL65" s="6"/>
      <c r="RQM65" s="6"/>
      <c r="RQN65" s="6"/>
      <c r="RQO65" s="6"/>
      <c r="RQP65" s="6"/>
      <c r="RQQ65" s="6"/>
      <c r="RQR65" s="6"/>
      <c r="RQS65" s="6"/>
      <c r="RQT65" s="6"/>
      <c r="RQU65" s="6"/>
      <c r="RQV65" s="6"/>
      <c r="RQW65" s="6"/>
      <c r="RQX65" s="6"/>
      <c r="RQY65" s="6"/>
      <c r="RQZ65" s="6"/>
      <c r="RRA65" s="6"/>
      <c r="RRB65" s="6"/>
      <c r="RRC65" s="6"/>
      <c r="RRD65" s="6"/>
      <c r="RRE65" s="6"/>
      <c r="RRF65" s="6"/>
      <c r="RRG65" s="6"/>
      <c r="RRH65" s="6"/>
      <c r="RRI65" s="6"/>
      <c r="RRJ65" s="6"/>
      <c r="RRK65" s="6"/>
      <c r="RRL65" s="6"/>
      <c r="RRM65" s="6"/>
      <c r="RRN65" s="6"/>
      <c r="RRO65" s="6"/>
      <c r="RRP65" s="6"/>
      <c r="RRQ65" s="6"/>
      <c r="RRR65" s="6"/>
      <c r="RRS65" s="6"/>
      <c r="RRT65" s="6"/>
      <c r="RRU65" s="6"/>
      <c r="RRV65" s="6"/>
      <c r="RRW65" s="6"/>
      <c r="RRX65" s="6"/>
      <c r="RRY65" s="6"/>
      <c r="RRZ65" s="6"/>
      <c r="RSA65" s="6"/>
      <c r="RSB65" s="6"/>
      <c r="RSC65" s="6"/>
      <c r="RSD65" s="6"/>
      <c r="RSE65" s="6"/>
      <c r="RSF65" s="6"/>
      <c r="RSG65" s="6"/>
      <c r="RSH65" s="6"/>
      <c r="RSI65" s="6"/>
      <c r="RSJ65" s="6"/>
      <c r="RSK65" s="6"/>
      <c r="RSL65" s="6"/>
      <c r="RSM65" s="6"/>
      <c r="RSN65" s="6"/>
      <c r="RSO65" s="6"/>
      <c r="RSP65" s="6"/>
      <c r="RSQ65" s="6"/>
      <c r="RSR65" s="6"/>
      <c r="RSS65" s="6"/>
      <c r="RST65" s="6"/>
      <c r="RSU65" s="6"/>
      <c r="RSV65" s="6"/>
      <c r="RSW65" s="6"/>
      <c r="RSX65" s="6"/>
      <c r="RSY65" s="6"/>
      <c r="RSZ65" s="6"/>
      <c r="RTA65" s="6"/>
      <c r="RTB65" s="6"/>
      <c r="RTC65" s="6"/>
      <c r="RTD65" s="6"/>
      <c r="RTE65" s="6"/>
      <c r="RTF65" s="6"/>
      <c r="RTG65" s="6"/>
      <c r="RTH65" s="6"/>
      <c r="RTI65" s="6"/>
      <c r="RTJ65" s="6"/>
      <c r="RTK65" s="6"/>
      <c r="RTL65" s="6"/>
      <c r="RTM65" s="6"/>
      <c r="RTN65" s="6"/>
      <c r="RTO65" s="6"/>
      <c r="RTP65" s="6"/>
      <c r="RTQ65" s="6"/>
      <c r="RTR65" s="6"/>
      <c r="RTS65" s="6"/>
      <c r="RTT65" s="6"/>
      <c r="RTU65" s="6"/>
      <c r="RTV65" s="6"/>
      <c r="RTW65" s="6"/>
      <c r="RTX65" s="6"/>
      <c r="RTY65" s="6"/>
      <c r="RTZ65" s="6"/>
      <c r="RUA65" s="6"/>
      <c r="RUB65" s="6"/>
      <c r="RUC65" s="6"/>
      <c r="RUD65" s="6"/>
      <c r="RUE65" s="6"/>
      <c r="RUF65" s="6"/>
      <c r="RUG65" s="6"/>
      <c r="RUH65" s="6"/>
      <c r="RUI65" s="6"/>
      <c r="RUJ65" s="6"/>
      <c r="RUK65" s="6"/>
      <c r="RUL65" s="6"/>
      <c r="RUM65" s="6"/>
      <c r="RUN65" s="6"/>
      <c r="RUO65" s="6"/>
      <c r="RUP65" s="6"/>
      <c r="RUQ65" s="6"/>
      <c r="RUR65" s="6"/>
      <c r="RUS65" s="6"/>
      <c r="RUT65" s="6"/>
      <c r="RUU65" s="6"/>
      <c r="RUV65" s="6"/>
      <c r="RUW65" s="6"/>
      <c r="RUX65" s="6"/>
      <c r="RUY65" s="6"/>
      <c r="RUZ65" s="6"/>
      <c r="RVA65" s="6"/>
      <c r="RVB65" s="6"/>
      <c r="RVC65" s="6"/>
      <c r="RVD65" s="6"/>
      <c r="RVE65" s="6"/>
      <c r="RVF65" s="6"/>
      <c r="RVG65" s="6"/>
      <c r="RVH65" s="6"/>
      <c r="RVI65" s="6"/>
      <c r="RVJ65" s="6"/>
      <c r="RVK65" s="6"/>
      <c r="RVL65" s="6"/>
      <c r="RVM65" s="6"/>
      <c r="RVN65" s="6"/>
      <c r="RVO65" s="6"/>
      <c r="RVP65" s="6"/>
      <c r="RVQ65" s="6"/>
      <c r="RVR65" s="6"/>
      <c r="RVS65" s="6"/>
      <c r="RVT65" s="6"/>
      <c r="RVU65" s="6"/>
      <c r="RVV65" s="6"/>
      <c r="RVW65" s="6"/>
      <c r="RVX65" s="6"/>
      <c r="RVY65" s="6"/>
      <c r="RVZ65" s="6"/>
      <c r="RWA65" s="6"/>
      <c r="RWB65" s="6"/>
      <c r="RWC65" s="6"/>
      <c r="RWD65" s="6"/>
      <c r="RWE65" s="6"/>
      <c r="RWF65" s="6"/>
      <c r="RWG65" s="6"/>
      <c r="RWH65" s="6"/>
      <c r="RWI65" s="6"/>
      <c r="RWJ65" s="6"/>
      <c r="RWK65" s="6"/>
      <c r="RWL65" s="6"/>
      <c r="RWM65" s="6"/>
      <c r="RWN65" s="6"/>
      <c r="RWO65" s="6"/>
      <c r="RWP65" s="6"/>
      <c r="RWQ65" s="6"/>
      <c r="RWR65" s="6"/>
      <c r="RWS65" s="6"/>
      <c r="RWT65" s="6"/>
      <c r="RWU65" s="6"/>
      <c r="RWV65" s="6"/>
      <c r="RWW65" s="6"/>
      <c r="RWX65" s="6"/>
      <c r="RWY65" s="6"/>
      <c r="RWZ65" s="6"/>
      <c r="RXA65" s="6"/>
      <c r="RXB65" s="6"/>
      <c r="RXC65" s="6"/>
      <c r="RXD65" s="6"/>
      <c r="RXE65" s="6"/>
      <c r="RXF65" s="6"/>
      <c r="RXG65" s="6"/>
      <c r="RXH65" s="6"/>
      <c r="RXI65" s="6"/>
      <c r="RXJ65" s="6"/>
      <c r="RXK65" s="6"/>
      <c r="RXL65" s="6"/>
      <c r="RXM65" s="6"/>
      <c r="RXN65" s="6"/>
      <c r="RXO65" s="6"/>
      <c r="RXP65" s="6"/>
      <c r="RXQ65" s="6"/>
      <c r="RXR65" s="6"/>
      <c r="RXS65" s="6"/>
      <c r="RXT65" s="6"/>
      <c r="RXU65" s="6"/>
      <c r="RXV65" s="6"/>
      <c r="RXW65" s="6"/>
      <c r="RXX65" s="6"/>
      <c r="RXY65" s="6"/>
      <c r="RXZ65" s="6"/>
      <c r="RYA65" s="6"/>
      <c r="RYB65" s="6"/>
      <c r="RYC65" s="6"/>
      <c r="RYD65" s="6"/>
      <c r="RYE65" s="6"/>
      <c r="RYF65" s="6"/>
      <c r="RYG65" s="6"/>
      <c r="RYH65" s="6"/>
      <c r="RYI65" s="6"/>
      <c r="RYJ65" s="6"/>
      <c r="RYK65" s="6"/>
      <c r="RYL65" s="6"/>
      <c r="RYM65" s="6"/>
      <c r="RYN65" s="6"/>
      <c r="RYO65" s="6"/>
      <c r="RYP65" s="6"/>
      <c r="RYQ65" s="6"/>
      <c r="RYR65" s="6"/>
      <c r="RYS65" s="6"/>
      <c r="RYT65" s="6"/>
      <c r="RYU65" s="6"/>
      <c r="RYV65" s="6"/>
      <c r="RYW65" s="6"/>
      <c r="RYX65" s="6"/>
      <c r="RYY65" s="6"/>
      <c r="RYZ65" s="6"/>
      <c r="RZA65" s="6"/>
      <c r="RZB65" s="6"/>
      <c r="RZC65" s="6"/>
      <c r="RZD65" s="6"/>
      <c r="RZE65" s="6"/>
      <c r="RZF65" s="6"/>
      <c r="RZG65" s="6"/>
      <c r="RZH65" s="6"/>
      <c r="RZI65" s="6"/>
      <c r="RZJ65" s="6"/>
      <c r="RZK65" s="6"/>
      <c r="RZL65" s="6"/>
      <c r="RZM65" s="6"/>
      <c r="RZN65" s="6"/>
      <c r="RZO65" s="6"/>
      <c r="RZP65" s="6"/>
      <c r="RZQ65" s="6"/>
      <c r="RZR65" s="6"/>
      <c r="RZS65" s="6"/>
      <c r="RZT65" s="6"/>
      <c r="RZU65" s="6"/>
      <c r="RZV65" s="6"/>
      <c r="RZW65" s="6"/>
      <c r="RZX65" s="6"/>
      <c r="RZY65" s="6"/>
      <c r="RZZ65" s="6"/>
      <c r="SAA65" s="6"/>
      <c r="SAB65" s="6"/>
      <c r="SAC65" s="6"/>
      <c r="SAD65" s="6"/>
      <c r="SAE65" s="6"/>
      <c r="SAF65" s="6"/>
      <c r="SAG65" s="6"/>
      <c r="SAH65" s="6"/>
      <c r="SAI65" s="6"/>
      <c r="SAJ65" s="6"/>
      <c r="SAK65" s="6"/>
      <c r="SAL65" s="6"/>
      <c r="SAM65" s="6"/>
      <c r="SAN65" s="6"/>
      <c r="SAO65" s="6"/>
      <c r="SAP65" s="6"/>
      <c r="SAQ65" s="6"/>
      <c r="SAR65" s="6"/>
      <c r="SAS65" s="6"/>
      <c r="SAT65" s="6"/>
      <c r="SAU65" s="6"/>
      <c r="SAV65" s="6"/>
      <c r="SAW65" s="6"/>
      <c r="SAX65" s="6"/>
      <c r="SAY65" s="6"/>
      <c r="SAZ65" s="6"/>
      <c r="SBA65" s="6"/>
      <c r="SBB65" s="6"/>
      <c r="SBC65" s="6"/>
      <c r="SBD65" s="6"/>
      <c r="SBE65" s="6"/>
      <c r="SBF65" s="6"/>
      <c r="SBG65" s="6"/>
      <c r="SBH65" s="6"/>
      <c r="SBI65" s="6"/>
      <c r="SBJ65" s="6"/>
      <c r="SBK65" s="6"/>
      <c r="SBL65" s="6"/>
      <c r="SBM65" s="6"/>
      <c r="SBN65" s="6"/>
      <c r="SBO65" s="6"/>
      <c r="SBP65" s="6"/>
      <c r="SBQ65" s="6"/>
      <c r="SBR65" s="6"/>
      <c r="SBS65" s="6"/>
      <c r="SBT65" s="6"/>
      <c r="SBU65" s="6"/>
      <c r="SBV65" s="6"/>
      <c r="SBW65" s="6"/>
      <c r="SBX65" s="6"/>
      <c r="SBY65" s="6"/>
      <c r="SBZ65" s="6"/>
      <c r="SCA65" s="6"/>
      <c r="SCB65" s="6"/>
      <c r="SCC65" s="6"/>
      <c r="SCD65" s="6"/>
      <c r="SCE65" s="6"/>
      <c r="SCF65" s="6"/>
      <c r="SCG65" s="6"/>
      <c r="SCH65" s="6"/>
      <c r="SCI65" s="6"/>
      <c r="SCJ65" s="6"/>
      <c r="SCK65" s="6"/>
      <c r="SCL65" s="6"/>
      <c r="SCM65" s="6"/>
      <c r="SCN65" s="6"/>
      <c r="SCO65" s="6"/>
      <c r="SCP65" s="6"/>
      <c r="SCQ65" s="6"/>
      <c r="SCR65" s="6"/>
      <c r="SCS65" s="6"/>
      <c r="SCT65" s="6"/>
      <c r="SCU65" s="6"/>
      <c r="SCV65" s="6"/>
      <c r="SCW65" s="6"/>
      <c r="SCX65" s="6"/>
      <c r="SCY65" s="6"/>
      <c r="SCZ65" s="6"/>
      <c r="SDA65" s="6"/>
      <c r="SDB65" s="6"/>
      <c r="SDC65" s="6"/>
      <c r="SDD65" s="6"/>
      <c r="SDE65" s="6"/>
      <c r="SDF65" s="6"/>
      <c r="SDG65" s="6"/>
      <c r="SDH65" s="6"/>
      <c r="SDI65" s="6"/>
      <c r="SDJ65" s="6"/>
      <c r="SDK65" s="6"/>
      <c r="SDL65" s="6"/>
      <c r="SDM65" s="6"/>
      <c r="SDN65" s="6"/>
      <c r="SDO65" s="6"/>
      <c r="SDP65" s="6"/>
      <c r="SDQ65" s="6"/>
      <c r="SDR65" s="6"/>
      <c r="SDS65" s="6"/>
      <c r="SDT65" s="6"/>
      <c r="SDU65" s="6"/>
      <c r="SDV65" s="6"/>
      <c r="SDW65" s="6"/>
      <c r="SDX65" s="6"/>
      <c r="SDY65" s="6"/>
      <c r="SDZ65" s="6"/>
      <c r="SEA65" s="6"/>
      <c r="SEB65" s="6"/>
      <c r="SEC65" s="6"/>
      <c r="SED65" s="6"/>
      <c r="SEE65" s="6"/>
      <c r="SEF65" s="6"/>
      <c r="SEG65" s="6"/>
      <c r="SEH65" s="6"/>
      <c r="SEI65" s="6"/>
      <c r="SEJ65" s="6"/>
      <c r="SEK65" s="6"/>
      <c r="SEL65" s="6"/>
      <c r="SEM65" s="6"/>
      <c r="SEN65" s="6"/>
      <c r="SEO65" s="6"/>
      <c r="SEP65" s="6"/>
      <c r="SEQ65" s="6"/>
      <c r="SER65" s="6"/>
      <c r="SES65" s="6"/>
      <c r="SET65" s="6"/>
      <c r="SEU65" s="6"/>
      <c r="SEV65" s="6"/>
      <c r="SEW65" s="6"/>
      <c r="SEX65" s="6"/>
      <c r="SEY65" s="6"/>
      <c r="SEZ65" s="6"/>
      <c r="SFA65" s="6"/>
      <c r="SFB65" s="6"/>
      <c r="SFC65" s="6"/>
      <c r="SFD65" s="6"/>
      <c r="SFE65" s="6"/>
      <c r="SFF65" s="6"/>
      <c r="SFG65" s="6"/>
      <c r="SFH65" s="6"/>
      <c r="SFI65" s="6"/>
      <c r="SFJ65" s="6"/>
      <c r="SFK65" s="6"/>
      <c r="SFL65" s="6"/>
      <c r="SFM65" s="6"/>
      <c r="SFN65" s="6"/>
      <c r="SFO65" s="6"/>
      <c r="SFP65" s="6"/>
      <c r="SFQ65" s="6"/>
      <c r="SFR65" s="6"/>
      <c r="SFS65" s="6"/>
      <c r="SFT65" s="6"/>
      <c r="SFU65" s="6"/>
      <c r="SFV65" s="6"/>
      <c r="SFW65" s="6"/>
      <c r="SFX65" s="6"/>
      <c r="SFY65" s="6"/>
      <c r="SFZ65" s="6"/>
      <c r="SGA65" s="6"/>
      <c r="SGB65" s="6"/>
      <c r="SGC65" s="6"/>
      <c r="SGD65" s="6"/>
      <c r="SGE65" s="6"/>
      <c r="SGF65" s="6"/>
      <c r="SGG65" s="6"/>
      <c r="SGH65" s="6"/>
      <c r="SGI65" s="6"/>
      <c r="SGJ65" s="6"/>
      <c r="SGK65" s="6"/>
      <c r="SGL65" s="6"/>
      <c r="SGM65" s="6"/>
      <c r="SGN65" s="6"/>
      <c r="SGO65" s="6"/>
      <c r="SGP65" s="6"/>
      <c r="SGQ65" s="6"/>
      <c r="SGR65" s="6"/>
      <c r="SGS65" s="6"/>
      <c r="SGT65" s="6"/>
      <c r="SGU65" s="6"/>
      <c r="SGV65" s="6"/>
      <c r="SGW65" s="6"/>
      <c r="SGX65" s="6"/>
      <c r="SGY65" s="6"/>
      <c r="SGZ65" s="6"/>
      <c r="SHA65" s="6"/>
      <c r="SHB65" s="6"/>
      <c r="SHC65" s="6"/>
      <c r="SHD65" s="6"/>
      <c r="SHE65" s="6"/>
      <c r="SHF65" s="6"/>
      <c r="SHG65" s="6"/>
      <c r="SHH65" s="6"/>
      <c r="SHI65" s="6"/>
      <c r="SHJ65" s="6"/>
      <c r="SHK65" s="6"/>
      <c r="SHL65" s="6"/>
      <c r="SHM65" s="6"/>
      <c r="SHN65" s="6"/>
      <c r="SHO65" s="6"/>
      <c r="SHP65" s="6"/>
      <c r="SHQ65" s="6"/>
      <c r="SHR65" s="6"/>
      <c r="SHS65" s="6"/>
      <c r="SHT65" s="6"/>
      <c r="SHU65" s="6"/>
      <c r="SHV65" s="6"/>
      <c r="SHW65" s="6"/>
      <c r="SHX65" s="6"/>
      <c r="SHY65" s="6"/>
      <c r="SHZ65" s="6"/>
      <c r="SIA65" s="6"/>
      <c r="SIB65" s="6"/>
      <c r="SIC65" s="6"/>
      <c r="SID65" s="6"/>
      <c r="SIE65" s="6"/>
      <c r="SIF65" s="6"/>
      <c r="SIG65" s="6"/>
      <c r="SIH65" s="6"/>
      <c r="SII65" s="6"/>
      <c r="SIJ65" s="6"/>
      <c r="SIK65" s="6"/>
      <c r="SIL65" s="6"/>
      <c r="SIM65" s="6"/>
      <c r="SIN65" s="6"/>
      <c r="SIO65" s="6"/>
      <c r="SIP65" s="6"/>
      <c r="SIQ65" s="6"/>
      <c r="SIR65" s="6"/>
      <c r="SIS65" s="6"/>
      <c r="SIT65" s="6"/>
      <c r="SIU65" s="6"/>
      <c r="SIV65" s="6"/>
      <c r="SIW65" s="6"/>
      <c r="SIX65" s="6"/>
      <c r="SIY65" s="6"/>
      <c r="SIZ65" s="6"/>
      <c r="SJA65" s="6"/>
      <c r="SJB65" s="6"/>
      <c r="SJC65" s="6"/>
      <c r="SJD65" s="6"/>
      <c r="SJE65" s="6"/>
      <c r="SJF65" s="6"/>
      <c r="SJG65" s="6"/>
      <c r="SJH65" s="6"/>
      <c r="SJI65" s="6"/>
      <c r="SJJ65" s="6"/>
      <c r="SJK65" s="6"/>
      <c r="SJL65" s="6"/>
      <c r="SJM65" s="6"/>
      <c r="SJN65" s="6"/>
      <c r="SJO65" s="6"/>
      <c r="SJP65" s="6"/>
      <c r="SJQ65" s="6"/>
      <c r="SJR65" s="6"/>
      <c r="SJS65" s="6"/>
      <c r="SJT65" s="6"/>
      <c r="SJU65" s="6"/>
      <c r="SJV65" s="6"/>
      <c r="SJW65" s="6"/>
      <c r="SJX65" s="6"/>
      <c r="SJY65" s="6"/>
      <c r="SJZ65" s="6"/>
      <c r="SKA65" s="6"/>
      <c r="SKB65" s="6"/>
      <c r="SKC65" s="6"/>
      <c r="SKD65" s="6"/>
      <c r="SKE65" s="6"/>
      <c r="SKF65" s="6"/>
      <c r="SKG65" s="6"/>
      <c r="SKH65" s="6"/>
      <c r="SKI65" s="6"/>
      <c r="SKJ65" s="6"/>
      <c r="SKK65" s="6"/>
      <c r="SKL65" s="6"/>
      <c r="SKM65" s="6"/>
      <c r="SKN65" s="6"/>
      <c r="SKO65" s="6"/>
      <c r="SKP65" s="6"/>
      <c r="SKQ65" s="6"/>
      <c r="SKR65" s="6"/>
      <c r="SKS65" s="6"/>
      <c r="SKT65" s="6"/>
      <c r="SKU65" s="6"/>
      <c r="SKV65" s="6"/>
      <c r="SKW65" s="6"/>
      <c r="SKX65" s="6"/>
      <c r="SKY65" s="6"/>
      <c r="SKZ65" s="6"/>
      <c r="SLA65" s="6"/>
      <c r="SLB65" s="6"/>
      <c r="SLC65" s="6"/>
      <c r="SLD65" s="6"/>
      <c r="SLE65" s="6"/>
      <c r="SLF65" s="6"/>
      <c r="SLG65" s="6"/>
      <c r="SLH65" s="6"/>
      <c r="SLI65" s="6"/>
      <c r="SLJ65" s="6"/>
      <c r="SLK65" s="6"/>
      <c r="SLL65" s="6"/>
      <c r="SLM65" s="6"/>
      <c r="SLN65" s="6"/>
      <c r="SLO65" s="6"/>
      <c r="SLP65" s="6"/>
      <c r="SLQ65" s="6"/>
      <c r="SLR65" s="6"/>
      <c r="SLS65" s="6"/>
      <c r="SLT65" s="6"/>
      <c r="SLU65" s="6"/>
      <c r="SLV65" s="6"/>
      <c r="SLW65" s="6"/>
      <c r="SLX65" s="6"/>
      <c r="SLY65" s="6"/>
      <c r="SLZ65" s="6"/>
      <c r="SMA65" s="6"/>
      <c r="SMB65" s="6"/>
      <c r="SMC65" s="6"/>
      <c r="SMD65" s="6"/>
      <c r="SME65" s="6"/>
      <c r="SMF65" s="6"/>
      <c r="SMG65" s="6"/>
      <c r="SMH65" s="6"/>
      <c r="SMI65" s="6"/>
      <c r="SMJ65" s="6"/>
      <c r="SMK65" s="6"/>
      <c r="SML65" s="6"/>
      <c r="SMM65" s="6"/>
      <c r="SMN65" s="6"/>
      <c r="SMO65" s="6"/>
      <c r="SMP65" s="6"/>
      <c r="SMQ65" s="6"/>
      <c r="SMR65" s="6"/>
      <c r="SMS65" s="6"/>
      <c r="SMT65" s="6"/>
      <c r="SMU65" s="6"/>
      <c r="SMV65" s="6"/>
      <c r="SMW65" s="6"/>
      <c r="SMX65" s="6"/>
      <c r="SMY65" s="6"/>
      <c r="SMZ65" s="6"/>
      <c r="SNA65" s="6"/>
      <c r="SNB65" s="6"/>
      <c r="SNC65" s="6"/>
      <c r="SND65" s="6"/>
      <c r="SNE65" s="6"/>
      <c r="SNF65" s="6"/>
      <c r="SNG65" s="6"/>
      <c r="SNH65" s="6"/>
      <c r="SNI65" s="6"/>
      <c r="SNJ65" s="6"/>
      <c r="SNK65" s="6"/>
      <c r="SNL65" s="6"/>
      <c r="SNM65" s="6"/>
      <c r="SNN65" s="6"/>
      <c r="SNO65" s="6"/>
      <c r="SNP65" s="6"/>
      <c r="SNQ65" s="6"/>
      <c r="SNR65" s="6"/>
      <c r="SNS65" s="6"/>
      <c r="SNT65" s="6"/>
      <c r="SNU65" s="6"/>
      <c r="SNV65" s="6"/>
      <c r="SNW65" s="6"/>
      <c r="SNX65" s="6"/>
      <c r="SNY65" s="6"/>
      <c r="SNZ65" s="6"/>
      <c r="SOA65" s="6"/>
      <c r="SOB65" s="6"/>
      <c r="SOC65" s="6"/>
      <c r="SOD65" s="6"/>
      <c r="SOE65" s="6"/>
      <c r="SOF65" s="6"/>
      <c r="SOG65" s="6"/>
      <c r="SOH65" s="6"/>
      <c r="SOI65" s="6"/>
      <c r="SOJ65" s="6"/>
      <c r="SOK65" s="6"/>
      <c r="SOL65" s="6"/>
      <c r="SOM65" s="6"/>
      <c r="SON65" s="6"/>
      <c r="SOO65" s="6"/>
      <c r="SOP65" s="6"/>
      <c r="SOQ65" s="6"/>
      <c r="SOR65" s="6"/>
      <c r="SOS65" s="6"/>
      <c r="SOT65" s="6"/>
      <c r="SOU65" s="6"/>
      <c r="SOV65" s="6"/>
      <c r="SOW65" s="6"/>
      <c r="SOX65" s="6"/>
      <c r="SOY65" s="6"/>
      <c r="SOZ65" s="6"/>
      <c r="SPA65" s="6"/>
      <c r="SPB65" s="6"/>
      <c r="SPC65" s="6"/>
      <c r="SPD65" s="6"/>
      <c r="SPE65" s="6"/>
      <c r="SPF65" s="6"/>
      <c r="SPG65" s="6"/>
      <c r="SPH65" s="6"/>
      <c r="SPI65" s="6"/>
      <c r="SPJ65" s="6"/>
      <c r="SPK65" s="6"/>
      <c r="SPL65" s="6"/>
      <c r="SPM65" s="6"/>
      <c r="SPN65" s="6"/>
      <c r="SPO65" s="6"/>
      <c r="SPP65" s="6"/>
      <c r="SPQ65" s="6"/>
      <c r="SPR65" s="6"/>
      <c r="SPS65" s="6"/>
      <c r="SPT65" s="6"/>
      <c r="SPU65" s="6"/>
      <c r="SPV65" s="6"/>
      <c r="SPW65" s="6"/>
      <c r="SPX65" s="6"/>
      <c r="SPY65" s="6"/>
      <c r="SPZ65" s="6"/>
      <c r="SQA65" s="6"/>
      <c r="SQB65" s="6"/>
      <c r="SQC65" s="6"/>
      <c r="SQD65" s="6"/>
      <c r="SQE65" s="6"/>
      <c r="SQF65" s="6"/>
      <c r="SQG65" s="6"/>
      <c r="SQH65" s="6"/>
      <c r="SQI65" s="6"/>
      <c r="SQJ65" s="6"/>
      <c r="SQK65" s="6"/>
      <c r="SQL65" s="6"/>
      <c r="SQM65" s="6"/>
      <c r="SQN65" s="6"/>
      <c r="SQO65" s="6"/>
      <c r="SQP65" s="6"/>
      <c r="SQQ65" s="6"/>
      <c r="SQR65" s="6"/>
      <c r="SQS65" s="6"/>
      <c r="SQT65" s="6"/>
      <c r="SQU65" s="6"/>
      <c r="SQV65" s="6"/>
      <c r="SQW65" s="6"/>
      <c r="SQX65" s="6"/>
      <c r="SQY65" s="6"/>
      <c r="SQZ65" s="6"/>
      <c r="SRA65" s="6"/>
      <c r="SRB65" s="6"/>
      <c r="SRC65" s="6"/>
      <c r="SRD65" s="6"/>
      <c r="SRE65" s="6"/>
      <c r="SRF65" s="6"/>
      <c r="SRG65" s="6"/>
      <c r="SRH65" s="6"/>
      <c r="SRI65" s="6"/>
      <c r="SRJ65" s="6"/>
      <c r="SRK65" s="6"/>
      <c r="SRL65" s="6"/>
      <c r="SRM65" s="6"/>
      <c r="SRN65" s="6"/>
      <c r="SRO65" s="6"/>
      <c r="SRP65" s="6"/>
      <c r="SRQ65" s="6"/>
      <c r="SRR65" s="6"/>
      <c r="SRS65" s="6"/>
      <c r="SRT65" s="6"/>
      <c r="SRU65" s="6"/>
      <c r="SRV65" s="6"/>
      <c r="SRW65" s="6"/>
      <c r="SRX65" s="6"/>
      <c r="SRY65" s="6"/>
      <c r="SRZ65" s="6"/>
      <c r="SSA65" s="6"/>
      <c r="SSB65" s="6"/>
      <c r="SSC65" s="6"/>
      <c r="SSD65" s="6"/>
      <c r="SSE65" s="6"/>
      <c r="SSF65" s="6"/>
      <c r="SSG65" s="6"/>
      <c r="SSH65" s="6"/>
      <c r="SSI65" s="6"/>
      <c r="SSJ65" s="6"/>
      <c r="SSK65" s="6"/>
      <c r="SSL65" s="6"/>
      <c r="SSM65" s="6"/>
      <c r="SSN65" s="6"/>
      <c r="SSO65" s="6"/>
      <c r="SSP65" s="6"/>
      <c r="SSQ65" s="6"/>
      <c r="SSR65" s="6"/>
      <c r="SSS65" s="6"/>
      <c r="SST65" s="6"/>
      <c r="SSU65" s="6"/>
      <c r="SSV65" s="6"/>
      <c r="SSW65" s="6"/>
      <c r="SSX65" s="6"/>
      <c r="SSY65" s="6"/>
      <c r="SSZ65" s="6"/>
      <c r="STA65" s="6"/>
      <c r="STB65" s="6"/>
      <c r="STC65" s="6"/>
      <c r="STD65" s="6"/>
      <c r="STE65" s="6"/>
      <c r="STF65" s="6"/>
      <c r="STG65" s="6"/>
      <c r="STH65" s="6"/>
      <c r="STI65" s="6"/>
      <c r="STJ65" s="6"/>
      <c r="STK65" s="6"/>
      <c r="STL65" s="6"/>
      <c r="STM65" s="6"/>
      <c r="STN65" s="6"/>
      <c r="STO65" s="6"/>
      <c r="STP65" s="6"/>
      <c r="STQ65" s="6"/>
      <c r="STR65" s="6"/>
      <c r="STS65" s="6"/>
      <c r="STT65" s="6"/>
      <c r="STU65" s="6"/>
      <c r="STV65" s="6"/>
      <c r="STW65" s="6"/>
      <c r="STX65" s="6"/>
      <c r="STY65" s="6"/>
      <c r="STZ65" s="6"/>
      <c r="SUA65" s="6"/>
      <c r="SUB65" s="6"/>
      <c r="SUC65" s="6"/>
      <c r="SUD65" s="6"/>
      <c r="SUE65" s="6"/>
      <c r="SUF65" s="6"/>
      <c r="SUG65" s="6"/>
      <c r="SUH65" s="6"/>
      <c r="SUI65" s="6"/>
      <c r="SUJ65" s="6"/>
      <c r="SUK65" s="6"/>
      <c r="SUL65" s="6"/>
      <c r="SUM65" s="6"/>
      <c r="SUN65" s="6"/>
      <c r="SUO65" s="6"/>
      <c r="SUP65" s="6"/>
      <c r="SUQ65" s="6"/>
      <c r="SUR65" s="6"/>
      <c r="SUS65" s="6"/>
      <c r="SUT65" s="6"/>
      <c r="SUU65" s="6"/>
      <c r="SUV65" s="6"/>
      <c r="SUW65" s="6"/>
      <c r="SUX65" s="6"/>
      <c r="SUY65" s="6"/>
      <c r="SUZ65" s="6"/>
      <c r="SVA65" s="6"/>
      <c r="SVB65" s="6"/>
      <c r="SVC65" s="6"/>
      <c r="SVD65" s="6"/>
      <c r="SVE65" s="6"/>
      <c r="SVF65" s="6"/>
      <c r="SVG65" s="6"/>
      <c r="SVH65" s="6"/>
      <c r="SVI65" s="6"/>
      <c r="SVJ65" s="6"/>
      <c r="SVK65" s="6"/>
      <c r="SVL65" s="6"/>
      <c r="SVM65" s="6"/>
      <c r="SVN65" s="6"/>
      <c r="SVO65" s="6"/>
      <c r="SVP65" s="6"/>
      <c r="SVQ65" s="6"/>
      <c r="SVR65" s="6"/>
      <c r="SVS65" s="6"/>
      <c r="SVT65" s="6"/>
      <c r="SVU65" s="6"/>
      <c r="SVV65" s="6"/>
      <c r="SVW65" s="6"/>
      <c r="SVX65" s="6"/>
      <c r="SVY65" s="6"/>
      <c r="SVZ65" s="6"/>
      <c r="SWA65" s="6"/>
      <c r="SWB65" s="6"/>
      <c r="SWC65" s="6"/>
      <c r="SWD65" s="6"/>
      <c r="SWE65" s="6"/>
      <c r="SWF65" s="6"/>
      <c r="SWG65" s="6"/>
      <c r="SWH65" s="6"/>
      <c r="SWI65" s="6"/>
      <c r="SWJ65" s="6"/>
      <c r="SWK65" s="6"/>
      <c r="SWL65" s="6"/>
      <c r="SWM65" s="6"/>
      <c r="SWN65" s="6"/>
      <c r="SWO65" s="6"/>
      <c r="SWP65" s="6"/>
      <c r="SWQ65" s="6"/>
      <c r="SWR65" s="6"/>
      <c r="SWS65" s="6"/>
      <c r="SWT65" s="6"/>
      <c r="SWU65" s="6"/>
      <c r="SWV65" s="6"/>
      <c r="SWW65" s="6"/>
      <c r="SWX65" s="6"/>
      <c r="SWY65" s="6"/>
      <c r="SWZ65" s="6"/>
      <c r="SXA65" s="6"/>
      <c r="SXB65" s="6"/>
      <c r="SXC65" s="6"/>
      <c r="SXD65" s="6"/>
      <c r="SXE65" s="6"/>
      <c r="SXF65" s="6"/>
      <c r="SXG65" s="6"/>
      <c r="SXH65" s="6"/>
      <c r="SXI65" s="6"/>
      <c r="SXJ65" s="6"/>
      <c r="SXK65" s="6"/>
      <c r="SXL65" s="6"/>
      <c r="SXM65" s="6"/>
      <c r="SXN65" s="6"/>
      <c r="SXO65" s="6"/>
      <c r="SXP65" s="6"/>
      <c r="SXQ65" s="6"/>
      <c r="SXR65" s="6"/>
      <c r="SXS65" s="6"/>
      <c r="SXT65" s="6"/>
      <c r="SXU65" s="6"/>
      <c r="SXV65" s="6"/>
      <c r="SXW65" s="6"/>
      <c r="SXX65" s="6"/>
      <c r="SXY65" s="6"/>
      <c r="SXZ65" s="6"/>
      <c r="SYA65" s="6"/>
      <c r="SYB65" s="6"/>
      <c r="SYC65" s="6"/>
      <c r="SYD65" s="6"/>
      <c r="SYE65" s="6"/>
      <c r="SYF65" s="6"/>
      <c r="SYG65" s="6"/>
      <c r="SYH65" s="6"/>
      <c r="SYI65" s="6"/>
      <c r="SYJ65" s="6"/>
      <c r="SYK65" s="6"/>
      <c r="SYL65" s="6"/>
      <c r="SYM65" s="6"/>
      <c r="SYN65" s="6"/>
      <c r="SYO65" s="6"/>
      <c r="SYP65" s="6"/>
      <c r="SYQ65" s="6"/>
      <c r="SYR65" s="6"/>
      <c r="SYS65" s="6"/>
      <c r="SYT65" s="6"/>
      <c r="SYU65" s="6"/>
      <c r="SYV65" s="6"/>
      <c r="SYW65" s="6"/>
      <c r="SYX65" s="6"/>
      <c r="SYY65" s="6"/>
      <c r="SYZ65" s="6"/>
      <c r="SZA65" s="6"/>
      <c r="SZB65" s="6"/>
      <c r="SZC65" s="6"/>
      <c r="SZD65" s="6"/>
      <c r="SZE65" s="6"/>
      <c r="SZF65" s="6"/>
      <c r="SZG65" s="6"/>
      <c r="SZH65" s="6"/>
      <c r="SZI65" s="6"/>
      <c r="SZJ65" s="6"/>
      <c r="SZK65" s="6"/>
      <c r="SZL65" s="6"/>
      <c r="SZM65" s="6"/>
      <c r="SZN65" s="6"/>
      <c r="SZO65" s="6"/>
      <c r="SZP65" s="6"/>
      <c r="SZQ65" s="6"/>
      <c r="SZR65" s="6"/>
      <c r="SZS65" s="6"/>
      <c r="SZT65" s="6"/>
      <c r="SZU65" s="6"/>
      <c r="SZV65" s="6"/>
      <c r="SZW65" s="6"/>
      <c r="SZX65" s="6"/>
      <c r="SZY65" s="6"/>
      <c r="SZZ65" s="6"/>
      <c r="TAA65" s="6"/>
      <c r="TAB65" s="6"/>
      <c r="TAC65" s="6"/>
      <c r="TAD65" s="6"/>
      <c r="TAE65" s="6"/>
      <c r="TAF65" s="6"/>
      <c r="TAG65" s="6"/>
      <c r="TAH65" s="6"/>
      <c r="TAI65" s="6"/>
      <c r="TAJ65" s="6"/>
      <c r="TAK65" s="6"/>
      <c r="TAL65" s="6"/>
      <c r="TAM65" s="6"/>
      <c r="TAN65" s="6"/>
      <c r="TAO65" s="6"/>
      <c r="TAP65" s="6"/>
      <c r="TAQ65" s="6"/>
      <c r="TAR65" s="6"/>
      <c r="TAS65" s="6"/>
      <c r="TAT65" s="6"/>
      <c r="TAU65" s="6"/>
      <c r="TAV65" s="6"/>
      <c r="TAW65" s="6"/>
      <c r="TAX65" s="6"/>
      <c r="TAY65" s="6"/>
      <c r="TAZ65" s="6"/>
      <c r="TBA65" s="6"/>
      <c r="TBB65" s="6"/>
      <c r="TBC65" s="6"/>
      <c r="TBD65" s="6"/>
      <c r="TBE65" s="6"/>
      <c r="TBF65" s="6"/>
      <c r="TBG65" s="6"/>
      <c r="TBH65" s="6"/>
      <c r="TBI65" s="6"/>
      <c r="TBJ65" s="6"/>
      <c r="TBK65" s="6"/>
      <c r="TBL65" s="6"/>
      <c r="TBM65" s="6"/>
      <c r="TBN65" s="6"/>
      <c r="TBO65" s="6"/>
      <c r="TBP65" s="6"/>
      <c r="TBQ65" s="6"/>
      <c r="TBR65" s="6"/>
      <c r="TBS65" s="6"/>
      <c r="TBT65" s="6"/>
      <c r="TBU65" s="6"/>
      <c r="TBV65" s="6"/>
      <c r="TBW65" s="6"/>
      <c r="TBX65" s="6"/>
      <c r="TBY65" s="6"/>
      <c r="TBZ65" s="6"/>
      <c r="TCA65" s="6"/>
      <c r="TCB65" s="6"/>
      <c r="TCC65" s="6"/>
      <c r="TCD65" s="6"/>
      <c r="TCE65" s="6"/>
      <c r="TCF65" s="6"/>
      <c r="TCG65" s="6"/>
      <c r="TCH65" s="6"/>
      <c r="TCI65" s="6"/>
      <c r="TCJ65" s="6"/>
      <c r="TCK65" s="6"/>
      <c r="TCL65" s="6"/>
      <c r="TCM65" s="6"/>
      <c r="TCN65" s="6"/>
      <c r="TCO65" s="6"/>
      <c r="TCP65" s="6"/>
      <c r="TCQ65" s="6"/>
      <c r="TCR65" s="6"/>
      <c r="TCS65" s="6"/>
      <c r="TCT65" s="6"/>
      <c r="TCU65" s="6"/>
      <c r="TCV65" s="6"/>
      <c r="TCW65" s="6"/>
      <c r="TCX65" s="6"/>
      <c r="TCY65" s="6"/>
      <c r="TCZ65" s="6"/>
      <c r="TDA65" s="6"/>
      <c r="TDB65" s="6"/>
      <c r="TDC65" s="6"/>
      <c r="TDD65" s="6"/>
      <c r="TDE65" s="6"/>
      <c r="TDF65" s="6"/>
      <c r="TDG65" s="6"/>
      <c r="TDH65" s="6"/>
      <c r="TDI65" s="6"/>
      <c r="TDJ65" s="6"/>
      <c r="TDK65" s="6"/>
      <c r="TDL65" s="6"/>
      <c r="TDM65" s="6"/>
      <c r="TDN65" s="6"/>
      <c r="TDO65" s="6"/>
      <c r="TDP65" s="6"/>
      <c r="TDQ65" s="6"/>
      <c r="TDR65" s="6"/>
      <c r="TDS65" s="6"/>
      <c r="TDT65" s="6"/>
      <c r="TDU65" s="6"/>
      <c r="TDV65" s="6"/>
      <c r="TDW65" s="6"/>
      <c r="TDX65" s="6"/>
      <c r="TDY65" s="6"/>
      <c r="TDZ65" s="6"/>
      <c r="TEA65" s="6"/>
      <c r="TEB65" s="6"/>
      <c r="TEC65" s="6"/>
      <c r="TED65" s="6"/>
      <c r="TEE65" s="6"/>
      <c r="TEF65" s="6"/>
      <c r="TEG65" s="6"/>
      <c r="TEH65" s="6"/>
      <c r="TEI65" s="6"/>
      <c r="TEJ65" s="6"/>
      <c r="TEK65" s="6"/>
      <c r="TEL65" s="6"/>
      <c r="TEM65" s="6"/>
      <c r="TEN65" s="6"/>
      <c r="TEO65" s="6"/>
      <c r="TEP65" s="6"/>
      <c r="TEQ65" s="6"/>
      <c r="TER65" s="6"/>
      <c r="TES65" s="6"/>
      <c r="TET65" s="6"/>
      <c r="TEU65" s="6"/>
      <c r="TEV65" s="6"/>
      <c r="TEW65" s="6"/>
      <c r="TEX65" s="6"/>
      <c r="TEY65" s="6"/>
      <c r="TEZ65" s="6"/>
      <c r="TFA65" s="6"/>
      <c r="TFB65" s="6"/>
      <c r="TFC65" s="6"/>
      <c r="TFD65" s="6"/>
      <c r="TFE65" s="6"/>
      <c r="TFF65" s="6"/>
      <c r="TFG65" s="6"/>
      <c r="TFH65" s="6"/>
      <c r="TFI65" s="6"/>
      <c r="TFJ65" s="6"/>
      <c r="TFK65" s="6"/>
      <c r="TFL65" s="6"/>
      <c r="TFM65" s="6"/>
      <c r="TFN65" s="6"/>
      <c r="TFO65" s="6"/>
      <c r="TFP65" s="6"/>
      <c r="TFQ65" s="6"/>
      <c r="TFR65" s="6"/>
      <c r="TFS65" s="6"/>
      <c r="TFT65" s="6"/>
      <c r="TFU65" s="6"/>
      <c r="TFV65" s="6"/>
      <c r="TFW65" s="6"/>
      <c r="TFX65" s="6"/>
      <c r="TFY65" s="6"/>
      <c r="TFZ65" s="6"/>
      <c r="TGA65" s="6"/>
      <c r="TGB65" s="6"/>
      <c r="TGC65" s="6"/>
      <c r="TGD65" s="6"/>
      <c r="TGE65" s="6"/>
      <c r="TGF65" s="6"/>
      <c r="TGG65" s="6"/>
      <c r="TGH65" s="6"/>
      <c r="TGI65" s="6"/>
      <c r="TGJ65" s="6"/>
      <c r="TGK65" s="6"/>
      <c r="TGL65" s="6"/>
      <c r="TGM65" s="6"/>
      <c r="TGN65" s="6"/>
      <c r="TGO65" s="6"/>
      <c r="TGP65" s="6"/>
      <c r="TGQ65" s="6"/>
      <c r="TGR65" s="6"/>
      <c r="TGS65" s="6"/>
      <c r="TGT65" s="6"/>
      <c r="TGU65" s="6"/>
      <c r="TGV65" s="6"/>
      <c r="TGW65" s="6"/>
      <c r="TGX65" s="6"/>
      <c r="TGY65" s="6"/>
      <c r="TGZ65" s="6"/>
      <c r="THA65" s="6"/>
      <c r="THB65" s="6"/>
      <c r="THC65" s="6"/>
      <c r="THD65" s="6"/>
      <c r="THE65" s="6"/>
      <c r="THF65" s="6"/>
      <c r="THG65" s="6"/>
      <c r="THH65" s="6"/>
      <c r="THI65" s="6"/>
      <c r="THJ65" s="6"/>
      <c r="THK65" s="6"/>
      <c r="THL65" s="6"/>
      <c r="THM65" s="6"/>
      <c r="THN65" s="6"/>
      <c r="THO65" s="6"/>
      <c r="THP65" s="6"/>
      <c r="THQ65" s="6"/>
      <c r="THR65" s="6"/>
      <c r="THS65" s="6"/>
      <c r="THT65" s="6"/>
      <c r="THU65" s="6"/>
      <c r="THV65" s="6"/>
      <c r="THW65" s="6"/>
      <c r="THX65" s="6"/>
      <c r="THY65" s="6"/>
      <c r="THZ65" s="6"/>
      <c r="TIA65" s="6"/>
      <c r="TIB65" s="6"/>
      <c r="TIC65" s="6"/>
      <c r="TID65" s="6"/>
      <c r="TIE65" s="6"/>
      <c r="TIF65" s="6"/>
      <c r="TIG65" s="6"/>
      <c r="TIH65" s="6"/>
      <c r="TII65" s="6"/>
      <c r="TIJ65" s="6"/>
      <c r="TIK65" s="6"/>
      <c r="TIL65" s="6"/>
      <c r="TIM65" s="6"/>
      <c r="TIN65" s="6"/>
      <c r="TIO65" s="6"/>
      <c r="TIP65" s="6"/>
      <c r="TIQ65" s="6"/>
      <c r="TIR65" s="6"/>
      <c r="TIS65" s="6"/>
      <c r="TIT65" s="6"/>
      <c r="TIU65" s="6"/>
      <c r="TIV65" s="6"/>
      <c r="TIW65" s="6"/>
      <c r="TIX65" s="6"/>
      <c r="TIY65" s="6"/>
      <c r="TIZ65" s="6"/>
      <c r="TJA65" s="6"/>
      <c r="TJB65" s="6"/>
      <c r="TJC65" s="6"/>
      <c r="TJD65" s="6"/>
      <c r="TJE65" s="6"/>
      <c r="TJF65" s="6"/>
      <c r="TJG65" s="6"/>
      <c r="TJH65" s="6"/>
      <c r="TJI65" s="6"/>
      <c r="TJJ65" s="6"/>
      <c r="TJK65" s="6"/>
      <c r="TJL65" s="6"/>
      <c r="TJM65" s="6"/>
      <c r="TJN65" s="6"/>
      <c r="TJO65" s="6"/>
      <c r="TJP65" s="6"/>
      <c r="TJQ65" s="6"/>
      <c r="TJR65" s="6"/>
      <c r="TJS65" s="6"/>
      <c r="TJT65" s="6"/>
      <c r="TJU65" s="6"/>
      <c r="TJV65" s="6"/>
      <c r="TJW65" s="6"/>
      <c r="TJX65" s="6"/>
      <c r="TJY65" s="6"/>
      <c r="TJZ65" s="6"/>
      <c r="TKA65" s="6"/>
      <c r="TKB65" s="6"/>
      <c r="TKC65" s="6"/>
      <c r="TKD65" s="6"/>
      <c r="TKE65" s="6"/>
      <c r="TKF65" s="6"/>
      <c r="TKG65" s="6"/>
      <c r="TKH65" s="6"/>
      <c r="TKI65" s="6"/>
      <c r="TKJ65" s="6"/>
      <c r="TKK65" s="6"/>
      <c r="TKL65" s="6"/>
      <c r="TKM65" s="6"/>
      <c r="TKN65" s="6"/>
      <c r="TKO65" s="6"/>
      <c r="TKP65" s="6"/>
      <c r="TKQ65" s="6"/>
      <c r="TKR65" s="6"/>
      <c r="TKS65" s="6"/>
      <c r="TKT65" s="6"/>
      <c r="TKU65" s="6"/>
      <c r="TKV65" s="6"/>
      <c r="TKW65" s="6"/>
      <c r="TKX65" s="6"/>
      <c r="TKY65" s="6"/>
      <c r="TKZ65" s="6"/>
      <c r="TLA65" s="6"/>
      <c r="TLB65" s="6"/>
      <c r="TLC65" s="6"/>
      <c r="TLD65" s="6"/>
      <c r="TLE65" s="6"/>
      <c r="TLF65" s="6"/>
      <c r="TLG65" s="6"/>
      <c r="TLH65" s="6"/>
      <c r="TLI65" s="6"/>
      <c r="TLJ65" s="6"/>
      <c r="TLK65" s="6"/>
      <c r="TLL65" s="6"/>
      <c r="TLM65" s="6"/>
      <c r="TLN65" s="6"/>
      <c r="TLO65" s="6"/>
      <c r="TLP65" s="6"/>
      <c r="TLQ65" s="6"/>
      <c r="TLR65" s="6"/>
      <c r="TLS65" s="6"/>
      <c r="TLT65" s="6"/>
      <c r="TLU65" s="6"/>
      <c r="TLV65" s="6"/>
      <c r="TLW65" s="6"/>
      <c r="TLX65" s="6"/>
      <c r="TLY65" s="6"/>
      <c r="TLZ65" s="6"/>
      <c r="TMA65" s="6"/>
      <c r="TMB65" s="6"/>
      <c r="TMC65" s="6"/>
      <c r="TMD65" s="6"/>
      <c r="TME65" s="6"/>
      <c r="TMF65" s="6"/>
      <c r="TMG65" s="6"/>
      <c r="TMH65" s="6"/>
      <c r="TMI65" s="6"/>
      <c r="TMJ65" s="6"/>
      <c r="TMK65" s="6"/>
      <c r="TML65" s="6"/>
      <c r="TMM65" s="6"/>
      <c r="TMN65" s="6"/>
      <c r="TMO65" s="6"/>
      <c r="TMP65" s="6"/>
      <c r="TMQ65" s="6"/>
      <c r="TMR65" s="6"/>
      <c r="TMS65" s="6"/>
      <c r="TMT65" s="6"/>
      <c r="TMU65" s="6"/>
      <c r="TMV65" s="6"/>
      <c r="TMW65" s="6"/>
      <c r="TMX65" s="6"/>
      <c r="TMY65" s="6"/>
      <c r="TMZ65" s="6"/>
      <c r="TNA65" s="6"/>
      <c r="TNB65" s="6"/>
      <c r="TNC65" s="6"/>
      <c r="TND65" s="6"/>
      <c r="TNE65" s="6"/>
      <c r="TNF65" s="6"/>
      <c r="TNG65" s="6"/>
      <c r="TNH65" s="6"/>
      <c r="TNI65" s="6"/>
      <c r="TNJ65" s="6"/>
      <c r="TNK65" s="6"/>
      <c r="TNL65" s="6"/>
      <c r="TNM65" s="6"/>
      <c r="TNN65" s="6"/>
      <c r="TNO65" s="6"/>
      <c r="TNP65" s="6"/>
      <c r="TNQ65" s="6"/>
      <c r="TNR65" s="6"/>
      <c r="TNS65" s="6"/>
      <c r="TNT65" s="6"/>
      <c r="TNU65" s="6"/>
      <c r="TNV65" s="6"/>
      <c r="TNW65" s="6"/>
      <c r="TNX65" s="6"/>
      <c r="TNY65" s="6"/>
      <c r="TNZ65" s="6"/>
      <c r="TOA65" s="6"/>
      <c r="TOB65" s="6"/>
      <c r="TOC65" s="6"/>
      <c r="TOD65" s="6"/>
      <c r="TOE65" s="6"/>
      <c r="TOF65" s="6"/>
      <c r="TOG65" s="6"/>
      <c r="TOH65" s="6"/>
      <c r="TOI65" s="6"/>
      <c r="TOJ65" s="6"/>
      <c r="TOK65" s="6"/>
      <c r="TOL65" s="6"/>
      <c r="TOM65" s="6"/>
      <c r="TON65" s="6"/>
      <c r="TOO65" s="6"/>
      <c r="TOP65" s="6"/>
      <c r="TOQ65" s="6"/>
      <c r="TOR65" s="6"/>
      <c r="TOS65" s="6"/>
      <c r="TOT65" s="6"/>
      <c r="TOU65" s="6"/>
      <c r="TOV65" s="6"/>
      <c r="TOW65" s="6"/>
      <c r="TOX65" s="6"/>
      <c r="TOY65" s="6"/>
      <c r="TOZ65" s="6"/>
      <c r="TPA65" s="6"/>
      <c r="TPB65" s="6"/>
      <c r="TPC65" s="6"/>
      <c r="TPD65" s="6"/>
      <c r="TPE65" s="6"/>
      <c r="TPF65" s="6"/>
      <c r="TPG65" s="6"/>
      <c r="TPH65" s="6"/>
      <c r="TPI65" s="6"/>
      <c r="TPJ65" s="6"/>
      <c r="TPK65" s="6"/>
      <c r="TPL65" s="6"/>
      <c r="TPM65" s="6"/>
      <c r="TPN65" s="6"/>
      <c r="TPO65" s="6"/>
      <c r="TPP65" s="6"/>
      <c r="TPQ65" s="6"/>
      <c r="TPR65" s="6"/>
      <c r="TPS65" s="6"/>
      <c r="TPT65" s="6"/>
      <c r="TPU65" s="6"/>
      <c r="TPV65" s="6"/>
      <c r="TPW65" s="6"/>
      <c r="TPX65" s="6"/>
      <c r="TPY65" s="6"/>
      <c r="TPZ65" s="6"/>
      <c r="TQA65" s="6"/>
      <c r="TQB65" s="6"/>
      <c r="TQC65" s="6"/>
      <c r="TQD65" s="6"/>
      <c r="TQE65" s="6"/>
      <c r="TQF65" s="6"/>
      <c r="TQG65" s="6"/>
      <c r="TQH65" s="6"/>
      <c r="TQI65" s="6"/>
      <c r="TQJ65" s="6"/>
      <c r="TQK65" s="6"/>
      <c r="TQL65" s="6"/>
      <c r="TQM65" s="6"/>
      <c r="TQN65" s="6"/>
      <c r="TQO65" s="6"/>
      <c r="TQP65" s="6"/>
      <c r="TQQ65" s="6"/>
      <c r="TQR65" s="6"/>
      <c r="TQS65" s="6"/>
      <c r="TQT65" s="6"/>
      <c r="TQU65" s="6"/>
      <c r="TQV65" s="6"/>
      <c r="TQW65" s="6"/>
      <c r="TQX65" s="6"/>
      <c r="TQY65" s="6"/>
      <c r="TQZ65" s="6"/>
      <c r="TRA65" s="6"/>
      <c r="TRB65" s="6"/>
      <c r="TRC65" s="6"/>
      <c r="TRD65" s="6"/>
      <c r="TRE65" s="6"/>
      <c r="TRF65" s="6"/>
      <c r="TRG65" s="6"/>
      <c r="TRH65" s="6"/>
      <c r="TRI65" s="6"/>
      <c r="TRJ65" s="6"/>
      <c r="TRK65" s="6"/>
      <c r="TRL65" s="6"/>
      <c r="TRM65" s="6"/>
      <c r="TRN65" s="6"/>
      <c r="TRO65" s="6"/>
      <c r="TRP65" s="6"/>
      <c r="TRQ65" s="6"/>
      <c r="TRR65" s="6"/>
      <c r="TRS65" s="6"/>
      <c r="TRT65" s="6"/>
      <c r="TRU65" s="6"/>
      <c r="TRV65" s="6"/>
      <c r="TRW65" s="6"/>
      <c r="TRX65" s="6"/>
      <c r="TRY65" s="6"/>
      <c r="TRZ65" s="6"/>
      <c r="TSA65" s="6"/>
      <c r="TSB65" s="6"/>
      <c r="TSC65" s="6"/>
      <c r="TSD65" s="6"/>
      <c r="TSE65" s="6"/>
      <c r="TSF65" s="6"/>
      <c r="TSG65" s="6"/>
      <c r="TSH65" s="6"/>
      <c r="TSI65" s="6"/>
      <c r="TSJ65" s="6"/>
      <c r="TSK65" s="6"/>
      <c r="TSL65" s="6"/>
      <c r="TSM65" s="6"/>
      <c r="TSN65" s="6"/>
      <c r="TSO65" s="6"/>
      <c r="TSP65" s="6"/>
      <c r="TSQ65" s="6"/>
      <c r="TSR65" s="6"/>
      <c r="TSS65" s="6"/>
      <c r="TST65" s="6"/>
      <c r="TSU65" s="6"/>
      <c r="TSV65" s="6"/>
      <c r="TSW65" s="6"/>
      <c r="TSX65" s="6"/>
      <c r="TSY65" s="6"/>
      <c r="TSZ65" s="6"/>
      <c r="TTA65" s="6"/>
      <c r="TTB65" s="6"/>
      <c r="TTC65" s="6"/>
      <c r="TTD65" s="6"/>
      <c r="TTE65" s="6"/>
      <c r="TTF65" s="6"/>
      <c r="TTG65" s="6"/>
      <c r="TTH65" s="6"/>
      <c r="TTI65" s="6"/>
      <c r="TTJ65" s="6"/>
      <c r="TTK65" s="6"/>
      <c r="TTL65" s="6"/>
      <c r="TTM65" s="6"/>
      <c r="TTN65" s="6"/>
      <c r="TTO65" s="6"/>
      <c r="TTP65" s="6"/>
      <c r="TTQ65" s="6"/>
      <c r="TTR65" s="6"/>
      <c r="TTS65" s="6"/>
      <c r="TTT65" s="6"/>
      <c r="TTU65" s="6"/>
      <c r="TTV65" s="6"/>
      <c r="TTW65" s="6"/>
      <c r="TTX65" s="6"/>
      <c r="TTY65" s="6"/>
      <c r="TTZ65" s="6"/>
      <c r="TUA65" s="6"/>
      <c r="TUB65" s="6"/>
      <c r="TUC65" s="6"/>
      <c r="TUD65" s="6"/>
      <c r="TUE65" s="6"/>
      <c r="TUF65" s="6"/>
      <c r="TUG65" s="6"/>
      <c r="TUH65" s="6"/>
      <c r="TUI65" s="6"/>
      <c r="TUJ65" s="6"/>
      <c r="TUK65" s="6"/>
      <c r="TUL65" s="6"/>
      <c r="TUM65" s="6"/>
      <c r="TUN65" s="6"/>
      <c r="TUO65" s="6"/>
      <c r="TUP65" s="6"/>
      <c r="TUQ65" s="6"/>
      <c r="TUR65" s="6"/>
      <c r="TUS65" s="6"/>
      <c r="TUT65" s="6"/>
      <c r="TUU65" s="6"/>
      <c r="TUV65" s="6"/>
      <c r="TUW65" s="6"/>
      <c r="TUX65" s="6"/>
      <c r="TUY65" s="6"/>
      <c r="TUZ65" s="6"/>
      <c r="TVA65" s="6"/>
      <c r="TVB65" s="6"/>
      <c r="TVC65" s="6"/>
      <c r="TVD65" s="6"/>
      <c r="TVE65" s="6"/>
      <c r="TVF65" s="6"/>
      <c r="TVG65" s="6"/>
      <c r="TVH65" s="6"/>
      <c r="TVI65" s="6"/>
      <c r="TVJ65" s="6"/>
      <c r="TVK65" s="6"/>
      <c r="TVL65" s="6"/>
      <c r="TVM65" s="6"/>
      <c r="TVN65" s="6"/>
      <c r="TVO65" s="6"/>
      <c r="TVP65" s="6"/>
      <c r="TVQ65" s="6"/>
      <c r="TVR65" s="6"/>
      <c r="TVS65" s="6"/>
      <c r="TVT65" s="6"/>
      <c r="TVU65" s="6"/>
      <c r="TVV65" s="6"/>
      <c r="TVW65" s="6"/>
      <c r="TVX65" s="6"/>
      <c r="TVY65" s="6"/>
      <c r="TVZ65" s="6"/>
      <c r="TWA65" s="6"/>
      <c r="TWB65" s="6"/>
      <c r="TWC65" s="6"/>
      <c r="TWD65" s="6"/>
      <c r="TWE65" s="6"/>
      <c r="TWF65" s="6"/>
      <c r="TWG65" s="6"/>
      <c r="TWH65" s="6"/>
      <c r="TWI65" s="6"/>
      <c r="TWJ65" s="6"/>
      <c r="TWK65" s="6"/>
      <c r="TWL65" s="6"/>
      <c r="TWM65" s="6"/>
      <c r="TWN65" s="6"/>
      <c r="TWO65" s="6"/>
      <c r="TWP65" s="6"/>
      <c r="TWQ65" s="6"/>
      <c r="TWR65" s="6"/>
      <c r="TWS65" s="6"/>
      <c r="TWT65" s="6"/>
      <c r="TWU65" s="6"/>
      <c r="TWV65" s="6"/>
      <c r="TWW65" s="6"/>
      <c r="TWX65" s="6"/>
      <c r="TWY65" s="6"/>
      <c r="TWZ65" s="6"/>
      <c r="TXA65" s="6"/>
      <c r="TXB65" s="6"/>
      <c r="TXC65" s="6"/>
      <c r="TXD65" s="6"/>
      <c r="TXE65" s="6"/>
      <c r="TXF65" s="6"/>
      <c r="TXG65" s="6"/>
      <c r="TXH65" s="6"/>
      <c r="TXI65" s="6"/>
      <c r="TXJ65" s="6"/>
      <c r="TXK65" s="6"/>
      <c r="TXL65" s="6"/>
      <c r="TXM65" s="6"/>
      <c r="TXN65" s="6"/>
      <c r="TXO65" s="6"/>
      <c r="TXP65" s="6"/>
      <c r="TXQ65" s="6"/>
      <c r="TXR65" s="6"/>
      <c r="TXS65" s="6"/>
      <c r="TXT65" s="6"/>
      <c r="TXU65" s="6"/>
      <c r="TXV65" s="6"/>
      <c r="TXW65" s="6"/>
      <c r="TXX65" s="6"/>
      <c r="TXY65" s="6"/>
      <c r="TXZ65" s="6"/>
      <c r="TYA65" s="6"/>
      <c r="TYB65" s="6"/>
      <c r="TYC65" s="6"/>
      <c r="TYD65" s="6"/>
      <c r="TYE65" s="6"/>
      <c r="TYF65" s="6"/>
      <c r="TYG65" s="6"/>
      <c r="TYH65" s="6"/>
      <c r="TYI65" s="6"/>
      <c r="TYJ65" s="6"/>
      <c r="TYK65" s="6"/>
      <c r="TYL65" s="6"/>
      <c r="TYM65" s="6"/>
      <c r="TYN65" s="6"/>
      <c r="TYO65" s="6"/>
      <c r="TYP65" s="6"/>
      <c r="TYQ65" s="6"/>
      <c r="TYR65" s="6"/>
      <c r="TYS65" s="6"/>
      <c r="TYT65" s="6"/>
      <c r="TYU65" s="6"/>
      <c r="TYV65" s="6"/>
      <c r="TYW65" s="6"/>
      <c r="TYX65" s="6"/>
      <c r="TYY65" s="6"/>
      <c r="TYZ65" s="6"/>
      <c r="TZA65" s="6"/>
      <c r="TZB65" s="6"/>
      <c r="TZC65" s="6"/>
      <c r="TZD65" s="6"/>
      <c r="TZE65" s="6"/>
      <c r="TZF65" s="6"/>
      <c r="TZG65" s="6"/>
      <c r="TZH65" s="6"/>
      <c r="TZI65" s="6"/>
      <c r="TZJ65" s="6"/>
      <c r="TZK65" s="6"/>
      <c r="TZL65" s="6"/>
      <c r="TZM65" s="6"/>
      <c r="TZN65" s="6"/>
      <c r="TZO65" s="6"/>
      <c r="TZP65" s="6"/>
      <c r="TZQ65" s="6"/>
      <c r="TZR65" s="6"/>
      <c r="TZS65" s="6"/>
      <c r="TZT65" s="6"/>
      <c r="TZU65" s="6"/>
      <c r="TZV65" s="6"/>
      <c r="TZW65" s="6"/>
      <c r="TZX65" s="6"/>
      <c r="TZY65" s="6"/>
      <c r="TZZ65" s="6"/>
      <c r="UAA65" s="6"/>
      <c r="UAB65" s="6"/>
      <c r="UAC65" s="6"/>
      <c r="UAD65" s="6"/>
      <c r="UAE65" s="6"/>
      <c r="UAF65" s="6"/>
      <c r="UAG65" s="6"/>
      <c r="UAH65" s="6"/>
      <c r="UAI65" s="6"/>
      <c r="UAJ65" s="6"/>
      <c r="UAK65" s="6"/>
      <c r="UAL65" s="6"/>
      <c r="UAM65" s="6"/>
      <c r="UAN65" s="6"/>
      <c r="UAO65" s="6"/>
      <c r="UAP65" s="6"/>
      <c r="UAQ65" s="6"/>
      <c r="UAR65" s="6"/>
      <c r="UAS65" s="6"/>
      <c r="UAT65" s="6"/>
      <c r="UAU65" s="6"/>
      <c r="UAV65" s="6"/>
      <c r="UAW65" s="6"/>
      <c r="UAX65" s="6"/>
      <c r="UAY65" s="6"/>
      <c r="UAZ65" s="6"/>
      <c r="UBA65" s="6"/>
      <c r="UBB65" s="6"/>
      <c r="UBC65" s="6"/>
      <c r="UBD65" s="6"/>
      <c r="UBE65" s="6"/>
      <c r="UBF65" s="6"/>
      <c r="UBG65" s="6"/>
      <c r="UBH65" s="6"/>
      <c r="UBI65" s="6"/>
      <c r="UBJ65" s="6"/>
      <c r="UBK65" s="6"/>
      <c r="UBL65" s="6"/>
      <c r="UBM65" s="6"/>
      <c r="UBN65" s="6"/>
      <c r="UBO65" s="6"/>
      <c r="UBP65" s="6"/>
      <c r="UBQ65" s="6"/>
      <c r="UBR65" s="6"/>
      <c r="UBS65" s="6"/>
      <c r="UBT65" s="6"/>
      <c r="UBU65" s="6"/>
      <c r="UBV65" s="6"/>
      <c r="UBW65" s="6"/>
      <c r="UBX65" s="6"/>
      <c r="UBY65" s="6"/>
      <c r="UBZ65" s="6"/>
      <c r="UCA65" s="6"/>
      <c r="UCB65" s="6"/>
      <c r="UCC65" s="6"/>
      <c r="UCD65" s="6"/>
      <c r="UCE65" s="6"/>
      <c r="UCF65" s="6"/>
      <c r="UCG65" s="6"/>
      <c r="UCH65" s="6"/>
      <c r="UCI65" s="6"/>
      <c r="UCJ65" s="6"/>
      <c r="UCK65" s="6"/>
      <c r="UCL65" s="6"/>
      <c r="UCM65" s="6"/>
      <c r="UCN65" s="6"/>
      <c r="UCO65" s="6"/>
      <c r="UCP65" s="6"/>
      <c r="UCQ65" s="6"/>
      <c r="UCR65" s="6"/>
      <c r="UCS65" s="6"/>
      <c r="UCT65" s="6"/>
      <c r="UCU65" s="6"/>
      <c r="UCV65" s="6"/>
      <c r="UCW65" s="6"/>
      <c r="UCX65" s="6"/>
      <c r="UCY65" s="6"/>
      <c r="UCZ65" s="6"/>
      <c r="UDA65" s="6"/>
      <c r="UDB65" s="6"/>
      <c r="UDC65" s="6"/>
      <c r="UDD65" s="6"/>
      <c r="UDE65" s="6"/>
      <c r="UDF65" s="6"/>
      <c r="UDG65" s="6"/>
      <c r="UDH65" s="6"/>
      <c r="UDI65" s="6"/>
      <c r="UDJ65" s="6"/>
      <c r="UDK65" s="6"/>
      <c r="UDL65" s="6"/>
      <c r="UDM65" s="6"/>
      <c r="UDN65" s="6"/>
      <c r="UDO65" s="6"/>
      <c r="UDP65" s="6"/>
      <c r="UDQ65" s="6"/>
      <c r="UDR65" s="6"/>
      <c r="UDS65" s="6"/>
      <c r="UDT65" s="6"/>
      <c r="UDU65" s="6"/>
      <c r="UDV65" s="6"/>
      <c r="UDW65" s="6"/>
      <c r="UDX65" s="6"/>
      <c r="UDY65" s="6"/>
      <c r="UDZ65" s="6"/>
      <c r="UEA65" s="6"/>
      <c r="UEB65" s="6"/>
      <c r="UEC65" s="6"/>
      <c r="UED65" s="6"/>
      <c r="UEE65" s="6"/>
      <c r="UEF65" s="6"/>
      <c r="UEG65" s="6"/>
      <c r="UEH65" s="6"/>
      <c r="UEI65" s="6"/>
      <c r="UEJ65" s="6"/>
      <c r="UEK65" s="6"/>
      <c r="UEL65" s="6"/>
      <c r="UEM65" s="6"/>
      <c r="UEN65" s="6"/>
      <c r="UEO65" s="6"/>
      <c r="UEP65" s="6"/>
      <c r="UEQ65" s="6"/>
      <c r="UER65" s="6"/>
      <c r="UES65" s="6"/>
      <c r="UET65" s="6"/>
      <c r="UEU65" s="6"/>
      <c r="UEV65" s="6"/>
      <c r="UEW65" s="6"/>
      <c r="UEX65" s="6"/>
      <c r="UEY65" s="6"/>
      <c r="UEZ65" s="6"/>
      <c r="UFA65" s="6"/>
      <c r="UFB65" s="6"/>
      <c r="UFC65" s="6"/>
      <c r="UFD65" s="6"/>
      <c r="UFE65" s="6"/>
      <c r="UFF65" s="6"/>
      <c r="UFG65" s="6"/>
      <c r="UFH65" s="6"/>
      <c r="UFI65" s="6"/>
      <c r="UFJ65" s="6"/>
      <c r="UFK65" s="6"/>
      <c r="UFL65" s="6"/>
      <c r="UFM65" s="6"/>
      <c r="UFN65" s="6"/>
      <c r="UFO65" s="6"/>
      <c r="UFP65" s="6"/>
      <c r="UFQ65" s="6"/>
      <c r="UFR65" s="6"/>
      <c r="UFS65" s="6"/>
      <c r="UFT65" s="6"/>
      <c r="UFU65" s="6"/>
      <c r="UFV65" s="6"/>
      <c r="UFW65" s="6"/>
      <c r="UFX65" s="6"/>
      <c r="UFY65" s="6"/>
      <c r="UFZ65" s="6"/>
      <c r="UGA65" s="6"/>
      <c r="UGB65" s="6"/>
      <c r="UGC65" s="6"/>
      <c r="UGD65" s="6"/>
      <c r="UGE65" s="6"/>
      <c r="UGF65" s="6"/>
      <c r="UGG65" s="6"/>
      <c r="UGH65" s="6"/>
      <c r="UGI65" s="6"/>
      <c r="UGJ65" s="6"/>
      <c r="UGK65" s="6"/>
      <c r="UGL65" s="6"/>
      <c r="UGM65" s="6"/>
      <c r="UGN65" s="6"/>
      <c r="UGO65" s="6"/>
      <c r="UGP65" s="6"/>
      <c r="UGQ65" s="6"/>
      <c r="UGR65" s="6"/>
      <c r="UGS65" s="6"/>
      <c r="UGT65" s="6"/>
      <c r="UGU65" s="6"/>
      <c r="UGV65" s="6"/>
      <c r="UGW65" s="6"/>
      <c r="UGX65" s="6"/>
      <c r="UGY65" s="6"/>
      <c r="UGZ65" s="6"/>
      <c r="UHA65" s="6"/>
      <c r="UHB65" s="6"/>
      <c r="UHC65" s="6"/>
      <c r="UHD65" s="6"/>
      <c r="UHE65" s="6"/>
      <c r="UHF65" s="6"/>
      <c r="UHG65" s="6"/>
      <c r="UHH65" s="6"/>
      <c r="UHI65" s="6"/>
      <c r="UHJ65" s="6"/>
      <c r="UHK65" s="6"/>
      <c r="UHL65" s="6"/>
      <c r="UHM65" s="6"/>
      <c r="UHN65" s="6"/>
      <c r="UHO65" s="6"/>
      <c r="UHP65" s="6"/>
      <c r="UHQ65" s="6"/>
      <c r="UHR65" s="6"/>
      <c r="UHS65" s="6"/>
      <c r="UHT65" s="6"/>
      <c r="UHU65" s="6"/>
      <c r="UHV65" s="6"/>
      <c r="UHW65" s="6"/>
      <c r="UHX65" s="6"/>
      <c r="UHY65" s="6"/>
      <c r="UHZ65" s="6"/>
      <c r="UIA65" s="6"/>
      <c r="UIB65" s="6"/>
      <c r="UIC65" s="6"/>
      <c r="UID65" s="6"/>
      <c r="UIE65" s="6"/>
      <c r="UIF65" s="6"/>
      <c r="UIG65" s="6"/>
      <c r="UIH65" s="6"/>
      <c r="UII65" s="6"/>
      <c r="UIJ65" s="6"/>
      <c r="UIK65" s="6"/>
      <c r="UIL65" s="6"/>
      <c r="UIM65" s="6"/>
      <c r="UIN65" s="6"/>
      <c r="UIO65" s="6"/>
      <c r="UIP65" s="6"/>
      <c r="UIQ65" s="6"/>
      <c r="UIR65" s="6"/>
      <c r="UIS65" s="6"/>
      <c r="UIT65" s="6"/>
      <c r="UIU65" s="6"/>
      <c r="UIV65" s="6"/>
      <c r="UIW65" s="6"/>
      <c r="UIX65" s="6"/>
      <c r="UIY65" s="6"/>
      <c r="UIZ65" s="6"/>
      <c r="UJA65" s="6"/>
      <c r="UJB65" s="6"/>
      <c r="UJC65" s="6"/>
      <c r="UJD65" s="6"/>
      <c r="UJE65" s="6"/>
      <c r="UJF65" s="6"/>
      <c r="UJG65" s="6"/>
      <c r="UJH65" s="6"/>
      <c r="UJI65" s="6"/>
      <c r="UJJ65" s="6"/>
      <c r="UJK65" s="6"/>
      <c r="UJL65" s="6"/>
      <c r="UJM65" s="6"/>
      <c r="UJN65" s="6"/>
      <c r="UJO65" s="6"/>
      <c r="UJP65" s="6"/>
      <c r="UJQ65" s="6"/>
      <c r="UJR65" s="6"/>
      <c r="UJS65" s="6"/>
      <c r="UJT65" s="6"/>
      <c r="UJU65" s="6"/>
      <c r="UJV65" s="6"/>
      <c r="UJW65" s="6"/>
      <c r="UJX65" s="6"/>
      <c r="UJY65" s="6"/>
      <c r="UJZ65" s="6"/>
      <c r="UKA65" s="6"/>
      <c r="UKB65" s="6"/>
      <c r="UKC65" s="6"/>
      <c r="UKD65" s="6"/>
      <c r="UKE65" s="6"/>
      <c r="UKF65" s="6"/>
      <c r="UKG65" s="6"/>
      <c r="UKH65" s="6"/>
      <c r="UKI65" s="6"/>
      <c r="UKJ65" s="6"/>
      <c r="UKK65" s="6"/>
      <c r="UKL65" s="6"/>
      <c r="UKM65" s="6"/>
      <c r="UKN65" s="6"/>
      <c r="UKO65" s="6"/>
      <c r="UKP65" s="6"/>
      <c r="UKQ65" s="6"/>
      <c r="UKR65" s="6"/>
      <c r="UKS65" s="6"/>
      <c r="UKT65" s="6"/>
      <c r="UKU65" s="6"/>
      <c r="UKV65" s="6"/>
      <c r="UKW65" s="6"/>
      <c r="UKX65" s="6"/>
      <c r="UKY65" s="6"/>
      <c r="UKZ65" s="6"/>
      <c r="ULA65" s="6"/>
      <c r="ULB65" s="6"/>
      <c r="ULC65" s="6"/>
      <c r="ULD65" s="6"/>
      <c r="ULE65" s="6"/>
      <c r="ULF65" s="6"/>
      <c r="ULG65" s="6"/>
      <c r="ULH65" s="6"/>
      <c r="ULI65" s="6"/>
      <c r="ULJ65" s="6"/>
      <c r="ULK65" s="6"/>
      <c r="ULL65" s="6"/>
      <c r="ULM65" s="6"/>
      <c r="ULN65" s="6"/>
      <c r="ULO65" s="6"/>
      <c r="ULP65" s="6"/>
      <c r="ULQ65" s="6"/>
      <c r="ULR65" s="6"/>
      <c r="ULS65" s="6"/>
      <c r="ULT65" s="6"/>
      <c r="ULU65" s="6"/>
      <c r="ULV65" s="6"/>
      <c r="ULW65" s="6"/>
      <c r="ULX65" s="6"/>
      <c r="ULY65" s="6"/>
      <c r="ULZ65" s="6"/>
      <c r="UMA65" s="6"/>
      <c r="UMB65" s="6"/>
      <c r="UMC65" s="6"/>
      <c r="UMD65" s="6"/>
      <c r="UME65" s="6"/>
      <c r="UMF65" s="6"/>
      <c r="UMG65" s="6"/>
      <c r="UMH65" s="6"/>
      <c r="UMI65" s="6"/>
      <c r="UMJ65" s="6"/>
      <c r="UMK65" s="6"/>
      <c r="UML65" s="6"/>
      <c r="UMM65" s="6"/>
      <c r="UMN65" s="6"/>
      <c r="UMO65" s="6"/>
      <c r="UMP65" s="6"/>
      <c r="UMQ65" s="6"/>
      <c r="UMR65" s="6"/>
      <c r="UMS65" s="6"/>
      <c r="UMT65" s="6"/>
      <c r="UMU65" s="6"/>
      <c r="UMV65" s="6"/>
      <c r="UMW65" s="6"/>
      <c r="UMX65" s="6"/>
      <c r="UMY65" s="6"/>
      <c r="UMZ65" s="6"/>
      <c r="UNA65" s="6"/>
      <c r="UNB65" s="6"/>
      <c r="UNC65" s="6"/>
      <c r="UND65" s="6"/>
      <c r="UNE65" s="6"/>
      <c r="UNF65" s="6"/>
      <c r="UNG65" s="6"/>
      <c r="UNH65" s="6"/>
      <c r="UNI65" s="6"/>
      <c r="UNJ65" s="6"/>
      <c r="UNK65" s="6"/>
      <c r="UNL65" s="6"/>
      <c r="UNM65" s="6"/>
      <c r="UNN65" s="6"/>
      <c r="UNO65" s="6"/>
      <c r="UNP65" s="6"/>
      <c r="UNQ65" s="6"/>
      <c r="UNR65" s="6"/>
      <c r="UNS65" s="6"/>
      <c r="UNT65" s="6"/>
      <c r="UNU65" s="6"/>
      <c r="UNV65" s="6"/>
      <c r="UNW65" s="6"/>
      <c r="UNX65" s="6"/>
      <c r="UNY65" s="6"/>
      <c r="UNZ65" s="6"/>
      <c r="UOA65" s="6"/>
      <c r="UOB65" s="6"/>
      <c r="UOC65" s="6"/>
      <c r="UOD65" s="6"/>
      <c r="UOE65" s="6"/>
      <c r="UOF65" s="6"/>
      <c r="UOG65" s="6"/>
      <c r="UOH65" s="6"/>
      <c r="UOI65" s="6"/>
      <c r="UOJ65" s="6"/>
      <c r="UOK65" s="6"/>
      <c r="UOL65" s="6"/>
      <c r="UOM65" s="6"/>
      <c r="UON65" s="6"/>
      <c r="UOO65" s="6"/>
      <c r="UOP65" s="6"/>
      <c r="UOQ65" s="6"/>
      <c r="UOR65" s="6"/>
      <c r="UOS65" s="6"/>
      <c r="UOT65" s="6"/>
      <c r="UOU65" s="6"/>
      <c r="UOV65" s="6"/>
      <c r="UOW65" s="6"/>
      <c r="UOX65" s="6"/>
      <c r="UOY65" s="6"/>
      <c r="UOZ65" s="6"/>
      <c r="UPA65" s="6"/>
      <c r="UPB65" s="6"/>
      <c r="UPC65" s="6"/>
      <c r="UPD65" s="6"/>
      <c r="UPE65" s="6"/>
      <c r="UPF65" s="6"/>
      <c r="UPG65" s="6"/>
      <c r="UPH65" s="6"/>
      <c r="UPI65" s="6"/>
      <c r="UPJ65" s="6"/>
      <c r="UPK65" s="6"/>
      <c r="UPL65" s="6"/>
      <c r="UPM65" s="6"/>
      <c r="UPN65" s="6"/>
      <c r="UPO65" s="6"/>
      <c r="UPP65" s="6"/>
      <c r="UPQ65" s="6"/>
      <c r="UPR65" s="6"/>
      <c r="UPS65" s="6"/>
      <c r="UPT65" s="6"/>
      <c r="UPU65" s="6"/>
      <c r="UPV65" s="6"/>
      <c r="UPW65" s="6"/>
      <c r="UPX65" s="6"/>
      <c r="UPY65" s="6"/>
      <c r="UPZ65" s="6"/>
      <c r="UQA65" s="6"/>
      <c r="UQB65" s="6"/>
      <c r="UQC65" s="6"/>
      <c r="UQD65" s="6"/>
      <c r="UQE65" s="6"/>
      <c r="UQF65" s="6"/>
      <c r="UQG65" s="6"/>
      <c r="UQH65" s="6"/>
      <c r="UQI65" s="6"/>
      <c r="UQJ65" s="6"/>
      <c r="UQK65" s="6"/>
      <c r="UQL65" s="6"/>
      <c r="UQM65" s="6"/>
      <c r="UQN65" s="6"/>
      <c r="UQO65" s="6"/>
      <c r="UQP65" s="6"/>
      <c r="UQQ65" s="6"/>
      <c r="UQR65" s="6"/>
      <c r="UQS65" s="6"/>
      <c r="UQT65" s="6"/>
      <c r="UQU65" s="6"/>
      <c r="UQV65" s="6"/>
      <c r="UQW65" s="6"/>
      <c r="UQX65" s="6"/>
      <c r="UQY65" s="6"/>
      <c r="UQZ65" s="6"/>
      <c r="URA65" s="6"/>
      <c r="URB65" s="6"/>
      <c r="URC65" s="6"/>
      <c r="URD65" s="6"/>
      <c r="URE65" s="6"/>
      <c r="URF65" s="6"/>
      <c r="URG65" s="6"/>
      <c r="URH65" s="6"/>
      <c r="URI65" s="6"/>
      <c r="URJ65" s="6"/>
      <c r="URK65" s="6"/>
      <c r="URL65" s="6"/>
      <c r="URM65" s="6"/>
      <c r="URN65" s="6"/>
      <c r="URO65" s="6"/>
      <c r="URP65" s="6"/>
      <c r="URQ65" s="6"/>
      <c r="URR65" s="6"/>
      <c r="URS65" s="6"/>
      <c r="URT65" s="6"/>
      <c r="URU65" s="6"/>
      <c r="URV65" s="6"/>
      <c r="URW65" s="6"/>
      <c r="URX65" s="6"/>
      <c r="URY65" s="6"/>
      <c r="URZ65" s="6"/>
      <c r="USA65" s="6"/>
      <c r="USB65" s="6"/>
      <c r="USC65" s="6"/>
      <c r="USD65" s="6"/>
      <c r="USE65" s="6"/>
      <c r="USF65" s="6"/>
      <c r="USG65" s="6"/>
      <c r="USH65" s="6"/>
      <c r="USI65" s="6"/>
      <c r="USJ65" s="6"/>
      <c r="USK65" s="6"/>
      <c r="USL65" s="6"/>
      <c r="USM65" s="6"/>
      <c r="USN65" s="6"/>
      <c r="USO65" s="6"/>
      <c r="USP65" s="6"/>
      <c r="USQ65" s="6"/>
      <c r="USR65" s="6"/>
      <c r="USS65" s="6"/>
      <c r="UST65" s="6"/>
      <c r="USU65" s="6"/>
      <c r="USV65" s="6"/>
      <c r="USW65" s="6"/>
      <c r="USX65" s="6"/>
      <c r="USY65" s="6"/>
      <c r="USZ65" s="6"/>
      <c r="UTA65" s="6"/>
      <c r="UTB65" s="6"/>
      <c r="UTC65" s="6"/>
      <c r="UTD65" s="6"/>
      <c r="UTE65" s="6"/>
      <c r="UTF65" s="6"/>
      <c r="UTG65" s="6"/>
      <c r="UTH65" s="6"/>
      <c r="UTI65" s="6"/>
      <c r="UTJ65" s="6"/>
      <c r="UTK65" s="6"/>
      <c r="UTL65" s="6"/>
      <c r="UTM65" s="6"/>
      <c r="UTN65" s="6"/>
      <c r="UTO65" s="6"/>
      <c r="UTP65" s="6"/>
      <c r="UTQ65" s="6"/>
      <c r="UTR65" s="6"/>
      <c r="UTS65" s="6"/>
      <c r="UTT65" s="6"/>
      <c r="UTU65" s="6"/>
      <c r="UTV65" s="6"/>
      <c r="UTW65" s="6"/>
      <c r="UTX65" s="6"/>
      <c r="UTY65" s="6"/>
      <c r="UTZ65" s="6"/>
      <c r="UUA65" s="6"/>
      <c r="UUB65" s="6"/>
      <c r="UUC65" s="6"/>
      <c r="UUD65" s="6"/>
      <c r="UUE65" s="6"/>
      <c r="UUF65" s="6"/>
      <c r="UUG65" s="6"/>
      <c r="UUH65" s="6"/>
      <c r="UUI65" s="6"/>
      <c r="UUJ65" s="6"/>
      <c r="UUK65" s="6"/>
      <c r="UUL65" s="6"/>
      <c r="UUM65" s="6"/>
      <c r="UUN65" s="6"/>
      <c r="UUO65" s="6"/>
      <c r="UUP65" s="6"/>
      <c r="UUQ65" s="6"/>
      <c r="UUR65" s="6"/>
      <c r="UUS65" s="6"/>
      <c r="UUT65" s="6"/>
      <c r="UUU65" s="6"/>
      <c r="UUV65" s="6"/>
      <c r="UUW65" s="6"/>
      <c r="UUX65" s="6"/>
      <c r="UUY65" s="6"/>
      <c r="UUZ65" s="6"/>
      <c r="UVA65" s="6"/>
      <c r="UVB65" s="6"/>
      <c r="UVC65" s="6"/>
      <c r="UVD65" s="6"/>
      <c r="UVE65" s="6"/>
      <c r="UVF65" s="6"/>
      <c r="UVG65" s="6"/>
      <c r="UVH65" s="6"/>
      <c r="UVI65" s="6"/>
      <c r="UVJ65" s="6"/>
      <c r="UVK65" s="6"/>
      <c r="UVL65" s="6"/>
      <c r="UVM65" s="6"/>
      <c r="UVN65" s="6"/>
      <c r="UVO65" s="6"/>
      <c r="UVP65" s="6"/>
      <c r="UVQ65" s="6"/>
      <c r="UVR65" s="6"/>
      <c r="UVS65" s="6"/>
      <c r="UVT65" s="6"/>
      <c r="UVU65" s="6"/>
      <c r="UVV65" s="6"/>
      <c r="UVW65" s="6"/>
      <c r="UVX65" s="6"/>
      <c r="UVY65" s="6"/>
      <c r="UVZ65" s="6"/>
      <c r="UWA65" s="6"/>
      <c r="UWB65" s="6"/>
      <c r="UWC65" s="6"/>
      <c r="UWD65" s="6"/>
      <c r="UWE65" s="6"/>
      <c r="UWF65" s="6"/>
      <c r="UWG65" s="6"/>
      <c r="UWH65" s="6"/>
      <c r="UWI65" s="6"/>
      <c r="UWJ65" s="6"/>
      <c r="UWK65" s="6"/>
      <c r="UWL65" s="6"/>
      <c r="UWM65" s="6"/>
      <c r="UWN65" s="6"/>
      <c r="UWO65" s="6"/>
      <c r="UWP65" s="6"/>
      <c r="UWQ65" s="6"/>
      <c r="UWR65" s="6"/>
      <c r="UWS65" s="6"/>
      <c r="UWT65" s="6"/>
      <c r="UWU65" s="6"/>
      <c r="UWV65" s="6"/>
      <c r="UWW65" s="6"/>
      <c r="UWX65" s="6"/>
      <c r="UWY65" s="6"/>
      <c r="UWZ65" s="6"/>
      <c r="UXA65" s="6"/>
      <c r="UXB65" s="6"/>
      <c r="UXC65" s="6"/>
      <c r="UXD65" s="6"/>
      <c r="UXE65" s="6"/>
      <c r="UXF65" s="6"/>
      <c r="UXG65" s="6"/>
      <c r="UXH65" s="6"/>
      <c r="UXI65" s="6"/>
      <c r="UXJ65" s="6"/>
      <c r="UXK65" s="6"/>
      <c r="UXL65" s="6"/>
      <c r="UXM65" s="6"/>
      <c r="UXN65" s="6"/>
      <c r="UXO65" s="6"/>
      <c r="UXP65" s="6"/>
      <c r="UXQ65" s="6"/>
      <c r="UXR65" s="6"/>
      <c r="UXS65" s="6"/>
      <c r="UXT65" s="6"/>
      <c r="UXU65" s="6"/>
      <c r="UXV65" s="6"/>
      <c r="UXW65" s="6"/>
      <c r="UXX65" s="6"/>
      <c r="UXY65" s="6"/>
      <c r="UXZ65" s="6"/>
      <c r="UYA65" s="6"/>
      <c r="UYB65" s="6"/>
      <c r="UYC65" s="6"/>
      <c r="UYD65" s="6"/>
      <c r="UYE65" s="6"/>
      <c r="UYF65" s="6"/>
      <c r="UYG65" s="6"/>
      <c r="UYH65" s="6"/>
      <c r="UYI65" s="6"/>
      <c r="UYJ65" s="6"/>
      <c r="UYK65" s="6"/>
      <c r="UYL65" s="6"/>
      <c r="UYM65" s="6"/>
      <c r="UYN65" s="6"/>
      <c r="UYO65" s="6"/>
      <c r="UYP65" s="6"/>
      <c r="UYQ65" s="6"/>
      <c r="UYR65" s="6"/>
      <c r="UYS65" s="6"/>
      <c r="UYT65" s="6"/>
      <c r="UYU65" s="6"/>
      <c r="UYV65" s="6"/>
      <c r="UYW65" s="6"/>
      <c r="UYX65" s="6"/>
      <c r="UYY65" s="6"/>
      <c r="UYZ65" s="6"/>
      <c r="UZA65" s="6"/>
      <c r="UZB65" s="6"/>
      <c r="UZC65" s="6"/>
      <c r="UZD65" s="6"/>
      <c r="UZE65" s="6"/>
      <c r="UZF65" s="6"/>
      <c r="UZG65" s="6"/>
      <c r="UZH65" s="6"/>
      <c r="UZI65" s="6"/>
      <c r="UZJ65" s="6"/>
      <c r="UZK65" s="6"/>
      <c r="UZL65" s="6"/>
      <c r="UZM65" s="6"/>
      <c r="UZN65" s="6"/>
      <c r="UZO65" s="6"/>
      <c r="UZP65" s="6"/>
      <c r="UZQ65" s="6"/>
      <c r="UZR65" s="6"/>
      <c r="UZS65" s="6"/>
      <c r="UZT65" s="6"/>
      <c r="UZU65" s="6"/>
      <c r="UZV65" s="6"/>
      <c r="UZW65" s="6"/>
      <c r="UZX65" s="6"/>
      <c r="UZY65" s="6"/>
      <c r="UZZ65" s="6"/>
      <c r="VAA65" s="6"/>
      <c r="VAB65" s="6"/>
      <c r="VAC65" s="6"/>
      <c r="VAD65" s="6"/>
      <c r="VAE65" s="6"/>
      <c r="VAF65" s="6"/>
      <c r="VAG65" s="6"/>
      <c r="VAH65" s="6"/>
      <c r="VAI65" s="6"/>
      <c r="VAJ65" s="6"/>
      <c r="VAK65" s="6"/>
      <c r="VAL65" s="6"/>
      <c r="VAM65" s="6"/>
      <c r="VAN65" s="6"/>
      <c r="VAO65" s="6"/>
      <c r="VAP65" s="6"/>
      <c r="VAQ65" s="6"/>
      <c r="VAR65" s="6"/>
      <c r="VAS65" s="6"/>
      <c r="VAT65" s="6"/>
      <c r="VAU65" s="6"/>
      <c r="VAV65" s="6"/>
      <c r="VAW65" s="6"/>
      <c r="VAX65" s="6"/>
      <c r="VAY65" s="6"/>
      <c r="VAZ65" s="6"/>
      <c r="VBA65" s="6"/>
      <c r="VBB65" s="6"/>
      <c r="VBC65" s="6"/>
      <c r="VBD65" s="6"/>
      <c r="VBE65" s="6"/>
      <c r="VBF65" s="6"/>
      <c r="VBG65" s="6"/>
      <c r="VBH65" s="6"/>
      <c r="VBI65" s="6"/>
      <c r="VBJ65" s="6"/>
      <c r="VBK65" s="6"/>
      <c r="VBL65" s="6"/>
      <c r="VBM65" s="6"/>
      <c r="VBN65" s="6"/>
      <c r="VBO65" s="6"/>
      <c r="VBP65" s="6"/>
      <c r="VBQ65" s="6"/>
      <c r="VBR65" s="6"/>
      <c r="VBS65" s="6"/>
      <c r="VBT65" s="6"/>
      <c r="VBU65" s="6"/>
      <c r="VBV65" s="6"/>
      <c r="VBW65" s="6"/>
      <c r="VBX65" s="6"/>
      <c r="VBY65" s="6"/>
      <c r="VBZ65" s="6"/>
      <c r="VCA65" s="6"/>
      <c r="VCB65" s="6"/>
      <c r="VCC65" s="6"/>
      <c r="VCD65" s="6"/>
      <c r="VCE65" s="6"/>
      <c r="VCF65" s="6"/>
      <c r="VCG65" s="6"/>
      <c r="VCH65" s="6"/>
      <c r="VCI65" s="6"/>
      <c r="VCJ65" s="6"/>
      <c r="VCK65" s="6"/>
      <c r="VCL65" s="6"/>
      <c r="VCM65" s="6"/>
      <c r="VCN65" s="6"/>
      <c r="VCO65" s="6"/>
      <c r="VCP65" s="6"/>
      <c r="VCQ65" s="6"/>
      <c r="VCR65" s="6"/>
      <c r="VCS65" s="6"/>
      <c r="VCT65" s="6"/>
      <c r="VCU65" s="6"/>
      <c r="VCV65" s="6"/>
      <c r="VCW65" s="6"/>
      <c r="VCX65" s="6"/>
      <c r="VCY65" s="6"/>
      <c r="VCZ65" s="6"/>
      <c r="VDA65" s="6"/>
      <c r="VDB65" s="6"/>
      <c r="VDC65" s="6"/>
      <c r="VDD65" s="6"/>
      <c r="VDE65" s="6"/>
      <c r="VDF65" s="6"/>
      <c r="VDG65" s="6"/>
      <c r="VDH65" s="6"/>
      <c r="VDI65" s="6"/>
      <c r="VDJ65" s="6"/>
      <c r="VDK65" s="6"/>
      <c r="VDL65" s="6"/>
      <c r="VDM65" s="6"/>
      <c r="VDN65" s="6"/>
      <c r="VDO65" s="6"/>
      <c r="VDP65" s="6"/>
      <c r="VDQ65" s="6"/>
      <c r="VDR65" s="6"/>
      <c r="VDS65" s="6"/>
      <c r="VDT65" s="6"/>
      <c r="VDU65" s="6"/>
      <c r="VDV65" s="6"/>
      <c r="VDW65" s="6"/>
      <c r="VDX65" s="6"/>
      <c r="VDY65" s="6"/>
      <c r="VDZ65" s="6"/>
      <c r="VEA65" s="6"/>
      <c r="VEB65" s="6"/>
      <c r="VEC65" s="6"/>
      <c r="VED65" s="6"/>
      <c r="VEE65" s="6"/>
      <c r="VEF65" s="6"/>
      <c r="VEG65" s="6"/>
      <c r="VEH65" s="6"/>
      <c r="VEI65" s="6"/>
      <c r="VEJ65" s="6"/>
      <c r="VEK65" s="6"/>
      <c r="VEL65" s="6"/>
      <c r="VEM65" s="6"/>
      <c r="VEN65" s="6"/>
      <c r="VEO65" s="6"/>
      <c r="VEP65" s="6"/>
      <c r="VEQ65" s="6"/>
      <c r="VER65" s="6"/>
      <c r="VES65" s="6"/>
      <c r="VET65" s="6"/>
      <c r="VEU65" s="6"/>
      <c r="VEV65" s="6"/>
      <c r="VEW65" s="6"/>
      <c r="VEX65" s="6"/>
      <c r="VEY65" s="6"/>
      <c r="VEZ65" s="6"/>
      <c r="VFA65" s="6"/>
      <c r="VFB65" s="6"/>
      <c r="VFC65" s="6"/>
      <c r="VFD65" s="6"/>
      <c r="VFE65" s="6"/>
      <c r="VFF65" s="6"/>
      <c r="VFG65" s="6"/>
      <c r="VFH65" s="6"/>
      <c r="VFI65" s="6"/>
      <c r="VFJ65" s="6"/>
      <c r="VFK65" s="6"/>
      <c r="VFL65" s="6"/>
      <c r="VFM65" s="6"/>
      <c r="VFN65" s="6"/>
      <c r="VFO65" s="6"/>
      <c r="VFP65" s="6"/>
      <c r="VFQ65" s="6"/>
      <c r="VFR65" s="6"/>
      <c r="VFS65" s="6"/>
      <c r="VFT65" s="6"/>
      <c r="VFU65" s="6"/>
      <c r="VFV65" s="6"/>
      <c r="VFW65" s="6"/>
      <c r="VFX65" s="6"/>
      <c r="VFY65" s="6"/>
      <c r="VFZ65" s="6"/>
      <c r="VGA65" s="6"/>
      <c r="VGB65" s="6"/>
      <c r="VGC65" s="6"/>
      <c r="VGD65" s="6"/>
      <c r="VGE65" s="6"/>
      <c r="VGF65" s="6"/>
      <c r="VGG65" s="6"/>
      <c r="VGH65" s="6"/>
      <c r="VGI65" s="6"/>
      <c r="VGJ65" s="6"/>
      <c r="VGK65" s="6"/>
      <c r="VGL65" s="6"/>
      <c r="VGM65" s="6"/>
      <c r="VGN65" s="6"/>
      <c r="VGO65" s="6"/>
      <c r="VGP65" s="6"/>
      <c r="VGQ65" s="6"/>
      <c r="VGR65" s="6"/>
      <c r="VGS65" s="6"/>
      <c r="VGT65" s="6"/>
      <c r="VGU65" s="6"/>
      <c r="VGV65" s="6"/>
      <c r="VGW65" s="6"/>
      <c r="VGX65" s="6"/>
      <c r="VGY65" s="6"/>
      <c r="VGZ65" s="6"/>
      <c r="VHA65" s="6"/>
      <c r="VHB65" s="6"/>
      <c r="VHC65" s="6"/>
      <c r="VHD65" s="6"/>
      <c r="VHE65" s="6"/>
      <c r="VHF65" s="6"/>
      <c r="VHG65" s="6"/>
      <c r="VHH65" s="6"/>
      <c r="VHI65" s="6"/>
      <c r="VHJ65" s="6"/>
      <c r="VHK65" s="6"/>
      <c r="VHL65" s="6"/>
      <c r="VHM65" s="6"/>
      <c r="VHN65" s="6"/>
      <c r="VHO65" s="6"/>
      <c r="VHP65" s="6"/>
      <c r="VHQ65" s="6"/>
      <c r="VHR65" s="6"/>
      <c r="VHS65" s="6"/>
      <c r="VHT65" s="6"/>
      <c r="VHU65" s="6"/>
      <c r="VHV65" s="6"/>
      <c r="VHW65" s="6"/>
      <c r="VHX65" s="6"/>
      <c r="VHY65" s="6"/>
      <c r="VHZ65" s="6"/>
      <c r="VIA65" s="6"/>
      <c r="VIB65" s="6"/>
      <c r="VIC65" s="6"/>
      <c r="VID65" s="6"/>
      <c r="VIE65" s="6"/>
      <c r="VIF65" s="6"/>
      <c r="VIG65" s="6"/>
      <c r="VIH65" s="6"/>
      <c r="VII65" s="6"/>
      <c r="VIJ65" s="6"/>
      <c r="VIK65" s="6"/>
      <c r="VIL65" s="6"/>
      <c r="VIM65" s="6"/>
      <c r="VIN65" s="6"/>
      <c r="VIO65" s="6"/>
      <c r="VIP65" s="6"/>
      <c r="VIQ65" s="6"/>
      <c r="VIR65" s="6"/>
      <c r="VIS65" s="6"/>
      <c r="VIT65" s="6"/>
      <c r="VIU65" s="6"/>
      <c r="VIV65" s="6"/>
      <c r="VIW65" s="6"/>
      <c r="VIX65" s="6"/>
      <c r="VIY65" s="6"/>
      <c r="VIZ65" s="6"/>
      <c r="VJA65" s="6"/>
      <c r="VJB65" s="6"/>
      <c r="VJC65" s="6"/>
      <c r="VJD65" s="6"/>
      <c r="VJE65" s="6"/>
      <c r="VJF65" s="6"/>
      <c r="VJG65" s="6"/>
      <c r="VJH65" s="6"/>
      <c r="VJI65" s="6"/>
      <c r="VJJ65" s="6"/>
      <c r="VJK65" s="6"/>
      <c r="VJL65" s="6"/>
      <c r="VJM65" s="6"/>
      <c r="VJN65" s="6"/>
      <c r="VJO65" s="6"/>
      <c r="VJP65" s="6"/>
      <c r="VJQ65" s="6"/>
      <c r="VJR65" s="6"/>
      <c r="VJS65" s="6"/>
      <c r="VJT65" s="6"/>
      <c r="VJU65" s="6"/>
      <c r="VJV65" s="6"/>
      <c r="VJW65" s="6"/>
      <c r="VJX65" s="6"/>
      <c r="VJY65" s="6"/>
      <c r="VJZ65" s="6"/>
      <c r="VKA65" s="6"/>
      <c r="VKB65" s="6"/>
      <c r="VKC65" s="6"/>
      <c r="VKD65" s="6"/>
      <c r="VKE65" s="6"/>
      <c r="VKF65" s="6"/>
      <c r="VKG65" s="6"/>
      <c r="VKH65" s="6"/>
      <c r="VKI65" s="6"/>
      <c r="VKJ65" s="6"/>
      <c r="VKK65" s="6"/>
      <c r="VKL65" s="6"/>
      <c r="VKM65" s="6"/>
      <c r="VKN65" s="6"/>
      <c r="VKO65" s="6"/>
      <c r="VKP65" s="6"/>
      <c r="VKQ65" s="6"/>
      <c r="VKR65" s="6"/>
      <c r="VKS65" s="6"/>
      <c r="VKT65" s="6"/>
      <c r="VKU65" s="6"/>
      <c r="VKV65" s="6"/>
      <c r="VKW65" s="6"/>
      <c r="VKX65" s="6"/>
      <c r="VKY65" s="6"/>
      <c r="VKZ65" s="6"/>
      <c r="VLA65" s="6"/>
      <c r="VLB65" s="6"/>
      <c r="VLC65" s="6"/>
      <c r="VLD65" s="6"/>
      <c r="VLE65" s="6"/>
      <c r="VLF65" s="6"/>
      <c r="VLG65" s="6"/>
      <c r="VLH65" s="6"/>
      <c r="VLI65" s="6"/>
      <c r="VLJ65" s="6"/>
      <c r="VLK65" s="6"/>
      <c r="VLL65" s="6"/>
      <c r="VLM65" s="6"/>
      <c r="VLN65" s="6"/>
      <c r="VLO65" s="6"/>
      <c r="VLP65" s="6"/>
      <c r="VLQ65" s="6"/>
      <c r="VLR65" s="6"/>
      <c r="VLS65" s="6"/>
      <c r="VLT65" s="6"/>
      <c r="VLU65" s="6"/>
      <c r="VLV65" s="6"/>
      <c r="VLW65" s="6"/>
      <c r="VLX65" s="6"/>
      <c r="VLY65" s="6"/>
      <c r="VLZ65" s="6"/>
      <c r="VMA65" s="6"/>
      <c r="VMB65" s="6"/>
      <c r="VMC65" s="6"/>
      <c r="VMD65" s="6"/>
      <c r="VME65" s="6"/>
      <c r="VMF65" s="6"/>
      <c r="VMG65" s="6"/>
      <c r="VMH65" s="6"/>
      <c r="VMI65" s="6"/>
      <c r="VMJ65" s="6"/>
      <c r="VMK65" s="6"/>
      <c r="VML65" s="6"/>
      <c r="VMM65" s="6"/>
      <c r="VMN65" s="6"/>
      <c r="VMO65" s="6"/>
      <c r="VMP65" s="6"/>
      <c r="VMQ65" s="6"/>
      <c r="VMR65" s="6"/>
      <c r="VMS65" s="6"/>
      <c r="VMT65" s="6"/>
      <c r="VMU65" s="6"/>
      <c r="VMV65" s="6"/>
      <c r="VMW65" s="6"/>
      <c r="VMX65" s="6"/>
      <c r="VMY65" s="6"/>
      <c r="VMZ65" s="6"/>
      <c r="VNA65" s="6"/>
      <c r="VNB65" s="6"/>
      <c r="VNC65" s="6"/>
      <c r="VND65" s="6"/>
      <c r="VNE65" s="6"/>
      <c r="VNF65" s="6"/>
      <c r="VNG65" s="6"/>
      <c r="VNH65" s="6"/>
      <c r="VNI65" s="6"/>
      <c r="VNJ65" s="6"/>
      <c r="VNK65" s="6"/>
      <c r="VNL65" s="6"/>
      <c r="VNM65" s="6"/>
      <c r="VNN65" s="6"/>
      <c r="VNO65" s="6"/>
      <c r="VNP65" s="6"/>
      <c r="VNQ65" s="6"/>
      <c r="VNR65" s="6"/>
      <c r="VNS65" s="6"/>
      <c r="VNT65" s="6"/>
      <c r="VNU65" s="6"/>
      <c r="VNV65" s="6"/>
      <c r="VNW65" s="6"/>
      <c r="VNX65" s="6"/>
      <c r="VNY65" s="6"/>
      <c r="VNZ65" s="6"/>
      <c r="VOA65" s="6"/>
      <c r="VOB65" s="6"/>
      <c r="VOC65" s="6"/>
      <c r="VOD65" s="6"/>
      <c r="VOE65" s="6"/>
      <c r="VOF65" s="6"/>
      <c r="VOG65" s="6"/>
      <c r="VOH65" s="6"/>
      <c r="VOI65" s="6"/>
      <c r="VOJ65" s="6"/>
      <c r="VOK65" s="6"/>
      <c r="VOL65" s="6"/>
      <c r="VOM65" s="6"/>
      <c r="VON65" s="6"/>
      <c r="VOO65" s="6"/>
      <c r="VOP65" s="6"/>
      <c r="VOQ65" s="6"/>
      <c r="VOR65" s="6"/>
      <c r="VOS65" s="6"/>
      <c r="VOT65" s="6"/>
      <c r="VOU65" s="6"/>
      <c r="VOV65" s="6"/>
      <c r="VOW65" s="6"/>
      <c r="VOX65" s="6"/>
      <c r="VOY65" s="6"/>
      <c r="VOZ65" s="6"/>
      <c r="VPA65" s="6"/>
      <c r="VPB65" s="6"/>
      <c r="VPC65" s="6"/>
      <c r="VPD65" s="6"/>
      <c r="VPE65" s="6"/>
      <c r="VPF65" s="6"/>
      <c r="VPG65" s="6"/>
      <c r="VPH65" s="6"/>
      <c r="VPI65" s="6"/>
      <c r="VPJ65" s="6"/>
      <c r="VPK65" s="6"/>
      <c r="VPL65" s="6"/>
      <c r="VPM65" s="6"/>
      <c r="VPN65" s="6"/>
      <c r="VPO65" s="6"/>
      <c r="VPP65" s="6"/>
      <c r="VPQ65" s="6"/>
      <c r="VPR65" s="6"/>
      <c r="VPS65" s="6"/>
      <c r="VPT65" s="6"/>
      <c r="VPU65" s="6"/>
      <c r="VPV65" s="6"/>
      <c r="VPW65" s="6"/>
      <c r="VPX65" s="6"/>
      <c r="VPY65" s="6"/>
      <c r="VPZ65" s="6"/>
      <c r="VQA65" s="6"/>
      <c r="VQB65" s="6"/>
      <c r="VQC65" s="6"/>
      <c r="VQD65" s="6"/>
      <c r="VQE65" s="6"/>
      <c r="VQF65" s="6"/>
      <c r="VQG65" s="6"/>
      <c r="VQH65" s="6"/>
      <c r="VQI65" s="6"/>
      <c r="VQJ65" s="6"/>
      <c r="VQK65" s="6"/>
      <c r="VQL65" s="6"/>
      <c r="VQM65" s="6"/>
      <c r="VQN65" s="6"/>
      <c r="VQO65" s="6"/>
      <c r="VQP65" s="6"/>
      <c r="VQQ65" s="6"/>
      <c r="VQR65" s="6"/>
      <c r="VQS65" s="6"/>
      <c r="VQT65" s="6"/>
      <c r="VQU65" s="6"/>
      <c r="VQV65" s="6"/>
      <c r="VQW65" s="6"/>
      <c r="VQX65" s="6"/>
      <c r="VQY65" s="6"/>
      <c r="VQZ65" s="6"/>
      <c r="VRA65" s="6"/>
      <c r="VRB65" s="6"/>
      <c r="VRC65" s="6"/>
      <c r="VRD65" s="6"/>
      <c r="VRE65" s="6"/>
      <c r="VRF65" s="6"/>
      <c r="VRG65" s="6"/>
      <c r="VRH65" s="6"/>
      <c r="VRI65" s="6"/>
      <c r="VRJ65" s="6"/>
      <c r="VRK65" s="6"/>
      <c r="VRL65" s="6"/>
      <c r="VRM65" s="6"/>
      <c r="VRN65" s="6"/>
      <c r="VRO65" s="6"/>
      <c r="VRP65" s="6"/>
      <c r="VRQ65" s="6"/>
      <c r="VRR65" s="6"/>
      <c r="VRS65" s="6"/>
      <c r="VRT65" s="6"/>
      <c r="VRU65" s="6"/>
      <c r="VRV65" s="6"/>
      <c r="VRW65" s="6"/>
      <c r="VRX65" s="6"/>
      <c r="VRY65" s="6"/>
      <c r="VRZ65" s="6"/>
      <c r="VSA65" s="6"/>
      <c r="VSB65" s="6"/>
      <c r="VSC65" s="6"/>
      <c r="VSD65" s="6"/>
      <c r="VSE65" s="6"/>
      <c r="VSF65" s="6"/>
      <c r="VSG65" s="6"/>
      <c r="VSH65" s="6"/>
      <c r="VSI65" s="6"/>
      <c r="VSJ65" s="6"/>
      <c r="VSK65" s="6"/>
      <c r="VSL65" s="6"/>
      <c r="VSM65" s="6"/>
      <c r="VSN65" s="6"/>
      <c r="VSO65" s="6"/>
      <c r="VSP65" s="6"/>
      <c r="VSQ65" s="6"/>
      <c r="VSR65" s="6"/>
      <c r="VSS65" s="6"/>
      <c r="VST65" s="6"/>
      <c r="VSU65" s="6"/>
      <c r="VSV65" s="6"/>
      <c r="VSW65" s="6"/>
      <c r="VSX65" s="6"/>
      <c r="VSY65" s="6"/>
      <c r="VSZ65" s="6"/>
      <c r="VTA65" s="6"/>
      <c r="VTB65" s="6"/>
      <c r="VTC65" s="6"/>
      <c r="VTD65" s="6"/>
      <c r="VTE65" s="6"/>
      <c r="VTF65" s="6"/>
      <c r="VTG65" s="6"/>
      <c r="VTH65" s="6"/>
      <c r="VTI65" s="6"/>
      <c r="VTJ65" s="6"/>
      <c r="VTK65" s="6"/>
      <c r="VTL65" s="6"/>
      <c r="VTM65" s="6"/>
      <c r="VTN65" s="6"/>
      <c r="VTO65" s="6"/>
      <c r="VTP65" s="6"/>
      <c r="VTQ65" s="6"/>
      <c r="VTR65" s="6"/>
      <c r="VTS65" s="6"/>
      <c r="VTT65" s="6"/>
      <c r="VTU65" s="6"/>
      <c r="VTV65" s="6"/>
      <c r="VTW65" s="6"/>
      <c r="VTX65" s="6"/>
      <c r="VTY65" s="6"/>
      <c r="VTZ65" s="6"/>
      <c r="VUA65" s="6"/>
      <c r="VUB65" s="6"/>
      <c r="VUC65" s="6"/>
      <c r="VUD65" s="6"/>
      <c r="VUE65" s="6"/>
      <c r="VUF65" s="6"/>
      <c r="VUG65" s="6"/>
      <c r="VUH65" s="6"/>
      <c r="VUI65" s="6"/>
      <c r="VUJ65" s="6"/>
      <c r="VUK65" s="6"/>
      <c r="VUL65" s="6"/>
      <c r="VUM65" s="6"/>
      <c r="VUN65" s="6"/>
      <c r="VUO65" s="6"/>
      <c r="VUP65" s="6"/>
      <c r="VUQ65" s="6"/>
      <c r="VUR65" s="6"/>
      <c r="VUS65" s="6"/>
      <c r="VUT65" s="6"/>
      <c r="VUU65" s="6"/>
      <c r="VUV65" s="6"/>
      <c r="VUW65" s="6"/>
      <c r="VUX65" s="6"/>
      <c r="VUY65" s="6"/>
      <c r="VUZ65" s="6"/>
      <c r="VVA65" s="6"/>
      <c r="VVB65" s="6"/>
      <c r="VVC65" s="6"/>
      <c r="VVD65" s="6"/>
      <c r="VVE65" s="6"/>
      <c r="VVF65" s="6"/>
      <c r="VVG65" s="6"/>
      <c r="VVH65" s="6"/>
      <c r="VVI65" s="6"/>
      <c r="VVJ65" s="6"/>
      <c r="VVK65" s="6"/>
      <c r="VVL65" s="6"/>
      <c r="VVM65" s="6"/>
      <c r="VVN65" s="6"/>
      <c r="VVO65" s="6"/>
      <c r="VVP65" s="6"/>
      <c r="VVQ65" s="6"/>
      <c r="VVR65" s="6"/>
      <c r="VVS65" s="6"/>
      <c r="VVT65" s="6"/>
      <c r="VVU65" s="6"/>
      <c r="VVV65" s="6"/>
      <c r="VVW65" s="6"/>
      <c r="VVX65" s="6"/>
      <c r="VVY65" s="6"/>
      <c r="VVZ65" s="6"/>
      <c r="VWA65" s="6"/>
      <c r="VWB65" s="6"/>
      <c r="VWC65" s="6"/>
      <c r="VWD65" s="6"/>
      <c r="VWE65" s="6"/>
      <c r="VWF65" s="6"/>
      <c r="VWG65" s="6"/>
      <c r="VWH65" s="6"/>
      <c r="VWI65" s="6"/>
      <c r="VWJ65" s="6"/>
      <c r="VWK65" s="6"/>
      <c r="VWL65" s="6"/>
      <c r="VWM65" s="6"/>
      <c r="VWN65" s="6"/>
      <c r="VWO65" s="6"/>
      <c r="VWP65" s="6"/>
      <c r="VWQ65" s="6"/>
      <c r="VWR65" s="6"/>
      <c r="VWS65" s="6"/>
      <c r="VWT65" s="6"/>
      <c r="VWU65" s="6"/>
      <c r="VWV65" s="6"/>
      <c r="VWW65" s="6"/>
      <c r="VWX65" s="6"/>
      <c r="VWY65" s="6"/>
      <c r="VWZ65" s="6"/>
      <c r="VXA65" s="6"/>
      <c r="VXB65" s="6"/>
      <c r="VXC65" s="6"/>
      <c r="VXD65" s="6"/>
      <c r="VXE65" s="6"/>
      <c r="VXF65" s="6"/>
      <c r="VXG65" s="6"/>
      <c r="VXH65" s="6"/>
      <c r="VXI65" s="6"/>
      <c r="VXJ65" s="6"/>
      <c r="VXK65" s="6"/>
      <c r="VXL65" s="6"/>
      <c r="VXM65" s="6"/>
      <c r="VXN65" s="6"/>
      <c r="VXO65" s="6"/>
      <c r="VXP65" s="6"/>
      <c r="VXQ65" s="6"/>
      <c r="VXR65" s="6"/>
      <c r="VXS65" s="6"/>
      <c r="VXT65" s="6"/>
      <c r="VXU65" s="6"/>
      <c r="VXV65" s="6"/>
      <c r="VXW65" s="6"/>
      <c r="VXX65" s="6"/>
      <c r="VXY65" s="6"/>
      <c r="VXZ65" s="6"/>
      <c r="VYA65" s="6"/>
      <c r="VYB65" s="6"/>
      <c r="VYC65" s="6"/>
      <c r="VYD65" s="6"/>
      <c r="VYE65" s="6"/>
      <c r="VYF65" s="6"/>
      <c r="VYG65" s="6"/>
      <c r="VYH65" s="6"/>
      <c r="VYI65" s="6"/>
      <c r="VYJ65" s="6"/>
      <c r="VYK65" s="6"/>
      <c r="VYL65" s="6"/>
      <c r="VYM65" s="6"/>
      <c r="VYN65" s="6"/>
      <c r="VYO65" s="6"/>
      <c r="VYP65" s="6"/>
      <c r="VYQ65" s="6"/>
      <c r="VYR65" s="6"/>
      <c r="VYS65" s="6"/>
      <c r="VYT65" s="6"/>
      <c r="VYU65" s="6"/>
      <c r="VYV65" s="6"/>
      <c r="VYW65" s="6"/>
      <c r="VYX65" s="6"/>
      <c r="VYY65" s="6"/>
      <c r="VYZ65" s="6"/>
      <c r="VZA65" s="6"/>
      <c r="VZB65" s="6"/>
      <c r="VZC65" s="6"/>
      <c r="VZD65" s="6"/>
      <c r="VZE65" s="6"/>
      <c r="VZF65" s="6"/>
      <c r="VZG65" s="6"/>
      <c r="VZH65" s="6"/>
      <c r="VZI65" s="6"/>
      <c r="VZJ65" s="6"/>
      <c r="VZK65" s="6"/>
      <c r="VZL65" s="6"/>
      <c r="VZM65" s="6"/>
      <c r="VZN65" s="6"/>
      <c r="VZO65" s="6"/>
      <c r="VZP65" s="6"/>
      <c r="VZQ65" s="6"/>
      <c r="VZR65" s="6"/>
      <c r="VZS65" s="6"/>
      <c r="VZT65" s="6"/>
      <c r="VZU65" s="6"/>
      <c r="VZV65" s="6"/>
      <c r="VZW65" s="6"/>
      <c r="VZX65" s="6"/>
      <c r="VZY65" s="6"/>
      <c r="VZZ65" s="6"/>
      <c r="WAA65" s="6"/>
      <c r="WAB65" s="6"/>
      <c r="WAC65" s="6"/>
      <c r="WAD65" s="6"/>
      <c r="WAE65" s="6"/>
      <c r="WAF65" s="6"/>
      <c r="WAG65" s="6"/>
      <c r="WAH65" s="6"/>
      <c r="WAI65" s="6"/>
      <c r="WAJ65" s="6"/>
      <c r="WAK65" s="6"/>
      <c r="WAL65" s="6"/>
      <c r="WAM65" s="6"/>
      <c r="WAN65" s="6"/>
      <c r="WAO65" s="6"/>
      <c r="WAP65" s="6"/>
      <c r="WAQ65" s="6"/>
      <c r="WAR65" s="6"/>
      <c r="WAS65" s="6"/>
      <c r="WAT65" s="6"/>
      <c r="WAU65" s="6"/>
      <c r="WAV65" s="6"/>
      <c r="WAW65" s="6"/>
      <c r="WAX65" s="6"/>
      <c r="WAY65" s="6"/>
      <c r="WAZ65" s="6"/>
      <c r="WBA65" s="6"/>
      <c r="WBB65" s="6"/>
      <c r="WBC65" s="6"/>
      <c r="WBD65" s="6"/>
      <c r="WBE65" s="6"/>
      <c r="WBF65" s="6"/>
      <c r="WBG65" s="6"/>
      <c r="WBH65" s="6"/>
      <c r="WBI65" s="6"/>
      <c r="WBJ65" s="6"/>
      <c r="WBK65" s="6"/>
      <c r="WBL65" s="6"/>
      <c r="WBM65" s="6"/>
      <c r="WBN65" s="6"/>
      <c r="WBO65" s="6"/>
      <c r="WBP65" s="6"/>
      <c r="WBQ65" s="6"/>
      <c r="WBR65" s="6"/>
      <c r="WBS65" s="6"/>
      <c r="WBT65" s="6"/>
      <c r="WBU65" s="6"/>
      <c r="WBV65" s="6"/>
      <c r="WBW65" s="6"/>
      <c r="WBX65" s="6"/>
      <c r="WBY65" s="6"/>
      <c r="WBZ65" s="6"/>
      <c r="WCA65" s="6"/>
      <c r="WCB65" s="6"/>
      <c r="WCC65" s="6"/>
      <c r="WCD65" s="6"/>
      <c r="WCE65" s="6"/>
      <c r="WCF65" s="6"/>
      <c r="WCG65" s="6"/>
      <c r="WCH65" s="6"/>
      <c r="WCI65" s="6"/>
      <c r="WCJ65" s="6"/>
      <c r="WCK65" s="6"/>
      <c r="WCL65" s="6"/>
      <c r="WCM65" s="6"/>
      <c r="WCN65" s="6"/>
      <c r="WCO65" s="6"/>
      <c r="WCP65" s="6"/>
      <c r="WCQ65" s="6"/>
      <c r="WCR65" s="6"/>
      <c r="WCS65" s="6"/>
      <c r="WCT65" s="6"/>
      <c r="WCU65" s="6"/>
      <c r="WCV65" s="6"/>
      <c r="WCW65" s="6"/>
      <c r="WCX65" s="6"/>
      <c r="WCY65" s="6"/>
      <c r="WCZ65" s="6"/>
      <c r="WDA65" s="6"/>
      <c r="WDB65" s="6"/>
      <c r="WDC65" s="6"/>
      <c r="WDD65" s="6"/>
      <c r="WDE65" s="6"/>
      <c r="WDF65" s="6"/>
      <c r="WDG65" s="6"/>
      <c r="WDH65" s="6"/>
      <c r="WDI65" s="6"/>
      <c r="WDJ65" s="6"/>
      <c r="WDK65" s="6"/>
      <c r="WDL65" s="6"/>
      <c r="WDM65" s="6"/>
      <c r="WDN65" s="6"/>
      <c r="WDO65" s="6"/>
      <c r="WDP65" s="6"/>
      <c r="WDQ65" s="6"/>
      <c r="WDR65" s="6"/>
      <c r="WDS65" s="6"/>
      <c r="WDT65" s="6"/>
      <c r="WDU65" s="6"/>
      <c r="WDV65" s="6"/>
      <c r="WDW65" s="6"/>
      <c r="WDX65" s="6"/>
      <c r="WDY65" s="6"/>
      <c r="WDZ65" s="6"/>
      <c r="WEA65" s="6"/>
      <c r="WEB65" s="6"/>
      <c r="WEC65" s="6"/>
      <c r="WED65" s="6"/>
      <c r="WEE65" s="6"/>
      <c r="WEF65" s="6"/>
      <c r="WEG65" s="6"/>
      <c r="WEH65" s="6"/>
      <c r="WEI65" s="6"/>
      <c r="WEJ65" s="6"/>
      <c r="WEK65" s="6"/>
      <c r="WEL65" s="6"/>
      <c r="WEM65" s="6"/>
      <c r="WEN65" s="6"/>
      <c r="WEO65" s="6"/>
      <c r="WEP65" s="6"/>
      <c r="WEQ65" s="6"/>
      <c r="WER65" s="6"/>
      <c r="WES65" s="6"/>
      <c r="WET65" s="6"/>
      <c r="WEU65" s="6"/>
      <c r="WEV65" s="6"/>
      <c r="WEW65" s="6"/>
      <c r="WEX65" s="6"/>
      <c r="WEY65" s="6"/>
      <c r="WEZ65" s="6"/>
      <c r="WFA65" s="6"/>
      <c r="WFB65" s="6"/>
      <c r="WFC65" s="6"/>
      <c r="WFD65" s="6"/>
      <c r="WFE65" s="6"/>
      <c r="WFF65" s="6"/>
      <c r="WFG65" s="6"/>
      <c r="WFH65" s="6"/>
      <c r="WFI65" s="6"/>
      <c r="WFJ65" s="6"/>
      <c r="WFK65" s="6"/>
      <c r="WFL65" s="6"/>
      <c r="WFM65" s="6"/>
      <c r="WFN65" s="6"/>
      <c r="WFO65" s="6"/>
      <c r="WFP65" s="6"/>
      <c r="WFQ65" s="6"/>
      <c r="WFR65" s="6"/>
      <c r="WFS65" s="6"/>
      <c r="WFT65" s="6"/>
      <c r="WFU65" s="6"/>
      <c r="WFV65" s="6"/>
      <c r="WFW65" s="6"/>
      <c r="WFX65" s="6"/>
      <c r="WFY65" s="6"/>
      <c r="WFZ65" s="6"/>
      <c r="WGA65" s="6"/>
      <c r="WGB65" s="6"/>
      <c r="WGC65" s="6"/>
      <c r="WGD65" s="6"/>
      <c r="WGE65" s="6"/>
      <c r="WGF65" s="6"/>
      <c r="WGG65" s="6"/>
      <c r="WGH65" s="6"/>
      <c r="WGI65" s="6"/>
      <c r="WGJ65" s="6"/>
      <c r="WGK65" s="6"/>
      <c r="WGL65" s="6"/>
      <c r="WGM65" s="6"/>
      <c r="WGN65" s="6"/>
      <c r="WGO65" s="6"/>
      <c r="WGP65" s="6"/>
      <c r="WGQ65" s="6"/>
      <c r="WGR65" s="6"/>
      <c r="WGS65" s="6"/>
      <c r="WGT65" s="6"/>
      <c r="WGU65" s="6"/>
      <c r="WGV65" s="6"/>
      <c r="WGW65" s="6"/>
      <c r="WGX65" s="6"/>
      <c r="WGY65" s="6"/>
      <c r="WGZ65" s="6"/>
      <c r="WHA65" s="6"/>
      <c r="WHB65" s="6"/>
      <c r="WHC65" s="6"/>
      <c r="WHD65" s="6"/>
      <c r="WHE65" s="6"/>
      <c r="WHF65" s="6"/>
      <c r="WHG65" s="6"/>
      <c r="WHH65" s="6"/>
      <c r="WHI65" s="6"/>
      <c r="WHJ65" s="6"/>
      <c r="WHK65" s="6"/>
      <c r="WHL65" s="6"/>
      <c r="WHM65" s="6"/>
      <c r="WHN65" s="6"/>
      <c r="WHO65" s="6"/>
      <c r="WHP65" s="6"/>
      <c r="WHQ65" s="6"/>
      <c r="WHR65" s="6"/>
      <c r="WHS65" s="6"/>
      <c r="WHT65" s="6"/>
      <c r="WHU65" s="6"/>
      <c r="WHV65" s="6"/>
      <c r="WHW65" s="6"/>
      <c r="WHX65" s="6"/>
      <c r="WHY65" s="6"/>
      <c r="WHZ65" s="6"/>
      <c r="WIA65" s="6"/>
      <c r="WIB65" s="6"/>
      <c r="WIC65" s="6"/>
      <c r="WID65" s="6"/>
      <c r="WIE65" s="6"/>
      <c r="WIF65" s="6"/>
      <c r="WIG65" s="6"/>
      <c r="WIH65" s="6"/>
      <c r="WII65" s="6"/>
      <c r="WIJ65" s="6"/>
      <c r="WIK65" s="6"/>
      <c r="WIL65" s="6"/>
      <c r="WIM65" s="6"/>
      <c r="WIN65" s="6"/>
      <c r="WIO65" s="6"/>
      <c r="WIP65" s="6"/>
      <c r="WIQ65" s="6"/>
      <c r="WIR65" s="6"/>
      <c r="WIS65" s="6"/>
      <c r="WIT65" s="6"/>
      <c r="WIU65" s="6"/>
      <c r="WIV65" s="6"/>
      <c r="WIW65" s="6"/>
      <c r="WIX65" s="6"/>
      <c r="WIY65" s="6"/>
      <c r="WIZ65" s="6"/>
      <c r="WJA65" s="6"/>
      <c r="WJB65" s="6"/>
      <c r="WJC65" s="6"/>
      <c r="WJD65" s="6"/>
      <c r="WJE65" s="6"/>
      <c r="WJF65" s="6"/>
      <c r="WJG65" s="6"/>
      <c r="WJH65" s="6"/>
      <c r="WJI65" s="6"/>
      <c r="WJJ65" s="6"/>
      <c r="WJK65" s="6"/>
      <c r="WJL65" s="6"/>
      <c r="WJM65" s="6"/>
      <c r="WJN65" s="6"/>
      <c r="WJO65" s="6"/>
      <c r="WJP65" s="6"/>
      <c r="WJQ65" s="6"/>
      <c r="WJR65" s="6"/>
      <c r="WJS65" s="6"/>
      <c r="WJT65" s="6"/>
      <c r="WJU65" s="6"/>
      <c r="WJV65" s="6"/>
      <c r="WJW65" s="6"/>
      <c r="WJX65" s="6"/>
      <c r="WJY65" s="6"/>
      <c r="WJZ65" s="6"/>
      <c r="WKA65" s="6"/>
      <c r="WKB65" s="6"/>
      <c r="WKC65" s="6"/>
      <c r="WKD65" s="6"/>
      <c r="WKE65" s="6"/>
      <c r="WKF65" s="6"/>
      <c r="WKG65" s="6"/>
      <c r="WKH65" s="6"/>
      <c r="WKI65" s="6"/>
      <c r="WKJ65" s="6"/>
      <c r="WKK65" s="6"/>
      <c r="WKL65" s="6"/>
      <c r="WKM65" s="6"/>
      <c r="WKN65" s="6"/>
      <c r="WKO65" s="6"/>
      <c r="WKP65" s="6"/>
      <c r="WKQ65" s="6"/>
      <c r="WKR65" s="6"/>
      <c r="WKS65" s="6"/>
      <c r="WKT65" s="6"/>
      <c r="WKU65" s="6"/>
      <c r="WKV65" s="6"/>
      <c r="WKW65" s="6"/>
      <c r="WKX65" s="6"/>
      <c r="WKY65" s="6"/>
      <c r="WKZ65" s="6"/>
      <c r="WLA65" s="6"/>
      <c r="WLB65" s="6"/>
      <c r="WLC65" s="6"/>
      <c r="WLD65" s="6"/>
      <c r="WLE65" s="6"/>
      <c r="WLF65" s="6"/>
      <c r="WLG65" s="6"/>
      <c r="WLH65" s="6"/>
      <c r="WLI65" s="6"/>
      <c r="WLJ65" s="6"/>
      <c r="WLK65" s="6"/>
      <c r="WLL65" s="6"/>
      <c r="WLM65" s="6"/>
      <c r="WLN65" s="6"/>
      <c r="WLO65" s="6"/>
      <c r="WLP65" s="6"/>
      <c r="WLQ65" s="6"/>
      <c r="WLR65" s="6"/>
      <c r="WLS65" s="6"/>
      <c r="WLT65" s="6"/>
      <c r="WLU65" s="6"/>
      <c r="WLV65" s="6"/>
      <c r="WLW65" s="6"/>
      <c r="WLX65" s="6"/>
      <c r="WLY65" s="6"/>
      <c r="WLZ65" s="6"/>
      <c r="WMA65" s="6"/>
      <c r="WMB65" s="6"/>
      <c r="WMC65" s="6"/>
      <c r="WMD65" s="6"/>
      <c r="WME65" s="6"/>
      <c r="WMF65" s="6"/>
      <c r="WMG65" s="6"/>
      <c r="WMH65" s="6"/>
      <c r="WMI65" s="6"/>
      <c r="WMJ65" s="6"/>
      <c r="WMK65" s="6"/>
      <c r="WML65" s="6"/>
      <c r="WMM65" s="6"/>
      <c r="WMN65" s="6"/>
      <c r="WMO65" s="6"/>
      <c r="WMP65" s="6"/>
      <c r="WMQ65" s="6"/>
      <c r="WMR65" s="6"/>
      <c r="WMS65" s="6"/>
      <c r="WMT65" s="6"/>
      <c r="WMU65" s="6"/>
      <c r="WMV65" s="6"/>
      <c r="WMW65" s="6"/>
      <c r="WMX65" s="6"/>
      <c r="WMY65" s="6"/>
      <c r="WMZ65" s="6"/>
      <c r="WNA65" s="6"/>
      <c r="WNB65" s="6"/>
      <c r="WNC65" s="6"/>
      <c r="WND65" s="6"/>
      <c r="WNE65" s="6"/>
      <c r="WNF65" s="6"/>
      <c r="WNG65" s="6"/>
      <c r="WNH65" s="6"/>
      <c r="WNI65" s="6"/>
      <c r="WNJ65" s="6"/>
      <c r="WNK65" s="6"/>
      <c r="WNL65" s="6"/>
      <c r="WNM65" s="6"/>
      <c r="WNN65" s="6"/>
      <c r="WNO65" s="6"/>
      <c r="WNP65" s="6"/>
      <c r="WNQ65" s="6"/>
      <c r="WNR65" s="6"/>
      <c r="WNS65" s="6"/>
      <c r="WNT65" s="6"/>
      <c r="WNU65" s="6"/>
      <c r="WNV65" s="6"/>
      <c r="WNW65" s="6"/>
      <c r="WNX65" s="6"/>
      <c r="WNY65" s="6"/>
      <c r="WNZ65" s="6"/>
      <c r="WOA65" s="6"/>
      <c r="WOB65" s="6"/>
      <c r="WOC65" s="6"/>
      <c r="WOD65" s="6"/>
      <c r="WOE65" s="6"/>
      <c r="WOF65" s="6"/>
      <c r="WOG65" s="6"/>
      <c r="WOH65" s="6"/>
      <c r="WOI65" s="6"/>
      <c r="WOJ65" s="6"/>
      <c r="WOK65" s="6"/>
      <c r="WOL65" s="6"/>
      <c r="WOM65" s="6"/>
      <c r="WON65" s="6"/>
      <c r="WOO65" s="6"/>
      <c r="WOP65" s="6"/>
      <c r="WOQ65" s="6"/>
      <c r="WOR65" s="6"/>
      <c r="WOS65" s="6"/>
      <c r="WOT65" s="6"/>
      <c r="WOU65" s="6"/>
      <c r="WOV65" s="6"/>
      <c r="WOW65" s="6"/>
      <c r="WOX65" s="6"/>
      <c r="WOY65" s="6"/>
      <c r="WOZ65" s="6"/>
      <c r="WPA65" s="6"/>
      <c r="WPB65" s="6"/>
      <c r="WPC65" s="6"/>
      <c r="WPD65" s="6"/>
      <c r="WPE65" s="6"/>
      <c r="WPF65" s="6"/>
      <c r="WPG65" s="6"/>
      <c r="WPH65" s="6"/>
      <c r="WPI65" s="6"/>
      <c r="WPJ65" s="6"/>
      <c r="WPK65" s="6"/>
      <c r="WPL65" s="6"/>
      <c r="WPM65" s="6"/>
      <c r="WPN65" s="6"/>
      <c r="WPO65" s="6"/>
      <c r="WPP65" s="6"/>
      <c r="WPQ65" s="6"/>
      <c r="WPR65" s="6"/>
      <c r="WPS65" s="6"/>
      <c r="WPT65" s="6"/>
      <c r="WPU65" s="6"/>
      <c r="WPV65" s="6"/>
      <c r="WPW65" s="6"/>
      <c r="WPX65" s="6"/>
      <c r="WPY65" s="6"/>
      <c r="WPZ65" s="6"/>
      <c r="WQA65" s="6"/>
      <c r="WQB65" s="6"/>
      <c r="WQC65" s="6"/>
      <c r="WQD65" s="6"/>
      <c r="WQE65" s="6"/>
      <c r="WQF65" s="6"/>
      <c r="WQG65" s="6"/>
      <c r="WQH65" s="6"/>
      <c r="WQI65" s="6"/>
      <c r="WQJ65" s="6"/>
      <c r="WQK65" s="6"/>
      <c r="WQL65" s="6"/>
      <c r="WQM65" s="6"/>
      <c r="WQN65" s="6"/>
      <c r="WQO65" s="6"/>
      <c r="WQP65" s="6"/>
      <c r="WQQ65" s="6"/>
      <c r="WQR65" s="6"/>
      <c r="WQS65" s="6"/>
      <c r="WQT65" s="6"/>
      <c r="WQU65" s="6"/>
      <c r="WQV65" s="6"/>
      <c r="WQW65" s="6"/>
      <c r="WQX65" s="6"/>
      <c r="WQY65" s="6"/>
      <c r="WQZ65" s="6"/>
      <c r="WRA65" s="6"/>
      <c r="WRB65" s="6"/>
      <c r="WRC65" s="6"/>
      <c r="WRD65" s="6"/>
      <c r="WRE65" s="6"/>
      <c r="WRF65" s="6"/>
      <c r="WRG65" s="6"/>
      <c r="WRH65" s="6"/>
      <c r="WRI65" s="6"/>
      <c r="WRJ65" s="6"/>
      <c r="WRK65" s="6"/>
      <c r="WRL65" s="6"/>
      <c r="WRM65" s="6"/>
      <c r="WRN65" s="6"/>
      <c r="WRO65" s="6"/>
      <c r="WRP65" s="6"/>
      <c r="WRQ65" s="6"/>
      <c r="WRR65" s="6"/>
      <c r="WRS65" s="6"/>
      <c r="WRT65" s="6"/>
      <c r="WRU65" s="6"/>
      <c r="WRV65" s="6"/>
      <c r="WRW65" s="6"/>
      <c r="WRX65" s="6"/>
      <c r="WRY65" s="6"/>
      <c r="WRZ65" s="6"/>
      <c r="WSA65" s="6"/>
      <c r="WSB65" s="6"/>
      <c r="WSC65" s="6"/>
      <c r="WSD65" s="6"/>
      <c r="WSE65" s="6"/>
      <c r="WSF65" s="6"/>
      <c r="WSG65" s="6"/>
      <c r="WSH65" s="6"/>
      <c r="WSI65" s="6"/>
      <c r="WSJ65" s="6"/>
      <c r="WSK65" s="6"/>
      <c r="WSL65" s="6"/>
      <c r="WSM65" s="6"/>
      <c r="WSN65" s="6"/>
      <c r="WSO65" s="6"/>
      <c r="WSP65" s="6"/>
      <c r="WSQ65" s="6"/>
      <c r="WSR65" s="6"/>
      <c r="WSS65" s="6"/>
      <c r="WST65" s="6"/>
      <c r="WSU65" s="6"/>
      <c r="WSV65" s="6"/>
      <c r="WSW65" s="6"/>
      <c r="WSX65" s="6"/>
      <c r="WSY65" s="6"/>
      <c r="WSZ65" s="6"/>
      <c r="WTA65" s="6"/>
      <c r="WTB65" s="6"/>
      <c r="WTC65" s="6"/>
      <c r="WTD65" s="6"/>
      <c r="WTE65" s="6"/>
      <c r="WTF65" s="6"/>
      <c r="WTG65" s="6"/>
      <c r="WTH65" s="6"/>
      <c r="WTI65" s="6"/>
      <c r="WTJ65" s="6"/>
      <c r="WTK65" s="6"/>
      <c r="WTL65" s="6"/>
      <c r="WTM65" s="6"/>
      <c r="WTN65" s="6"/>
      <c r="WTO65" s="6"/>
      <c r="WTP65" s="6"/>
      <c r="WTQ65" s="6"/>
      <c r="WTR65" s="6"/>
      <c r="WTS65" s="6"/>
      <c r="WTT65" s="6"/>
      <c r="WTU65" s="6"/>
      <c r="WTV65" s="6"/>
      <c r="WTW65" s="6"/>
      <c r="WTX65" s="6"/>
      <c r="WTY65" s="6"/>
      <c r="WTZ65" s="6"/>
      <c r="WUA65" s="6"/>
      <c r="WUB65" s="6"/>
      <c r="WUC65" s="6"/>
      <c r="WUD65" s="6"/>
      <c r="WUE65" s="6"/>
      <c r="WUF65" s="6"/>
      <c r="WUG65" s="6"/>
      <c r="WUH65" s="6"/>
      <c r="WUI65" s="6"/>
      <c r="WUJ65" s="6"/>
      <c r="WUK65" s="6"/>
      <c r="WUL65" s="6"/>
      <c r="WUM65" s="6"/>
      <c r="WUN65" s="6"/>
      <c r="WUO65" s="6"/>
      <c r="WUP65" s="6"/>
      <c r="WUQ65" s="6"/>
      <c r="WUR65" s="6"/>
      <c r="WUS65" s="6"/>
      <c r="WUT65" s="6"/>
      <c r="WUU65" s="6"/>
      <c r="WUV65" s="6"/>
      <c r="WUW65" s="6"/>
      <c r="WUX65" s="6"/>
      <c r="WUY65" s="6"/>
      <c r="WUZ65" s="6"/>
      <c r="WVA65" s="6"/>
      <c r="WVB65" s="6"/>
      <c r="WVC65" s="6"/>
      <c r="WVD65" s="6"/>
      <c r="WVE65" s="6"/>
      <c r="WVF65" s="6"/>
      <c r="WVG65" s="6"/>
      <c r="WVH65" s="6"/>
      <c r="WVI65" s="6"/>
      <c r="WVJ65" s="6"/>
      <c r="WVK65" s="6"/>
      <c r="WVL65" s="6"/>
      <c r="WVM65" s="6"/>
      <c r="WVN65" s="6"/>
      <c r="WVO65" s="6"/>
      <c r="WVP65" s="6"/>
      <c r="WVQ65" s="6"/>
      <c r="WVR65" s="6"/>
      <c r="WVS65" s="6"/>
      <c r="WVT65" s="6"/>
      <c r="WVU65" s="6"/>
      <c r="WVV65" s="6"/>
      <c r="WVW65" s="6"/>
      <c r="WVX65" s="6"/>
      <c r="WVY65" s="6"/>
      <c r="WVZ65" s="6"/>
      <c r="WWA65" s="6"/>
      <c r="WWB65" s="6"/>
      <c r="WWC65" s="6"/>
      <c r="WWD65" s="6"/>
      <c r="WWE65" s="6"/>
      <c r="WWF65" s="6"/>
      <c r="WWG65" s="6"/>
      <c r="WWH65" s="6"/>
      <c r="WWI65" s="6"/>
      <c r="WWJ65" s="6"/>
      <c r="WWK65" s="6"/>
      <c r="WWL65" s="6"/>
      <c r="WWM65" s="6"/>
      <c r="WWN65" s="6"/>
      <c r="WWO65" s="6"/>
      <c r="WWP65" s="6"/>
      <c r="WWQ65" s="6"/>
      <c r="WWR65" s="6"/>
      <c r="WWS65" s="6"/>
      <c r="WWT65" s="6"/>
      <c r="WWU65" s="6"/>
      <c r="WWV65" s="6"/>
      <c r="WWW65" s="6"/>
      <c r="WWX65" s="6"/>
      <c r="WWY65" s="6"/>
      <c r="WWZ65" s="6"/>
      <c r="WXA65" s="6"/>
      <c r="WXB65" s="6"/>
      <c r="WXC65" s="6"/>
      <c r="WXD65" s="6"/>
      <c r="WXE65" s="6"/>
      <c r="WXF65" s="6"/>
      <c r="WXG65" s="6"/>
      <c r="WXH65" s="6"/>
      <c r="WXI65" s="6"/>
      <c r="WXJ65" s="6"/>
      <c r="WXK65" s="6"/>
      <c r="WXL65" s="6"/>
      <c r="WXM65" s="6"/>
      <c r="WXN65" s="6"/>
      <c r="WXO65" s="6"/>
      <c r="WXP65" s="6"/>
      <c r="WXQ65" s="6"/>
      <c r="WXR65" s="6"/>
      <c r="WXS65" s="6"/>
      <c r="WXT65" s="6"/>
      <c r="WXU65" s="6"/>
      <c r="WXV65" s="6"/>
      <c r="WXW65" s="6"/>
      <c r="WXX65" s="6"/>
      <c r="WXY65" s="6"/>
      <c r="WXZ65" s="6"/>
      <c r="WYA65" s="6"/>
      <c r="WYB65" s="6"/>
      <c r="WYC65" s="6"/>
      <c r="WYD65" s="6"/>
      <c r="WYE65" s="6"/>
      <c r="WYF65" s="6"/>
      <c r="WYG65" s="6"/>
      <c r="WYH65" s="6"/>
      <c r="WYI65" s="6"/>
      <c r="WYJ65" s="6"/>
      <c r="WYK65" s="6"/>
      <c r="WYL65" s="6"/>
      <c r="WYM65" s="6"/>
      <c r="WYN65" s="6"/>
      <c r="WYO65" s="6"/>
      <c r="WYP65" s="6"/>
      <c r="WYQ65" s="6"/>
      <c r="WYR65" s="6"/>
      <c r="WYS65" s="6"/>
      <c r="WYT65" s="6"/>
      <c r="WYU65" s="6"/>
      <c r="WYV65" s="6"/>
      <c r="WYW65" s="6"/>
      <c r="WYX65" s="6"/>
      <c r="WYY65" s="6"/>
      <c r="WYZ65" s="6"/>
      <c r="WZA65" s="6"/>
      <c r="WZB65" s="6"/>
      <c r="WZC65" s="6"/>
      <c r="WZD65" s="6"/>
      <c r="WZE65" s="6"/>
      <c r="WZF65" s="6"/>
      <c r="WZG65" s="6"/>
      <c r="WZH65" s="6"/>
      <c r="WZI65" s="6"/>
      <c r="WZJ65" s="6"/>
      <c r="WZK65" s="6"/>
      <c r="WZL65" s="6"/>
      <c r="WZM65" s="6"/>
      <c r="WZN65" s="6"/>
      <c r="WZO65" s="6"/>
      <c r="WZP65" s="6"/>
      <c r="WZQ65" s="6"/>
      <c r="WZR65" s="6"/>
      <c r="WZS65" s="6"/>
      <c r="WZT65" s="6"/>
      <c r="WZU65" s="6"/>
      <c r="WZV65" s="6"/>
      <c r="WZW65" s="6"/>
      <c r="WZX65" s="6"/>
      <c r="WZY65" s="6"/>
      <c r="WZZ65" s="6"/>
      <c r="XAA65" s="6"/>
      <c r="XAB65" s="6"/>
      <c r="XAC65" s="6"/>
      <c r="XAD65" s="6"/>
      <c r="XAE65" s="6"/>
      <c r="XAF65" s="6"/>
      <c r="XAG65" s="6"/>
      <c r="XAH65" s="6"/>
      <c r="XAI65" s="6"/>
      <c r="XAJ65" s="6"/>
      <c r="XAK65" s="6"/>
      <c r="XAL65" s="6"/>
      <c r="XAM65" s="6"/>
      <c r="XAN65" s="6"/>
      <c r="XAO65" s="6"/>
      <c r="XAP65" s="6"/>
      <c r="XAQ65" s="6"/>
      <c r="XAR65" s="6"/>
      <c r="XAS65" s="6"/>
      <c r="XAT65" s="6"/>
      <c r="XAU65" s="6"/>
      <c r="XAV65" s="6"/>
      <c r="XAW65" s="6"/>
      <c r="XAX65" s="6"/>
      <c r="XAY65" s="6"/>
      <c r="XAZ65" s="6"/>
      <c r="XBA65" s="6"/>
      <c r="XBB65" s="6"/>
      <c r="XBC65" s="6"/>
      <c r="XBD65" s="6"/>
      <c r="XBE65" s="6"/>
      <c r="XBF65" s="6"/>
      <c r="XBG65" s="6"/>
      <c r="XBH65" s="6"/>
      <c r="XBI65" s="6"/>
      <c r="XBJ65" s="6"/>
      <c r="XBK65" s="6"/>
      <c r="XBL65" s="6"/>
      <c r="XBM65" s="6"/>
      <c r="XBN65" s="6"/>
      <c r="XBO65" s="6"/>
      <c r="XBP65" s="6"/>
      <c r="XBQ65" s="6"/>
      <c r="XBR65" s="6"/>
      <c r="XBS65" s="6"/>
      <c r="XBT65" s="6"/>
      <c r="XBU65" s="6"/>
      <c r="XBV65" s="6"/>
      <c r="XBW65" s="6"/>
      <c r="XBX65" s="6"/>
      <c r="XBY65" s="6"/>
      <c r="XBZ65" s="6"/>
      <c r="XCA65" s="6"/>
      <c r="XCB65" s="6"/>
      <c r="XCC65" s="6"/>
      <c r="XCD65" s="6"/>
      <c r="XCE65" s="6"/>
      <c r="XCF65" s="6"/>
      <c r="XCG65" s="6"/>
      <c r="XCH65" s="6"/>
      <c r="XCI65" s="6"/>
      <c r="XCJ65" s="6"/>
      <c r="XCK65" s="6"/>
      <c r="XCL65" s="6"/>
      <c r="XCM65" s="6"/>
      <c r="XCN65" s="6"/>
      <c r="XCO65" s="6"/>
      <c r="XCP65" s="6"/>
      <c r="XCQ65" s="6"/>
      <c r="XCR65" s="6"/>
      <c r="XCS65" s="6"/>
      <c r="XCT65" s="6"/>
      <c r="XCU65" s="6"/>
      <c r="XCV65" s="6"/>
      <c r="XCW65" s="6"/>
      <c r="XCX65" s="6"/>
      <c r="XCY65" s="6"/>
      <c r="XCZ65" s="6"/>
      <c r="XDA65" s="6"/>
      <c r="XDB65" s="6"/>
      <c r="XDC65" s="6"/>
      <c r="XDD65" s="6"/>
      <c r="XDE65" s="6"/>
      <c r="XDF65" s="6"/>
      <c r="XDG65" s="6"/>
      <c r="XDH65" s="6"/>
      <c r="XDI65" s="6"/>
      <c r="XDJ65" s="6"/>
      <c r="XDK65" s="6"/>
      <c r="XDL65" s="6"/>
      <c r="XDM65" s="6"/>
      <c r="XDN65" s="6"/>
      <c r="XDO65" s="6"/>
      <c r="XDP65" s="6"/>
      <c r="XDQ65" s="6"/>
      <c r="XDR65" s="6"/>
      <c r="XDS65" s="6"/>
      <c r="XDT65" s="6"/>
      <c r="XDU65" s="6"/>
      <c r="XDV65" s="6"/>
      <c r="XDW65" s="6"/>
      <c r="XDX65" s="6"/>
      <c r="XDY65" s="6"/>
      <c r="XDZ65" s="6"/>
      <c r="XEA65" s="6"/>
      <c r="XEB65" s="6"/>
      <c r="XEC65" s="6"/>
      <c r="XED65" s="6"/>
      <c r="XEE65" s="6"/>
      <c r="XEF65" s="6"/>
      <c r="XEG65" s="6"/>
      <c r="XEH65" s="6"/>
      <c r="XEI65" s="6"/>
      <c r="XEJ65" s="6"/>
      <c r="XEK65" s="6"/>
      <c r="XEL65" s="6"/>
      <c r="XEM65" s="6"/>
      <c r="XEN65" s="6"/>
      <c r="XEO65" s="6"/>
      <c r="XEP65" s="6"/>
      <c r="XEQ65" s="6"/>
      <c r="XER65" s="6"/>
      <c r="XES65" s="6"/>
    </row>
    <row r="66" spans="1:16373" s="1" customFormat="1" ht="23.25" customHeight="1" x14ac:dyDescent="0.45">
      <c r="A66" s="1" t="s">
        <v>68</v>
      </c>
      <c r="D66" s="15"/>
      <c r="E66" s="15"/>
    </row>
    <row r="67" spans="1:16373" s="1" customFormat="1" ht="23.25" customHeight="1" x14ac:dyDescent="0.45">
      <c r="A67" s="1" t="s">
        <v>145</v>
      </c>
      <c r="D67" s="15"/>
      <c r="E67" s="15"/>
    </row>
    <row r="68" spans="1:16373" s="1" customFormat="1" ht="23.25" customHeight="1" x14ac:dyDescent="0.45">
      <c r="A68" s="1" t="s">
        <v>184</v>
      </c>
      <c r="D68" s="15"/>
      <c r="E68" s="15"/>
    </row>
    <row r="69" spans="1:16373" s="1" customFormat="1" ht="12.75" customHeight="1" x14ac:dyDescent="0.45">
      <c r="D69" s="15"/>
      <c r="E69" s="15"/>
    </row>
    <row r="70" spans="1:16373" s="1" customFormat="1" ht="22.9" customHeight="1" x14ac:dyDescent="0.45">
      <c r="D70" s="15"/>
      <c r="E70" s="15"/>
      <c r="F70" s="252" t="s">
        <v>98</v>
      </c>
      <c r="G70" s="252"/>
      <c r="H70" s="252"/>
      <c r="I70" s="252"/>
      <c r="J70" s="252"/>
      <c r="K70" s="252"/>
      <c r="L70" s="252"/>
    </row>
    <row r="71" spans="1:16373" s="1" customFormat="1" ht="23.25" customHeight="1" x14ac:dyDescent="0.45">
      <c r="D71" s="15"/>
      <c r="E71" s="15"/>
      <c r="F71" s="253" t="s">
        <v>69</v>
      </c>
      <c r="G71" s="253"/>
      <c r="H71" s="253"/>
      <c r="I71" s="5"/>
      <c r="J71" s="254" t="s">
        <v>71</v>
      </c>
      <c r="K71" s="254"/>
      <c r="L71" s="254"/>
    </row>
    <row r="72" spans="1:16373" s="1" customFormat="1" ht="23.25" customHeight="1" x14ac:dyDescent="0.45">
      <c r="D72" s="15"/>
      <c r="E72" s="15"/>
      <c r="F72" s="255" t="s">
        <v>70</v>
      </c>
      <c r="G72" s="255"/>
      <c r="H72" s="255"/>
      <c r="I72" s="5"/>
      <c r="J72" s="256" t="s">
        <v>72</v>
      </c>
      <c r="K72" s="256"/>
      <c r="L72" s="256"/>
    </row>
    <row r="73" spans="1:16373" ht="23.25" customHeight="1" x14ac:dyDescent="0.45">
      <c r="A73" s="2"/>
      <c r="D73" s="231" t="s">
        <v>182</v>
      </c>
      <c r="E73" s="4"/>
      <c r="F73" s="126">
        <v>2020</v>
      </c>
      <c r="H73" s="126">
        <v>2019</v>
      </c>
      <c r="J73" s="126">
        <v>2020</v>
      </c>
      <c r="L73" s="126">
        <v>2019</v>
      </c>
    </row>
    <row r="74" spans="1:16373" ht="23.25" customHeight="1" x14ac:dyDescent="0.45">
      <c r="A74" s="1" t="s">
        <v>80</v>
      </c>
      <c r="B74" s="36"/>
      <c r="C74" s="34"/>
      <c r="J74" s="9"/>
      <c r="K74" s="24"/>
      <c r="L74" s="9"/>
    </row>
    <row r="75" spans="1:16373" ht="23.25" customHeight="1" x14ac:dyDescent="0.45">
      <c r="B75" s="5" t="s">
        <v>79</v>
      </c>
      <c r="C75" s="34"/>
      <c r="F75" s="23"/>
      <c r="H75" s="9"/>
      <c r="J75" s="23"/>
      <c r="L75" s="9"/>
    </row>
    <row r="76" spans="1:16373" ht="23.25" customHeight="1" x14ac:dyDescent="0.45">
      <c r="B76" s="5"/>
      <c r="C76" s="3" t="s">
        <v>150</v>
      </c>
      <c r="F76" s="23">
        <f>F55</f>
        <v>-64362</v>
      </c>
      <c r="H76" s="23">
        <v>-8792</v>
      </c>
      <c r="J76" s="23">
        <f>J51</f>
        <v>-44162</v>
      </c>
      <c r="L76" s="9">
        <f>L51</f>
        <v>7196</v>
      </c>
    </row>
    <row r="77" spans="1:16373" ht="23.25" customHeight="1" x14ac:dyDescent="0.45">
      <c r="B77" s="5"/>
      <c r="C77" s="3" t="s">
        <v>151</v>
      </c>
      <c r="F77" s="25">
        <v>0</v>
      </c>
      <c r="H77" s="25">
        <v>-649</v>
      </c>
      <c r="J77" s="25">
        <v>0</v>
      </c>
      <c r="L77" s="25">
        <v>0</v>
      </c>
    </row>
    <row r="78" spans="1:16373" ht="23.25" customHeight="1" x14ac:dyDescent="0.45">
      <c r="B78" s="5" t="s">
        <v>154</v>
      </c>
      <c r="F78" s="23"/>
      <c r="H78" s="9"/>
      <c r="J78" s="23"/>
      <c r="L78" s="9"/>
    </row>
    <row r="79" spans="1:16373" ht="23.25" customHeight="1" x14ac:dyDescent="0.45">
      <c r="B79" s="5"/>
      <c r="C79" s="3" t="s">
        <v>155</v>
      </c>
      <c r="F79" s="25">
        <f>SUM(F76:F77)</f>
        <v>-64362</v>
      </c>
      <c r="H79" s="25">
        <f>SUM(H76:H77)</f>
        <v>-9441</v>
      </c>
      <c r="J79" s="25">
        <f>SUM(J76:J77)</f>
        <v>-44162</v>
      </c>
      <c r="L79" s="25">
        <f>SUM(L76:L77)</f>
        <v>7196</v>
      </c>
    </row>
    <row r="80" spans="1:16373" ht="23.25" customHeight="1" x14ac:dyDescent="0.45">
      <c r="B80" s="5" t="s">
        <v>53</v>
      </c>
      <c r="F80" s="103"/>
      <c r="H80" s="23"/>
      <c r="J80" s="103"/>
      <c r="L80" s="103"/>
    </row>
    <row r="81" spans="1:12" ht="23.25" customHeight="1" x14ac:dyDescent="0.45">
      <c r="B81" s="5"/>
      <c r="C81" s="3" t="s">
        <v>150</v>
      </c>
      <c r="F81" s="23">
        <v>-9742</v>
      </c>
      <c r="G81" s="24"/>
      <c r="H81" s="23">
        <v>-2829</v>
      </c>
      <c r="I81" s="24"/>
      <c r="J81" s="103">
        <v>0</v>
      </c>
      <c r="K81" s="24"/>
      <c r="L81" s="103">
        <v>0</v>
      </c>
    </row>
    <row r="82" spans="1:12" ht="23.25" customHeight="1" x14ac:dyDescent="0.45">
      <c r="B82" s="5"/>
      <c r="C82" s="3" t="s">
        <v>151</v>
      </c>
      <c r="F82" s="27">
        <v>0</v>
      </c>
      <c r="H82" s="25">
        <v>-531</v>
      </c>
      <c r="J82" s="27">
        <v>0</v>
      </c>
      <c r="L82" s="27">
        <v>0</v>
      </c>
    </row>
    <row r="83" spans="1:12" ht="23.25" customHeight="1" thickBot="1" x14ac:dyDescent="0.5">
      <c r="A83" s="2" t="s">
        <v>81</v>
      </c>
      <c r="B83" s="2"/>
      <c r="C83" s="36"/>
      <c r="F83" s="104">
        <f>SUM(F79:F82)</f>
        <v>-74104</v>
      </c>
      <c r="H83" s="104">
        <f>SUM(H79:H82)</f>
        <v>-12801</v>
      </c>
      <c r="J83" s="104">
        <f>SUM(J79:J82)</f>
        <v>-44162</v>
      </c>
      <c r="L83" s="104">
        <f>SUM(L79:L82)</f>
        <v>7196</v>
      </c>
    </row>
    <row r="84" spans="1:12" ht="12.75" customHeight="1" thickTop="1" x14ac:dyDescent="0.45">
      <c r="B84" s="34"/>
      <c r="C84" s="34"/>
      <c r="J84" s="12"/>
      <c r="K84" s="24"/>
      <c r="L84" s="12"/>
    </row>
    <row r="85" spans="1:12" ht="23.25" customHeight="1" x14ac:dyDescent="0.45">
      <c r="A85" s="37" t="s">
        <v>156</v>
      </c>
      <c r="B85" s="36"/>
    </row>
    <row r="86" spans="1:12" ht="23.25" customHeight="1" x14ac:dyDescent="0.45">
      <c r="B86" s="3" t="s">
        <v>157</v>
      </c>
      <c r="D86" s="125">
        <v>22</v>
      </c>
      <c r="F86" s="105">
        <f>+F55/F89</f>
        <v>-0.1517867881677904</v>
      </c>
      <c r="G86" s="106"/>
      <c r="H86" s="105">
        <f>+H55/H89</f>
        <v>-0.38754896481136902</v>
      </c>
      <c r="I86" s="106"/>
      <c r="J86" s="105">
        <f>+J55/J89</f>
        <v>-0.10414853701044033</v>
      </c>
      <c r="K86" s="106"/>
      <c r="L86" s="105">
        <f>+L55/L89</f>
        <v>-0.34984399651910603</v>
      </c>
    </row>
    <row r="87" spans="1:12" ht="23.25" customHeight="1" x14ac:dyDescent="0.45">
      <c r="B87" s="3" t="s">
        <v>158</v>
      </c>
      <c r="D87" s="3"/>
      <c r="E87" s="3"/>
    </row>
    <row r="88" spans="1:12" ht="23.25" customHeight="1" x14ac:dyDescent="0.45">
      <c r="C88" s="3" t="s">
        <v>159</v>
      </c>
      <c r="D88" s="125">
        <v>22</v>
      </c>
      <c r="F88" s="43">
        <f>+F58/F89</f>
        <v>-0.1517867881677904</v>
      </c>
      <c r="G88" s="44"/>
      <c r="H88" s="43">
        <f>+H58/H89</f>
        <v>-0.38907952050449379</v>
      </c>
      <c r="I88" s="44"/>
      <c r="J88" s="43">
        <f>+J58/J89</f>
        <v>-0.10414853701044033</v>
      </c>
      <c r="K88" s="44"/>
      <c r="L88" s="43">
        <f>+L58/L89</f>
        <v>-0.34984399651910603</v>
      </c>
    </row>
    <row r="89" spans="1:12" ht="23.25" customHeight="1" x14ac:dyDescent="0.45">
      <c r="B89" s="3" t="s">
        <v>109</v>
      </c>
      <c r="D89" s="125">
        <v>22</v>
      </c>
      <c r="F89" s="244">
        <v>424029</v>
      </c>
      <c r="H89" s="244">
        <v>424029</v>
      </c>
      <c r="J89" s="244">
        <v>424029</v>
      </c>
      <c r="L89" s="244">
        <v>424029</v>
      </c>
    </row>
  </sheetData>
  <mergeCells count="15">
    <mergeCell ref="F70:L70"/>
    <mergeCell ref="F71:H71"/>
    <mergeCell ref="J71:L71"/>
    <mergeCell ref="F72:H72"/>
    <mergeCell ref="J72:L72"/>
    <mergeCell ref="F43:L43"/>
    <mergeCell ref="F44:H44"/>
    <mergeCell ref="J44:L44"/>
    <mergeCell ref="F45:H45"/>
    <mergeCell ref="J45:L45"/>
    <mergeCell ref="F7:L7"/>
    <mergeCell ref="F8:H8"/>
    <mergeCell ref="J8:L8"/>
    <mergeCell ref="F9:H9"/>
    <mergeCell ref="J9:L9"/>
  </mergeCells>
  <phoneticPr fontId="0" type="noConversion"/>
  <pageMargins left="0.78740157480314965" right="0.78740157480314965" top="0.47244094488188981" bottom="0.51181102362204722" header="0.51181102362204722" footer="0.47244094488188981"/>
  <pageSetup paperSize="9" scale="80" firstPageNumber="6" fitToHeight="0" orientation="portrait" useFirstPageNumber="1" r:id="rId1"/>
  <headerFooter alignWithMargins="0">
    <oddFooter>&amp;LThe accompanying notes are an intergral part of the interim financial statements.&amp;R&amp;P</oddFooter>
  </headerFooter>
  <rowBreaks count="2" manualBreakCount="2">
    <brk id="36" max="11" man="1"/>
    <brk id="63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V26"/>
  <sheetViews>
    <sheetView view="pageBreakPreview" topLeftCell="G19" zoomScale="80" zoomScaleNormal="80" zoomScaleSheetLayoutView="80" zoomScalePageLayoutView="70" workbookViewId="0">
      <selection activeCell="G27" sqref="A27:XFD37"/>
    </sheetView>
  </sheetViews>
  <sheetFormatPr defaultColWidth="9.140625" defaultRowHeight="21" x14ac:dyDescent="0.45"/>
  <cols>
    <col min="1" max="1" width="49.42578125" style="55" customWidth="1"/>
    <col min="2" max="2" width="4.7109375" style="57" customWidth="1"/>
    <col min="3" max="3" width="2" style="57" customWidth="1"/>
    <col min="4" max="4" width="13.140625" style="55" customWidth="1"/>
    <col min="5" max="5" width="2.140625" style="55" customWidth="1"/>
    <col min="6" max="6" width="12.28515625" style="55" customWidth="1"/>
    <col min="7" max="7" width="2.140625" style="55" customWidth="1"/>
    <col min="8" max="8" width="12" style="55" customWidth="1"/>
    <col min="9" max="9" width="2.140625" style="55" customWidth="1"/>
    <col min="10" max="10" width="14.5703125" style="55" customWidth="1"/>
    <col min="11" max="11" width="2" style="55" customWidth="1"/>
    <col min="12" max="12" width="11.85546875" style="55" customWidth="1"/>
    <col min="13" max="13" width="2.140625" style="55" customWidth="1"/>
    <col min="14" max="14" width="19.85546875" style="55" customWidth="1"/>
    <col min="15" max="15" width="2.28515625" style="55" customWidth="1"/>
    <col min="16" max="16" width="17.7109375" style="55" customWidth="1"/>
    <col min="17" max="17" width="2.140625" style="55" customWidth="1"/>
    <col min="18" max="18" width="15.7109375" style="55" customWidth="1"/>
    <col min="19" max="19" width="2.140625" style="55" customWidth="1"/>
    <col min="20" max="20" width="10.7109375" style="56" customWidth="1"/>
    <col min="21" max="21" width="2.140625" style="56" customWidth="1"/>
    <col min="22" max="22" width="14" style="55" customWidth="1"/>
    <col min="23" max="16384" width="9.140625" style="55"/>
  </cols>
  <sheetData>
    <row r="1" spans="1:22" x14ac:dyDescent="0.45">
      <c r="V1" s="21" t="s">
        <v>99</v>
      </c>
    </row>
    <row r="2" spans="1:22" x14ac:dyDescent="0.45">
      <c r="V2" s="22" t="s">
        <v>101</v>
      </c>
    </row>
    <row r="3" spans="1:22" s="49" customFormat="1" ht="22.5" customHeight="1" x14ac:dyDescent="0.45">
      <c r="A3" s="45" t="s">
        <v>68</v>
      </c>
      <c r="B3" s="46"/>
      <c r="C3" s="46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8"/>
      <c r="U3" s="48"/>
    </row>
    <row r="4" spans="1:22" s="49" customFormat="1" ht="22.5" customHeight="1" x14ac:dyDescent="0.45">
      <c r="A4" s="1" t="s">
        <v>110</v>
      </c>
      <c r="B4" s="14"/>
      <c r="C4" s="14"/>
      <c r="T4" s="48"/>
      <c r="U4" s="48"/>
      <c r="V4" s="50"/>
    </row>
    <row r="5" spans="1:22" s="49" customFormat="1" ht="22.5" customHeight="1" x14ac:dyDescent="0.45">
      <c r="A5" s="1" t="s">
        <v>184</v>
      </c>
      <c r="B5" s="14"/>
      <c r="C5" s="14"/>
      <c r="T5" s="48"/>
      <c r="U5" s="48"/>
      <c r="V5" s="50"/>
    </row>
    <row r="6" spans="1:22" ht="12" customHeight="1" x14ac:dyDescent="0.45">
      <c r="A6" s="1"/>
      <c r="B6" s="51"/>
      <c r="C6" s="51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3"/>
      <c r="U6" s="53"/>
      <c r="V6" s="54"/>
    </row>
    <row r="7" spans="1:22" ht="19.899999999999999" customHeight="1" x14ac:dyDescent="0.45">
      <c r="A7" s="1"/>
      <c r="B7" s="51"/>
      <c r="C7" s="51"/>
      <c r="D7" s="259" t="s">
        <v>98</v>
      </c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59"/>
      <c r="R7" s="259"/>
      <c r="S7" s="259"/>
      <c r="T7" s="259"/>
      <c r="U7" s="259"/>
      <c r="V7" s="259"/>
    </row>
    <row r="8" spans="1:22" s="49" customFormat="1" ht="19.899999999999999" customHeight="1" x14ac:dyDescent="0.45">
      <c r="B8" s="14"/>
      <c r="C8" s="14"/>
      <c r="D8" s="257" t="s">
        <v>54</v>
      </c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</row>
    <row r="9" spans="1:22" x14ac:dyDescent="0.45">
      <c r="A9" s="56"/>
      <c r="D9" s="56"/>
      <c r="E9" s="56"/>
      <c r="F9" s="56"/>
      <c r="G9" s="56"/>
      <c r="H9" s="258" t="s">
        <v>94</v>
      </c>
      <c r="I9" s="258"/>
      <c r="J9" s="258"/>
      <c r="K9" s="58"/>
      <c r="L9" s="258" t="s">
        <v>90</v>
      </c>
      <c r="M9" s="258"/>
      <c r="N9" s="258"/>
      <c r="O9" s="258"/>
      <c r="P9" s="258"/>
      <c r="Q9" s="59"/>
      <c r="R9" s="59"/>
      <c r="S9" s="59"/>
      <c r="T9" s="59"/>
      <c r="V9" s="58"/>
    </row>
    <row r="10" spans="1:22" x14ac:dyDescent="0.45">
      <c r="D10" s="60" t="s">
        <v>30</v>
      </c>
      <c r="E10" s="58"/>
      <c r="F10" s="60"/>
      <c r="G10" s="60"/>
      <c r="H10" s="61"/>
      <c r="I10" s="61"/>
      <c r="J10" s="62"/>
      <c r="K10" s="62"/>
      <c r="L10" s="53" t="s">
        <v>95</v>
      </c>
      <c r="M10" s="60"/>
      <c r="N10" s="56" t="s">
        <v>62</v>
      </c>
      <c r="O10" s="56"/>
      <c r="P10" s="56" t="s">
        <v>36</v>
      </c>
      <c r="Q10" s="62"/>
      <c r="R10" s="125" t="s">
        <v>64</v>
      </c>
      <c r="S10" s="58"/>
      <c r="T10" s="60" t="s">
        <v>37</v>
      </c>
      <c r="V10" s="58"/>
    </row>
    <row r="11" spans="1:22" x14ac:dyDescent="0.45">
      <c r="D11" s="60" t="s">
        <v>31</v>
      </c>
      <c r="E11" s="58"/>
      <c r="F11" s="60" t="s">
        <v>61</v>
      </c>
      <c r="G11" s="60"/>
      <c r="H11" s="60" t="s">
        <v>33</v>
      </c>
      <c r="I11" s="61"/>
      <c r="J11" s="63"/>
      <c r="K11" s="63"/>
      <c r="L11" s="61" t="s">
        <v>96</v>
      </c>
      <c r="M11" s="60"/>
      <c r="N11" s="56" t="s">
        <v>60</v>
      </c>
      <c r="O11" s="56"/>
      <c r="P11" s="56" t="s">
        <v>92</v>
      </c>
      <c r="Q11" s="63"/>
      <c r="R11" s="125" t="s">
        <v>63</v>
      </c>
      <c r="S11" s="58"/>
      <c r="T11" s="60" t="s">
        <v>38</v>
      </c>
      <c r="V11" s="60" t="s">
        <v>36</v>
      </c>
    </row>
    <row r="12" spans="1:22" x14ac:dyDescent="0.45">
      <c r="B12" s="64"/>
      <c r="C12" s="64"/>
      <c r="D12" s="87" t="s">
        <v>32</v>
      </c>
      <c r="E12" s="58"/>
      <c r="F12" s="87" t="s">
        <v>55</v>
      </c>
      <c r="G12" s="60"/>
      <c r="H12" s="87" t="s">
        <v>34</v>
      </c>
      <c r="I12" s="61"/>
      <c r="J12" s="87" t="s">
        <v>35</v>
      </c>
      <c r="K12" s="60"/>
      <c r="L12" s="87" t="s">
        <v>91</v>
      </c>
      <c r="M12" s="60"/>
      <c r="N12" s="127" t="s">
        <v>59</v>
      </c>
      <c r="O12" s="58"/>
      <c r="P12" s="127" t="s">
        <v>93</v>
      </c>
      <c r="Q12" s="61"/>
      <c r="R12" s="124" t="s">
        <v>82</v>
      </c>
      <c r="S12" s="58"/>
      <c r="T12" s="87" t="s">
        <v>39</v>
      </c>
      <c r="V12" s="87" t="s">
        <v>40</v>
      </c>
    </row>
    <row r="13" spans="1:22" x14ac:dyDescent="0.45">
      <c r="A13" s="67" t="s">
        <v>106</v>
      </c>
      <c r="B13" s="51"/>
      <c r="C13" s="51"/>
      <c r="D13" s="88">
        <v>424029</v>
      </c>
      <c r="E13" s="89"/>
      <c r="F13" s="88">
        <v>649894</v>
      </c>
      <c r="G13" s="89"/>
      <c r="H13" s="88">
        <v>20900</v>
      </c>
      <c r="I13" s="89"/>
      <c r="J13" s="90">
        <v>-461538</v>
      </c>
      <c r="K13" s="91"/>
      <c r="L13" s="88">
        <v>155541</v>
      </c>
      <c r="M13" s="91"/>
      <c r="N13" s="88">
        <v>27321</v>
      </c>
      <c r="O13" s="89"/>
      <c r="P13" s="88">
        <f>SUM(L13:N13)</f>
        <v>182862</v>
      </c>
      <c r="Q13" s="89"/>
      <c r="R13" s="88">
        <f>SUM(D13,F13,H13,J13,P13)</f>
        <v>816147</v>
      </c>
      <c r="S13" s="89"/>
      <c r="T13" s="88">
        <v>33138</v>
      </c>
      <c r="U13" s="89"/>
      <c r="V13" s="88">
        <f>SUM(R13,T13)</f>
        <v>849285</v>
      </c>
    </row>
    <row r="14" spans="1:22" x14ac:dyDescent="0.45">
      <c r="A14" s="67" t="s">
        <v>188</v>
      </c>
      <c r="B14" s="51"/>
      <c r="C14" s="51"/>
      <c r="D14" s="88">
        <v>0</v>
      </c>
      <c r="E14" s="89"/>
      <c r="F14" s="88">
        <v>0</v>
      </c>
      <c r="G14" s="89"/>
      <c r="H14" s="88">
        <v>0</v>
      </c>
      <c r="I14" s="89"/>
      <c r="J14" s="90">
        <v>0</v>
      </c>
      <c r="K14" s="91"/>
      <c r="L14" s="88">
        <v>0</v>
      </c>
      <c r="M14" s="91"/>
      <c r="N14" s="88">
        <v>0</v>
      </c>
      <c r="O14" s="89"/>
      <c r="P14" s="88">
        <v>0</v>
      </c>
      <c r="Q14" s="89"/>
      <c r="R14" s="88">
        <v>0</v>
      </c>
      <c r="S14" s="89"/>
      <c r="T14" s="88">
        <v>490</v>
      </c>
      <c r="U14" s="89"/>
      <c r="V14" s="88">
        <f>SUM(R14,T14)</f>
        <v>490</v>
      </c>
    </row>
    <row r="15" spans="1:22" x14ac:dyDescent="0.45">
      <c r="A15" s="1" t="s">
        <v>56</v>
      </c>
      <c r="B15" s="72"/>
      <c r="C15" s="72"/>
      <c r="D15" s="65"/>
      <c r="E15" s="65"/>
      <c r="F15" s="65"/>
      <c r="G15" s="65"/>
      <c r="H15" s="65"/>
      <c r="I15" s="65"/>
      <c r="J15" s="78"/>
      <c r="K15" s="78"/>
      <c r="L15" s="78"/>
      <c r="M15" s="65"/>
      <c r="N15" s="78"/>
      <c r="O15" s="78"/>
      <c r="P15" s="78"/>
      <c r="Q15" s="78"/>
      <c r="R15" s="6"/>
      <c r="S15" s="6"/>
      <c r="T15" s="53"/>
      <c r="U15" s="53"/>
      <c r="V15" s="66"/>
    </row>
    <row r="16" spans="1:22" x14ac:dyDescent="0.45">
      <c r="A16" s="5" t="s">
        <v>160</v>
      </c>
      <c r="B16" s="72"/>
      <c r="C16" s="72"/>
      <c r="D16" s="94">
        <v>0</v>
      </c>
      <c r="E16" s="94"/>
      <c r="F16" s="94">
        <v>0</v>
      </c>
      <c r="G16" s="94"/>
      <c r="H16" s="94">
        <v>0</v>
      </c>
      <c r="I16" s="94"/>
      <c r="J16" s="71">
        <f>'PL 6-8 (6M)'!F55</f>
        <v>-64362</v>
      </c>
      <c r="K16" s="94"/>
      <c r="L16" s="94">
        <f>+'[1]PL 4-5'!D44</f>
        <v>0</v>
      </c>
      <c r="M16" s="94"/>
      <c r="N16" s="94">
        <v>0</v>
      </c>
      <c r="O16" s="93"/>
      <c r="P16" s="94">
        <f t="shared" ref="P16" si="0">SUM(L16:N16)</f>
        <v>0</v>
      </c>
      <c r="Q16" s="93"/>
      <c r="R16" s="71">
        <f>SUM(D16,F16,H16,J16,P16)</f>
        <v>-64362</v>
      </c>
      <c r="S16" s="71"/>
      <c r="T16" s="71">
        <f>'PL 6-8 (6M)'!F81</f>
        <v>-9742</v>
      </c>
      <c r="U16" s="71"/>
      <c r="V16" s="71">
        <f>SUM(R16,T16)</f>
        <v>-74104</v>
      </c>
    </row>
    <row r="17" spans="1:22" s="70" customFormat="1" x14ac:dyDescent="0.45">
      <c r="A17" s="1" t="s">
        <v>57</v>
      </c>
      <c r="B17" s="79"/>
      <c r="C17" s="79"/>
      <c r="D17" s="80">
        <v>0</v>
      </c>
      <c r="E17" s="76"/>
      <c r="F17" s="80">
        <v>0</v>
      </c>
      <c r="G17" s="75"/>
      <c r="H17" s="80">
        <v>0</v>
      </c>
      <c r="I17" s="76"/>
      <c r="J17" s="73">
        <f>SUM(J16:J16)</f>
        <v>-64362</v>
      </c>
      <c r="K17" s="74"/>
      <c r="L17" s="80">
        <v>0</v>
      </c>
      <c r="M17" s="75"/>
      <c r="N17" s="80">
        <v>0</v>
      </c>
      <c r="O17" s="75"/>
      <c r="P17" s="80">
        <v>0</v>
      </c>
      <c r="Q17" s="77"/>
      <c r="R17" s="73">
        <f>SUM(R16:R16)</f>
        <v>-64362</v>
      </c>
      <c r="S17" s="77"/>
      <c r="T17" s="73">
        <f>SUM(T16:T16)</f>
        <v>-9742</v>
      </c>
      <c r="U17" s="69"/>
      <c r="V17" s="81">
        <f>SUM(R17:T17)</f>
        <v>-74104</v>
      </c>
    </row>
    <row r="18" spans="1:22" s="70" customFormat="1" ht="21.75" thickBot="1" x14ac:dyDescent="0.5">
      <c r="A18" s="83" t="s">
        <v>174</v>
      </c>
      <c r="B18" s="84"/>
      <c r="C18" s="84"/>
      <c r="D18" s="85">
        <f>SUM(D13)</f>
        <v>424029</v>
      </c>
      <c r="E18" s="82"/>
      <c r="F18" s="85">
        <f>SUM(F13)</f>
        <v>649894</v>
      </c>
      <c r="G18" s="82"/>
      <c r="H18" s="85">
        <f>SUM(H13)</f>
        <v>20900</v>
      </c>
      <c r="I18" s="54"/>
      <c r="J18" s="85">
        <f>SUM(J13+J17)</f>
        <v>-525900</v>
      </c>
      <c r="K18" s="82"/>
      <c r="L18" s="85">
        <f>SUM(L13)</f>
        <v>155541</v>
      </c>
      <c r="M18" s="82"/>
      <c r="N18" s="85">
        <f>SUM(N13)</f>
        <v>27321</v>
      </c>
      <c r="O18" s="82"/>
      <c r="P18" s="85">
        <f>SUM(P13)</f>
        <v>182862</v>
      </c>
      <c r="Q18" s="54"/>
      <c r="R18" s="85">
        <f>SUM(R13+R17)</f>
        <v>751785</v>
      </c>
      <c r="S18" s="86"/>
      <c r="T18" s="85">
        <f>SUM(T13+T14+T17)</f>
        <v>23886</v>
      </c>
      <c r="U18" s="69"/>
      <c r="V18" s="85">
        <f>SUM(V13+V14+V17)</f>
        <v>775671</v>
      </c>
    </row>
    <row r="19" spans="1:22" s="70" customFormat="1" ht="21.75" thickTop="1" x14ac:dyDescent="0.45">
      <c r="A19" s="83"/>
      <c r="B19" s="84"/>
      <c r="C19" s="84"/>
      <c r="D19" s="82"/>
      <c r="E19" s="82"/>
      <c r="F19" s="82"/>
      <c r="G19" s="82"/>
      <c r="H19" s="82"/>
      <c r="I19" s="54"/>
      <c r="J19" s="82"/>
      <c r="K19" s="82"/>
      <c r="L19" s="82"/>
      <c r="M19" s="82"/>
      <c r="N19" s="82"/>
      <c r="O19" s="82"/>
      <c r="P19" s="82"/>
      <c r="Q19" s="54"/>
      <c r="R19" s="82"/>
      <c r="S19" s="86"/>
      <c r="T19" s="82"/>
      <c r="U19" s="69"/>
      <c r="V19" s="82"/>
    </row>
    <row r="20" spans="1:22" x14ac:dyDescent="0.45">
      <c r="A20" s="67" t="s">
        <v>107</v>
      </c>
      <c r="B20" s="51"/>
      <c r="C20" s="51"/>
      <c r="D20" s="52">
        <v>424029</v>
      </c>
      <c r="E20" s="52"/>
      <c r="F20" s="52">
        <v>649894</v>
      </c>
      <c r="G20" s="52"/>
      <c r="H20" s="52">
        <v>20900</v>
      </c>
      <c r="I20" s="52"/>
      <c r="J20" s="74">
        <v>-93787</v>
      </c>
      <c r="K20" s="52"/>
      <c r="L20" s="68">
        <v>0</v>
      </c>
      <c r="M20" s="52"/>
      <c r="N20" s="52">
        <v>27321</v>
      </c>
      <c r="O20" s="52"/>
      <c r="P20" s="52">
        <f>N20+L20</f>
        <v>27321</v>
      </c>
      <c r="Q20" s="52"/>
      <c r="R20" s="52">
        <f>SUM(D20:N20)</f>
        <v>1028357</v>
      </c>
      <c r="S20" s="52"/>
      <c r="T20" s="52">
        <v>63943</v>
      </c>
      <c r="U20" s="53"/>
      <c r="V20" s="54">
        <f>SUM(R20:T20)</f>
        <v>1092300</v>
      </c>
    </row>
    <row r="21" spans="1:22" x14ac:dyDescent="0.45">
      <c r="A21" s="1" t="s">
        <v>56</v>
      </c>
      <c r="B21" s="72"/>
      <c r="C21" s="72"/>
      <c r="D21" s="65"/>
      <c r="E21" s="65"/>
      <c r="F21" s="65"/>
      <c r="G21" s="65"/>
      <c r="H21" s="65"/>
      <c r="I21" s="65"/>
      <c r="J21" s="78"/>
      <c r="K21" s="78"/>
      <c r="L21" s="78"/>
      <c r="M21" s="65"/>
      <c r="N21" s="78"/>
      <c r="O21" s="78"/>
      <c r="P21" s="78"/>
      <c r="Q21" s="78"/>
      <c r="R21" s="6"/>
      <c r="S21" s="6"/>
      <c r="T21" s="53"/>
      <c r="U21" s="53"/>
      <c r="V21" s="66"/>
    </row>
    <row r="22" spans="1:22" x14ac:dyDescent="0.45">
      <c r="A22" s="5" t="s">
        <v>160</v>
      </c>
      <c r="B22" s="72"/>
      <c r="C22" s="72"/>
      <c r="D22" s="94">
        <v>0</v>
      </c>
      <c r="E22" s="94"/>
      <c r="F22" s="94">
        <v>0</v>
      </c>
      <c r="G22" s="94"/>
      <c r="H22" s="94">
        <v>0</v>
      </c>
      <c r="I22" s="94"/>
      <c r="J22" s="71">
        <f>+'PL 6-8 (6M)'!H58</f>
        <v>-164981</v>
      </c>
      <c r="K22" s="94"/>
      <c r="L22" s="94">
        <v>0</v>
      </c>
      <c r="M22" s="94"/>
      <c r="N22" s="94">
        <v>0</v>
      </c>
      <c r="O22" s="93"/>
      <c r="P22" s="94">
        <v>0</v>
      </c>
      <c r="Q22" s="92"/>
      <c r="R22" s="71">
        <f t="shared" ref="R22:R23" si="1">SUM(D22:N22)</f>
        <v>-164981</v>
      </c>
      <c r="S22" s="92"/>
      <c r="T22" s="71">
        <f>+'PL 6-8 (6M)'!H60+'PL 6-8 (6M)'!H61</f>
        <v>-3360</v>
      </c>
      <c r="U22" s="92"/>
      <c r="V22" s="71">
        <f>SUM(R22,T22)</f>
        <v>-168341</v>
      </c>
    </row>
    <row r="23" spans="1:22" x14ac:dyDescent="0.45">
      <c r="A23" s="55" t="s">
        <v>45</v>
      </c>
      <c r="B23" s="72"/>
      <c r="C23" s="72"/>
      <c r="D23" s="94">
        <v>0</v>
      </c>
      <c r="E23" s="94"/>
      <c r="F23" s="94">
        <v>0</v>
      </c>
      <c r="G23" s="94"/>
      <c r="H23" s="94">
        <v>0</v>
      </c>
      <c r="I23" s="94"/>
      <c r="J23" s="94">
        <v>0</v>
      </c>
      <c r="K23" s="94"/>
      <c r="L23" s="94">
        <v>155540</v>
      </c>
      <c r="M23" s="94"/>
      <c r="N23" s="94">
        <v>0</v>
      </c>
      <c r="O23" s="93"/>
      <c r="P23" s="94">
        <v>155540</v>
      </c>
      <c r="Q23" s="93"/>
      <c r="R23" s="107">
        <f t="shared" si="1"/>
        <v>155540</v>
      </c>
      <c r="S23" s="93"/>
      <c r="T23" s="94">
        <v>0</v>
      </c>
      <c r="U23" s="93"/>
      <c r="V23" s="71">
        <f>SUM(R23,T23)</f>
        <v>155540</v>
      </c>
    </row>
    <row r="24" spans="1:22" s="70" customFormat="1" x14ac:dyDescent="0.45">
      <c r="A24" s="1" t="s">
        <v>57</v>
      </c>
      <c r="B24" s="79"/>
      <c r="C24" s="79"/>
      <c r="D24" s="80">
        <v>0</v>
      </c>
      <c r="E24" s="76"/>
      <c r="F24" s="80">
        <v>0</v>
      </c>
      <c r="G24" s="75"/>
      <c r="H24" s="80">
        <v>0</v>
      </c>
      <c r="I24" s="76"/>
      <c r="J24" s="73">
        <f>SUM(J22:J23)</f>
        <v>-164981</v>
      </c>
      <c r="K24" s="74"/>
      <c r="L24" s="73">
        <f>SUM(L22:L23)</f>
        <v>155540</v>
      </c>
      <c r="M24" s="75"/>
      <c r="N24" s="73">
        <f>SUM(N22:N23)</f>
        <v>0</v>
      </c>
      <c r="O24" s="75"/>
      <c r="P24" s="73">
        <f>SUM(P22:P23)</f>
        <v>155540</v>
      </c>
      <c r="Q24" s="77"/>
      <c r="R24" s="73">
        <f>SUM(R22:R23)</f>
        <v>-9441</v>
      </c>
      <c r="S24" s="77"/>
      <c r="T24" s="73">
        <f>SUM(T22:T23)</f>
        <v>-3360</v>
      </c>
      <c r="U24" s="69"/>
      <c r="V24" s="81">
        <f>SUM(R24:T24)</f>
        <v>-12801</v>
      </c>
    </row>
    <row r="25" spans="1:22" s="70" customFormat="1" ht="21.75" thickBot="1" x14ac:dyDescent="0.5">
      <c r="A25" s="83" t="s">
        <v>175</v>
      </c>
      <c r="B25" s="84"/>
      <c r="C25" s="84"/>
      <c r="D25" s="85">
        <f>SUM(D20)</f>
        <v>424029</v>
      </c>
      <c r="E25" s="82"/>
      <c r="F25" s="85">
        <f>SUM(F20)</f>
        <v>649894</v>
      </c>
      <c r="G25" s="82"/>
      <c r="H25" s="85">
        <f>SUM(H20)</f>
        <v>20900</v>
      </c>
      <c r="I25" s="54"/>
      <c r="J25" s="85">
        <f>SUM(J20+J24)</f>
        <v>-258768</v>
      </c>
      <c r="K25" s="82"/>
      <c r="L25" s="85">
        <f>SUM(L20+L24)</f>
        <v>155540</v>
      </c>
      <c r="M25" s="82"/>
      <c r="N25" s="85">
        <f>SUM(N20+N24)</f>
        <v>27321</v>
      </c>
      <c r="O25" s="82"/>
      <c r="P25" s="85">
        <f>SUM(P20+P24)</f>
        <v>182861</v>
      </c>
      <c r="Q25" s="54"/>
      <c r="R25" s="85">
        <f>SUM(R20+R24)</f>
        <v>1018916</v>
      </c>
      <c r="S25" s="86"/>
      <c r="T25" s="85">
        <f>SUM(T20+T24)</f>
        <v>60583</v>
      </c>
      <c r="U25" s="69"/>
      <c r="V25" s="85">
        <f>SUM(V20+V24)</f>
        <v>1079499</v>
      </c>
    </row>
    <row r="26" spans="1:22" ht="21.75" thickTop="1" x14ac:dyDescent="0.45"/>
  </sheetData>
  <mergeCells count="4">
    <mergeCell ref="D8:V8"/>
    <mergeCell ref="H9:J9"/>
    <mergeCell ref="L9:P9"/>
    <mergeCell ref="D7:V7"/>
  </mergeCells>
  <pageMargins left="0.78740157480314965" right="0.78740157480314965" top="0.47244094488188981" bottom="0.51181102362204722" header="0.51181102362204722" footer="0.51181102362204722"/>
  <pageSetup paperSize="9" scale="67" firstPageNumber="9" fitToWidth="0" fitToHeight="0" orientation="landscape" useFirstPageNumber="1" r:id="rId1"/>
  <headerFooter>
    <oddFooter>&amp;LThe accompanying notes are an intergral part of the interim financial statements.&amp;R&amp;P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5"/>
  <sheetViews>
    <sheetView view="pageBreakPreview" topLeftCell="H16" zoomScale="80" zoomScaleNormal="80" zoomScaleSheetLayoutView="80" zoomScalePageLayoutView="70" workbookViewId="0">
      <selection activeCell="H26" sqref="A26:XFD38"/>
    </sheetView>
  </sheetViews>
  <sheetFormatPr defaultColWidth="9.140625" defaultRowHeight="21" x14ac:dyDescent="0.45"/>
  <cols>
    <col min="1" max="1" width="49.42578125" style="55" customWidth="1"/>
    <col min="2" max="2" width="14.85546875" style="57" customWidth="1"/>
    <col min="3" max="3" width="2" style="57" customWidth="1"/>
    <col min="4" max="4" width="13.140625" style="55" customWidth="1"/>
    <col min="5" max="5" width="2.140625" style="55" customWidth="1"/>
    <col min="6" max="6" width="12.28515625" style="55" customWidth="1"/>
    <col min="7" max="7" width="2.140625" style="55" customWidth="1"/>
    <col min="8" max="8" width="12" style="55" customWidth="1"/>
    <col min="9" max="9" width="2.140625" style="55" customWidth="1"/>
    <col min="10" max="10" width="14.5703125" style="55" customWidth="1"/>
    <col min="11" max="11" width="2" style="55" customWidth="1"/>
    <col min="12" max="12" width="11.85546875" style="55" customWidth="1"/>
    <col min="13" max="13" width="2.140625" style="55" customWidth="1"/>
    <col min="14" max="14" width="14" style="55" customWidth="1"/>
    <col min="15" max="16384" width="9.140625" style="55"/>
  </cols>
  <sheetData>
    <row r="1" spans="1:14" x14ac:dyDescent="0.45">
      <c r="N1" s="21" t="s">
        <v>99</v>
      </c>
    </row>
    <row r="2" spans="1:14" x14ac:dyDescent="0.45">
      <c r="N2" s="22" t="s">
        <v>101</v>
      </c>
    </row>
    <row r="3" spans="1:14" s="49" customFormat="1" ht="22.5" customHeight="1" x14ac:dyDescent="0.45">
      <c r="A3" s="45" t="s">
        <v>68</v>
      </c>
      <c r="B3" s="46"/>
      <c r="C3" s="46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4" s="49" customFormat="1" ht="22.5" customHeight="1" x14ac:dyDescent="0.45">
      <c r="A4" s="1" t="s">
        <v>111</v>
      </c>
      <c r="B4" s="14"/>
      <c r="C4" s="14"/>
      <c r="N4" s="50"/>
    </row>
    <row r="5" spans="1:14" s="49" customFormat="1" ht="22.5" customHeight="1" x14ac:dyDescent="0.45">
      <c r="A5" s="1" t="s">
        <v>184</v>
      </c>
      <c r="B5" s="14"/>
      <c r="C5" s="14"/>
      <c r="N5" s="50"/>
    </row>
    <row r="6" spans="1:14" ht="12" customHeight="1" x14ac:dyDescent="0.45">
      <c r="A6" s="1"/>
      <c r="B6" s="51"/>
      <c r="C6" s="51"/>
      <c r="D6" s="52"/>
      <c r="E6" s="52"/>
      <c r="F6" s="52"/>
      <c r="G6" s="52"/>
      <c r="H6" s="52"/>
      <c r="I6" s="52"/>
      <c r="J6" s="52"/>
      <c r="K6" s="52"/>
      <c r="L6" s="52"/>
      <c r="M6" s="52"/>
      <c r="N6" s="54"/>
    </row>
    <row r="7" spans="1:14" ht="19.899999999999999" customHeight="1" x14ac:dyDescent="0.45">
      <c r="A7" s="1"/>
      <c r="B7" s="51"/>
      <c r="C7" s="51"/>
      <c r="D7" s="259" t="s">
        <v>98</v>
      </c>
      <c r="E7" s="259"/>
      <c r="F7" s="259"/>
      <c r="G7" s="259"/>
      <c r="H7" s="259"/>
      <c r="I7" s="259"/>
      <c r="J7" s="259"/>
      <c r="K7" s="259"/>
      <c r="L7" s="259"/>
      <c r="M7" s="259"/>
      <c r="N7" s="259"/>
    </row>
    <row r="8" spans="1:14" s="49" customFormat="1" ht="19.899999999999999" customHeight="1" x14ac:dyDescent="0.45">
      <c r="B8" s="14"/>
      <c r="C8" s="14"/>
      <c r="D8" s="257" t="s">
        <v>112</v>
      </c>
      <c r="E8" s="257"/>
      <c r="F8" s="257"/>
      <c r="G8" s="257"/>
      <c r="H8" s="257"/>
      <c r="I8" s="257"/>
      <c r="J8" s="257"/>
      <c r="K8" s="257"/>
      <c r="L8" s="257"/>
      <c r="M8" s="257"/>
      <c r="N8" s="257"/>
    </row>
    <row r="9" spans="1:14" ht="57" customHeight="1" x14ac:dyDescent="0.45">
      <c r="A9" s="56"/>
      <c r="D9" s="56"/>
      <c r="E9" s="56"/>
      <c r="F9" s="56"/>
      <c r="G9" s="56"/>
      <c r="H9" s="258" t="s">
        <v>94</v>
      </c>
      <c r="I9" s="258"/>
      <c r="J9" s="258"/>
      <c r="K9" s="58"/>
      <c r="L9" s="96" t="s">
        <v>90</v>
      </c>
      <c r="M9" s="59"/>
      <c r="N9" s="58"/>
    </row>
    <row r="10" spans="1:14" x14ac:dyDescent="0.45">
      <c r="D10" s="60" t="s">
        <v>30</v>
      </c>
      <c r="E10" s="58"/>
      <c r="F10" s="60"/>
      <c r="G10" s="60"/>
      <c r="H10" s="61"/>
      <c r="I10" s="61"/>
      <c r="J10" s="62"/>
      <c r="K10" s="62"/>
      <c r="L10" s="53" t="s">
        <v>95</v>
      </c>
      <c r="M10" s="62"/>
      <c r="N10" s="58"/>
    </row>
    <row r="11" spans="1:14" x14ac:dyDescent="0.45">
      <c r="D11" s="60" t="s">
        <v>31</v>
      </c>
      <c r="E11" s="58"/>
      <c r="F11" s="60" t="s">
        <v>61</v>
      </c>
      <c r="G11" s="60"/>
      <c r="H11" s="60" t="s">
        <v>33</v>
      </c>
      <c r="I11" s="61"/>
      <c r="J11" s="63"/>
      <c r="K11" s="63"/>
      <c r="L11" s="61" t="s">
        <v>96</v>
      </c>
      <c r="M11" s="63"/>
      <c r="N11" s="60" t="s">
        <v>36</v>
      </c>
    </row>
    <row r="12" spans="1:14" x14ac:dyDescent="0.45">
      <c r="B12" s="64"/>
      <c r="C12" s="64"/>
      <c r="D12" s="87" t="s">
        <v>32</v>
      </c>
      <c r="E12" s="58"/>
      <c r="F12" s="87" t="s">
        <v>55</v>
      </c>
      <c r="G12" s="60"/>
      <c r="H12" s="87" t="s">
        <v>34</v>
      </c>
      <c r="I12" s="61"/>
      <c r="J12" s="87" t="s">
        <v>35</v>
      </c>
      <c r="K12" s="60"/>
      <c r="L12" s="87" t="s">
        <v>91</v>
      </c>
      <c r="M12" s="61"/>
      <c r="N12" s="87" t="s">
        <v>40</v>
      </c>
    </row>
    <row r="13" spans="1:14" x14ac:dyDescent="0.45">
      <c r="A13" s="67" t="s">
        <v>106</v>
      </c>
      <c r="B13" s="51"/>
      <c r="C13" s="51"/>
      <c r="D13" s="88">
        <v>424029</v>
      </c>
      <c r="E13" s="89"/>
      <c r="F13" s="88">
        <v>649894</v>
      </c>
      <c r="G13" s="89"/>
      <c r="H13" s="88">
        <v>20900</v>
      </c>
      <c r="I13" s="89"/>
      <c r="J13" s="90">
        <v>-452122</v>
      </c>
      <c r="K13" s="91"/>
      <c r="L13" s="88">
        <v>155541</v>
      </c>
      <c r="M13" s="89"/>
      <c r="N13" s="88">
        <f>SUM(D13:L13)</f>
        <v>798242</v>
      </c>
    </row>
    <row r="14" spans="1:14" x14ac:dyDescent="0.45">
      <c r="A14" s="1" t="s">
        <v>56</v>
      </c>
      <c r="B14" s="72"/>
      <c r="C14" s="72"/>
      <c r="D14" s="65"/>
      <c r="E14" s="65"/>
      <c r="F14" s="65"/>
      <c r="G14" s="65"/>
      <c r="H14" s="65"/>
      <c r="I14" s="65"/>
      <c r="J14" s="78"/>
      <c r="K14" s="78"/>
      <c r="L14" s="78"/>
      <c r="M14" s="78"/>
      <c r="N14" s="235"/>
    </row>
    <row r="15" spans="1:14" x14ac:dyDescent="0.45">
      <c r="A15" s="5" t="s">
        <v>160</v>
      </c>
      <c r="B15" s="72"/>
      <c r="C15" s="72"/>
      <c r="D15" s="94">
        <v>0</v>
      </c>
      <c r="E15" s="94"/>
      <c r="F15" s="94">
        <v>0</v>
      </c>
      <c r="G15" s="94"/>
      <c r="H15" s="94">
        <v>0</v>
      </c>
      <c r="I15" s="94"/>
      <c r="J15" s="71">
        <f>'PL 6-8 (6M)'!J55</f>
        <v>-44162</v>
      </c>
      <c r="K15" s="94"/>
      <c r="L15" s="94">
        <f>+'[1]PL 4-5'!D44</f>
        <v>0</v>
      </c>
      <c r="M15" s="93"/>
      <c r="N15" s="71">
        <f t="shared" ref="N15" si="0">SUM(D15:L15)</f>
        <v>-44162</v>
      </c>
    </row>
    <row r="16" spans="1:14" s="70" customFormat="1" x14ac:dyDescent="0.45">
      <c r="A16" s="1" t="s">
        <v>57</v>
      </c>
      <c r="B16" s="79"/>
      <c r="C16" s="79"/>
      <c r="D16" s="80">
        <f>SUM(D15:D15)</f>
        <v>0</v>
      </c>
      <c r="E16" s="76"/>
      <c r="F16" s="80">
        <f>SUM(F15:F15)</f>
        <v>0</v>
      </c>
      <c r="G16" s="75"/>
      <c r="H16" s="80">
        <f>SUM(H15:H15)</f>
        <v>0</v>
      </c>
      <c r="I16" s="76"/>
      <c r="J16" s="73">
        <f>SUM(J15:J15)</f>
        <v>-44162</v>
      </c>
      <c r="K16" s="74"/>
      <c r="L16" s="80">
        <f>SUM(L15:L15)</f>
        <v>0</v>
      </c>
      <c r="M16" s="77"/>
      <c r="N16" s="73">
        <f>SUM(N15:N15)</f>
        <v>-44162</v>
      </c>
    </row>
    <row r="17" spans="1:14" s="70" customFormat="1" ht="21.75" thickBot="1" x14ac:dyDescent="0.5">
      <c r="A17" s="83" t="s">
        <v>174</v>
      </c>
      <c r="B17" s="84"/>
      <c r="C17" s="84"/>
      <c r="D17" s="85">
        <f>SUM(D13)</f>
        <v>424029</v>
      </c>
      <c r="E17" s="82"/>
      <c r="F17" s="85">
        <f>SUM(F13)</f>
        <v>649894</v>
      </c>
      <c r="G17" s="82"/>
      <c r="H17" s="85">
        <f>SUM(H13)</f>
        <v>20900</v>
      </c>
      <c r="I17" s="54"/>
      <c r="J17" s="85">
        <f>SUM(J13+J16)</f>
        <v>-496284</v>
      </c>
      <c r="K17" s="82"/>
      <c r="L17" s="85">
        <f>SUM(L13)</f>
        <v>155541</v>
      </c>
      <c r="M17" s="54"/>
      <c r="N17" s="236">
        <f>N16+N13</f>
        <v>754080</v>
      </c>
    </row>
    <row r="18" spans="1:14" s="70" customFormat="1" ht="21.75" thickTop="1" x14ac:dyDescent="0.45">
      <c r="A18" s="83"/>
      <c r="B18" s="84"/>
      <c r="C18" s="84"/>
      <c r="D18" s="82"/>
      <c r="E18" s="82"/>
      <c r="F18" s="82"/>
      <c r="G18" s="82"/>
      <c r="H18" s="82"/>
      <c r="I18" s="54"/>
      <c r="J18" s="82"/>
      <c r="K18" s="82"/>
      <c r="L18" s="82"/>
      <c r="M18" s="54"/>
      <c r="N18" s="82"/>
    </row>
    <row r="19" spans="1:14" x14ac:dyDescent="0.45">
      <c r="A19" s="67" t="s">
        <v>107</v>
      </c>
      <c r="B19" s="51"/>
      <c r="C19" s="51"/>
      <c r="D19" s="52">
        <v>424029</v>
      </c>
      <c r="E19" s="52"/>
      <c r="F19" s="52">
        <v>649894</v>
      </c>
      <c r="G19" s="52"/>
      <c r="H19" s="52">
        <v>20900</v>
      </c>
      <c r="I19" s="52"/>
      <c r="J19" s="74">
        <v>-93112</v>
      </c>
      <c r="K19" s="52"/>
      <c r="L19" s="68">
        <v>0</v>
      </c>
      <c r="M19" s="52"/>
      <c r="N19" s="54">
        <f>SUM(D19:L19)</f>
        <v>1001711</v>
      </c>
    </row>
    <row r="20" spans="1:14" x14ac:dyDescent="0.45">
      <c r="A20" s="1" t="s">
        <v>56</v>
      </c>
      <c r="B20" s="72"/>
      <c r="C20" s="72"/>
      <c r="D20" s="65"/>
      <c r="E20" s="65"/>
      <c r="F20" s="65"/>
      <c r="G20" s="65"/>
      <c r="H20" s="65"/>
      <c r="I20" s="65"/>
      <c r="J20" s="78"/>
      <c r="K20" s="78"/>
      <c r="L20" s="78"/>
      <c r="M20" s="78"/>
      <c r="N20" s="54"/>
    </row>
    <row r="21" spans="1:14" x14ac:dyDescent="0.45">
      <c r="A21" s="5" t="s">
        <v>160</v>
      </c>
      <c r="B21" s="72"/>
      <c r="C21" s="72"/>
      <c r="D21" s="94">
        <v>0</v>
      </c>
      <c r="E21" s="94"/>
      <c r="F21" s="94">
        <v>0</v>
      </c>
      <c r="G21" s="94"/>
      <c r="H21" s="94">
        <v>0</v>
      </c>
      <c r="I21" s="94"/>
      <c r="J21" s="71">
        <f>'PL 6-8 (6M)'!L55</f>
        <v>-148344</v>
      </c>
      <c r="K21" s="94"/>
      <c r="L21" s="94">
        <v>0</v>
      </c>
      <c r="M21" s="92"/>
      <c r="N21" s="99">
        <f t="shared" ref="N21:N23" si="1">SUM(D21:L21)</f>
        <v>-148344</v>
      </c>
    </row>
    <row r="22" spans="1:14" x14ac:dyDescent="0.45">
      <c r="A22" s="55" t="s">
        <v>45</v>
      </c>
      <c r="B22" s="72"/>
      <c r="C22" s="72"/>
      <c r="D22" s="94">
        <v>0</v>
      </c>
      <c r="E22" s="94"/>
      <c r="F22" s="94">
        <v>0</v>
      </c>
      <c r="G22" s="94"/>
      <c r="H22" s="94">
        <v>0</v>
      </c>
      <c r="I22" s="94"/>
      <c r="J22" s="94">
        <v>0</v>
      </c>
      <c r="K22" s="94"/>
      <c r="L22" s="94">
        <v>155540</v>
      </c>
      <c r="M22" s="93"/>
      <c r="N22" s="99">
        <f t="shared" si="1"/>
        <v>155540</v>
      </c>
    </row>
    <row r="23" spans="1:14" s="70" customFormat="1" x14ac:dyDescent="0.45">
      <c r="A23" s="1" t="s">
        <v>57</v>
      </c>
      <c r="B23" s="79"/>
      <c r="C23" s="79"/>
      <c r="D23" s="80">
        <v>0</v>
      </c>
      <c r="E23" s="76"/>
      <c r="F23" s="80">
        <v>0</v>
      </c>
      <c r="G23" s="75"/>
      <c r="H23" s="80">
        <v>0</v>
      </c>
      <c r="I23" s="76"/>
      <c r="J23" s="73">
        <f>SUM(J21:J22)</f>
        <v>-148344</v>
      </c>
      <c r="K23" s="74"/>
      <c r="L23" s="73">
        <f>SUM(L21:L22)</f>
        <v>155540</v>
      </c>
      <c r="M23" s="77"/>
      <c r="N23" s="98">
        <f t="shared" si="1"/>
        <v>7196</v>
      </c>
    </row>
    <row r="24" spans="1:14" s="70" customFormat="1" ht="21.75" thickBot="1" x14ac:dyDescent="0.5">
      <c r="A24" s="83" t="s">
        <v>175</v>
      </c>
      <c r="B24" s="84"/>
      <c r="C24" s="84"/>
      <c r="D24" s="85">
        <f>SUM(D19)</f>
        <v>424029</v>
      </c>
      <c r="E24" s="82"/>
      <c r="F24" s="85">
        <f>SUM(F19)</f>
        <v>649894</v>
      </c>
      <c r="G24" s="82"/>
      <c r="H24" s="85">
        <f>SUM(H19)</f>
        <v>20900</v>
      </c>
      <c r="I24" s="54"/>
      <c r="J24" s="85">
        <f>SUM(J19+J23)</f>
        <v>-241456</v>
      </c>
      <c r="K24" s="82"/>
      <c r="L24" s="85">
        <f>SUM(L19+L23)</f>
        <v>155540</v>
      </c>
      <c r="M24" s="54"/>
      <c r="N24" s="97">
        <f>N23+N19</f>
        <v>1008907</v>
      </c>
    </row>
    <row r="25" spans="1:14" ht="21.75" thickTop="1" x14ac:dyDescent="0.45"/>
  </sheetData>
  <mergeCells count="3">
    <mergeCell ref="H9:J9"/>
    <mergeCell ref="D7:N7"/>
    <mergeCell ref="D8:N8"/>
  </mergeCells>
  <pageMargins left="0.78740157480314965" right="0.78740157480314965" top="0.47244094488188981" bottom="0.51181102362204722" header="0.51181102362204722" footer="0.51181102362204722"/>
  <pageSetup paperSize="9" scale="94" firstPageNumber="10" fitToWidth="0" fitToHeight="0" orientation="landscape" useFirstPageNumber="1" r:id="rId1"/>
  <headerFooter>
    <oddFooter>&amp;L&amp;14The accompanying notes are an intergral part of the interim financial statements.&amp;R&amp;14&amp;P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Q72"/>
  <sheetViews>
    <sheetView view="pageBreakPreview" topLeftCell="A65" zoomScale="80" zoomScaleNormal="90" zoomScaleSheetLayoutView="80" workbookViewId="0">
      <selection activeCell="D38" sqref="D38"/>
    </sheetView>
  </sheetViews>
  <sheetFormatPr defaultColWidth="54.7109375" defaultRowHeight="21.75" customHeight="1" x14ac:dyDescent="0.45"/>
  <cols>
    <col min="1" max="1" width="66.42578125" style="185" customWidth="1"/>
    <col min="2" max="2" width="9.85546875" style="185" customWidth="1"/>
    <col min="3" max="3" width="1" style="185" customWidth="1"/>
    <col min="4" max="4" width="12.85546875" style="185" customWidth="1"/>
    <col min="5" max="5" width="1" style="185" customWidth="1"/>
    <col min="6" max="6" width="13" style="185" customWidth="1"/>
    <col min="7" max="7" width="1" style="185" customWidth="1"/>
    <col min="8" max="8" width="13.42578125" style="185" customWidth="1"/>
    <col min="9" max="9" width="1" style="185" customWidth="1"/>
    <col min="10" max="10" width="13.5703125" style="185" customWidth="1"/>
    <col min="11" max="16384" width="54.7109375" style="185"/>
  </cols>
  <sheetData>
    <row r="1" spans="1:10" ht="21.75" customHeight="1" x14ac:dyDescent="0.45">
      <c r="J1" s="186" t="s">
        <v>99</v>
      </c>
    </row>
    <row r="2" spans="1:10" ht="21.75" customHeight="1" x14ac:dyDescent="0.45">
      <c r="J2" s="187" t="s">
        <v>101</v>
      </c>
    </row>
    <row r="3" spans="1:10" ht="21.75" customHeight="1" x14ac:dyDescent="0.45">
      <c r="A3" s="121" t="s">
        <v>68</v>
      </c>
      <c r="B3" s="121"/>
    </row>
    <row r="4" spans="1:10" ht="21.75" customHeight="1" x14ac:dyDescent="0.45">
      <c r="A4" s="188" t="s">
        <v>113</v>
      </c>
      <c r="B4" s="188"/>
    </row>
    <row r="5" spans="1:10" ht="21.75" customHeight="1" x14ac:dyDescent="0.45">
      <c r="A5" s="121" t="s">
        <v>184</v>
      </c>
      <c r="B5" s="121"/>
    </row>
    <row r="6" spans="1:10" ht="21.75" customHeight="1" x14ac:dyDescent="0.45">
      <c r="A6" s="121"/>
      <c r="B6" s="121"/>
    </row>
    <row r="7" spans="1:10" ht="21.75" customHeight="1" x14ac:dyDescent="0.45">
      <c r="A7" s="121"/>
      <c r="B7" s="121"/>
      <c r="D7" s="260" t="s">
        <v>98</v>
      </c>
      <c r="E7" s="260"/>
      <c r="F7" s="260"/>
      <c r="G7" s="260"/>
      <c r="H7" s="260"/>
      <c r="I7" s="260"/>
      <c r="J7" s="260"/>
    </row>
    <row r="8" spans="1:10" ht="21.75" customHeight="1" x14ac:dyDescent="0.45">
      <c r="D8" s="261" t="s">
        <v>73</v>
      </c>
      <c r="E8" s="261"/>
      <c r="F8" s="261"/>
      <c r="G8" s="189"/>
      <c r="H8" s="261" t="s">
        <v>74</v>
      </c>
      <c r="I8" s="261"/>
      <c r="J8" s="261"/>
    </row>
    <row r="9" spans="1:10" ht="21.75" customHeight="1" x14ac:dyDescent="0.45">
      <c r="D9" s="262" t="s">
        <v>72</v>
      </c>
      <c r="E9" s="262"/>
      <c r="F9" s="262"/>
      <c r="G9" s="189"/>
      <c r="H9" s="262" t="s">
        <v>72</v>
      </c>
      <c r="I9" s="262"/>
      <c r="J9" s="262"/>
    </row>
    <row r="10" spans="1:10" ht="21.75" customHeight="1" x14ac:dyDescent="0.45">
      <c r="B10" s="190" t="s">
        <v>182</v>
      </c>
      <c r="D10" s="191">
        <v>2020</v>
      </c>
      <c r="E10" s="136"/>
      <c r="F10" s="191">
        <v>2019</v>
      </c>
      <c r="G10" s="136"/>
      <c r="H10" s="191">
        <v>2020</v>
      </c>
      <c r="I10" s="136"/>
      <c r="J10" s="191">
        <v>2019</v>
      </c>
    </row>
    <row r="11" spans="1:10" s="193" customFormat="1" ht="21.75" customHeight="1" x14ac:dyDescent="0.45">
      <c r="A11" s="108" t="s">
        <v>114</v>
      </c>
      <c r="B11" s="108"/>
      <c r="C11" s="192"/>
      <c r="E11" s="177"/>
      <c r="G11" s="177"/>
      <c r="I11" s="177"/>
    </row>
    <row r="12" spans="1:10" s="193" customFormat="1" ht="21.75" customHeight="1" x14ac:dyDescent="0.45">
      <c r="A12" s="109" t="s">
        <v>168</v>
      </c>
      <c r="B12" s="109"/>
      <c r="C12" s="118"/>
      <c r="D12" s="172">
        <f>'PL 6-8 (6M)'!F28</f>
        <v>-77734</v>
      </c>
      <c r="E12" s="172"/>
      <c r="F12" s="172">
        <f>+'PL 6-8 (6M)'!H35-'PL 6-8 (6M)'!H29</f>
        <v>-168282</v>
      </c>
      <c r="G12" s="172"/>
      <c r="H12" s="172">
        <f>'PL 6-8 (6M)'!J28</f>
        <v>-44267</v>
      </c>
      <c r="I12" s="172"/>
      <c r="J12" s="172">
        <f>'PL 6-8 (6M)'!L28</f>
        <v>-147895</v>
      </c>
    </row>
    <row r="13" spans="1:10" s="193" customFormat="1" ht="21.75" customHeight="1" x14ac:dyDescent="0.45">
      <c r="A13" s="110" t="s">
        <v>115</v>
      </c>
      <c r="B13" s="110"/>
      <c r="C13" s="118"/>
      <c r="D13" s="172"/>
      <c r="E13" s="172"/>
      <c r="F13" s="172"/>
      <c r="G13" s="172"/>
      <c r="H13" s="172"/>
      <c r="I13" s="172"/>
      <c r="J13" s="172"/>
    </row>
    <row r="14" spans="1:10" s="193" customFormat="1" ht="21.75" customHeight="1" x14ac:dyDescent="0.45">
      <c r="A14" s="111" t="s">
        <v>116</v>
      </c>
      <c r="B14" s="111"/>
      <c r="C14" s="118"/>
      <c r="D14" s="172">
        <v>519</v>
      </c>
      <c r="E14" s="172"/>
      <c r="F14" s="172">
        <v>281</v>
      </c>
      <c r="G14" s="172"/>
      <c r="H14" s="194">
        <v>153</v>
      </c>
      <c r="I14" s="172"/>
      <c r="J14" s="172">
        <v>134</v>
      </c>
    </row>
    <row r="15" spans="1:10" s="193" customFormat="1" ht="21.75" customHeight="1" x14ac:dyDescent="0.45">
      <c r="A15" s="112" t="s">
        <v>165</v>
      </c>
      <c r="B15" s="112"/>
      <c r="C15" s="118"/>
      <c r="D15" s="172">
        <v>27799</v>
      </c>
      <c r="E15" s="172"/>
      <c r="F15" s="172">
        <v>15870</v>
      </c>
      <c r="G15" s="172"/>
      <c r="H15" s="172">
        <v>42424</v>
      </c>
      <c r="I15" s="172"/>
      <c r="J15" s="172">
        <v>-13236</v>
      </c>
    </row>
    <row r="16" spans="1:10" s="193" customFormat="1" ht="21.75" customHeight="1" x14ac:dyDescent="0.45">
      <c r="A16" s="112" t="s">
        <v>117</v>
      </c>
      <c r="B16" s="112"/>
      <c r="C16" s="118"/>
      <c r="D16" s="172">
        <v>-6230</v>
      </c>
      <c r="E16" s="172"/>
      <c r="F16" s="172">
        <v>-7535</v>
      </c>
      <c r="G16" s="172"/>
      <c r="H16" s="172">
        <v>1648</v>
      </c>
      <c r="I16" s="172"/>
      <c r="J16" s="172">
        <v>30000</v>
      </c>
    </row>
    <row r="17" spans="1:10" s="193" customFormat="1" ht="21.75" customHeight="1" x14ac:dyDescent="0.45">
      <c r="A17" s="112" t="s">
        <v>118</v>
      </c>
      <c r="B17" s="112"/>
      <c r="C17" s="118"/>
      <c r="D17" s="172">
        <v>-15459</v>
      </c>
      <c r="E17" s="172"/>
      <c r="F17" s="172">
        <v>25937</v>
      </c>
      <c r="G17" s="172"/>
      <c r="H17" s="172">
        <v>-4238</v>
      </c>
      <c r="I17" s="172"/>
      <c r="J17" s="172">
        <v>25546</v>
      </c>
    </row>
    <row r="18" spans="1:10" s="193" customFormat="1" ht="21.75" customHeight="1" x14ac:dyDescent="0.45">
      <c r="A18" s="112" t="s">
        <v>170</v>
      </c>
      <c r="B18" s="112"/>
      <c r="C18" s="118"/>
      <c r="D18" s="195">
        <v>-47965</v>
      </c>
      <c r="E18" s="172"/>
      <c r="F18" s="195">
        <v>9135</v>
      </c>
      <c r="G18" s="172"/>
      <c r="H18" s="172">
        <v>-19002</v>
      </c>
      <c r="I18" s="172"/>
      <c r="J18" s="172">
        <v>8482</v>
      </c>
    </row>
    <row r="19" spans="1:10" s="193" customFormat="1" ht="21.75" customHeight="1" x14ac:dyDescent="0.45">
      <c r="A19" s="196" t="s">
        <v>130</v>
      </c>
      <c r="B19" s="112"/>
      <c r="C19" s="118"/>
      <c r="D19" s="172">
        <v>767</v>
      </c>
      <c r="E19" s="172"/>
      <c r="F19" s="172">
        <v>300</v>
      </c>
      <c r="G19" s="172"/>
      <c r="H19" s="172">
        <v>183</v>
      </c>
      <c r="I19" s="172"/>
      <c r="J19" s="194">
        <v>-6</v>
      </c>
    </row>
    <row r="20" spans="1:10" s="193" customFormat="1" ht="21.75" customHeight="1" x14ac:dyDescent="0.45">
      <c r="A20" s="196" t="s">
        <v>164</v>
      </c>
      <c r="B20" s="240" t="s">
        <v>189</v>
      </c>
      <c r="C20" s="118">
        <v>14</v>
      </c>
      <c r="D20" s="172">
        <v>9981</v>
      </c>
      <c r="E20" s="172"/>
      <c r="F20" s="172">
        <v>11238</v>
      </c>
      <c r="G20" s="172"/>
      <c r="H20" s="194">
        <v>5354</v>
      </c>
      <c r="I20" s="172"/>
      <c r="J20" s="172">
        <v>7574</v>
      </c>
    </row>
    <row r="21" spans="1:10" s="193" customFormat="1" ht="21.75" customHeight="1" x14ac:dyDescent="0.45">
      <c r="A21" s="111" t="s">
        <v>126</v>
      </c>
      <c r="B21" s="113" t="s">
        <v>190</v>
      </c>
      <c r="C21" s="118"/>
      <c r="D21" s="194">
        <v>3886</v>
      </c>
      <c r="E21" s="174"/>
      <c r="F21" s="197">
        <v>92546</v>
      </c>
      <c r="G21" s="174"/>
      <c r="H21" s="239">
        <v>3886</v>
      </c>
      <c r="I21" s="174"/>
      <c r="J21" s="197">
        <v>92546</v>
      </c>
    </row>
    <row r="22" spans="1:10" s="193" customFormat="1" ht="21.75" customHeight="1" x14ac:dyDescent="0.45">
      <c r="A22" s="114" t="s">
        <v>161</v>
      </c>
      <c r="B22" s="114"/>
      <c r="C22" s="113"/>
      <c r="D22" s="172">
        <v>17716</v>
      </c>
      <c r="E22" s="172"/>
      <c r="F22" s="172">
        <v>1215</v>
      </c>
      <c r="G22" s="172"/>
      <c r="H22" s="194">
        <v>523</v>
      </c>
      <c r="I22" s="172"/>
      <c r="J22" s="194">
        <v>896</v>
      </c>
    </row>
    <row r="23" spans="1:10" s="193" customFormat="1" ht="21.75" customHeight="1" x14ac:dyDescent="0.45">
      <c r="A23" s="111" t="s">
        <v>120</v>
      </c>
      <c r="B23" s="111"/>
      <c r="C23" s="118"/>
      <c r="D23" s="194">
        <v>0</v>
      </c>
      <c r="E23" s="172"/>
      <c r="F23" s="172">
        <v>330</v>
      </c>
      <c r="G23" s="172"/>
      <c r="H23" s="194">
        <v>0</v>
      </c>
      <c r="I23" s="172"/>
      <c r="J23" s="194">
        <v>330</v>
      </c>
    </row>
    <row r="24" spans="1:10" s="193" customFormat="1" ht="21.75" customHeight="1" x14ac:dyDescent="0.45">
      <c r="A24" s="111" t="s">
        <v>121</v>
      </c>
      <c r="B24" s="241">
        <v>11</v>
      </c>
      <c r="C24" s="118"/>
      <c r="D24" s="172">
        <v>392</v>
      </c>
      <c r="E24" s="172"/>
      <c r="F24" s="172">
        <v>11514</v>
      </c>
      <c r="G24" s="172"/>
      <c r="H24" s="194">
        <v>0</v>
      </c>
      <c r="I24" s="172"/>
      <c r="J24" s="198">
        <v>0</v>
      </c>
    </row>
    <row r="25" spans="1:10" s="193" customFormat="1" ht="21.75" customHeight="1" x14ac:dyDescent="0.45">
      <c r="A25" s="112" t="s">
        <v>127</v>
      </c>
      <c r="B25" s="113">
        <v>7</v>
      </c>
      <c r="C25" s="118">
        <v>9</v>
      </c>
      <c r="D25" s="199">
        <v>9713</v>
      </c>
      <c r="E25" s="172"/>
      <c r="F25" s="199">
        <v>-2280</v>
      </c>
      <c r="G25" s="172"/>
      <c r="H25" s="200">
        <v>769</v>
      </c>
      <c r="I25" s="172"/>
      <c r="J25" s="200">
        <v>-2280</v>
      </c>
    </row>
    <row r="26" spans="1:10" s="193" customFormat="1" ht="21.75" customHeight="1" x14ac:dyDescent="0.45">
      <c r="A26" s="112" t="s">
        <v>128</v>
      </c>
      <c r="B26" s="113">
        <v>8</v>
      </c>
      <c r="C26" s="113">
        <v>10</v>
      </c>
      <c r="D26" s="172">
        <v>3737</v>
      </c>
      <c r="E26" s="172"/>
      <c r="F26" s="172">
        <v>3571</v>
      </c>
      <c r="G26" s="172"/>
      <c r="H26" s="194">
        <v>-1126</v>
      </c>
      <c r="I26" s="172"/>
      <c r="J26" s="194">
        <v>3571</v>
      </c>
    </row>
    <row r="27" spans="1:10" s="193" customFormat="1" ht="21.75" customHeight="1" x14ac:dyDescent="0.45">
      <c r="A27" s="112" t="s">
        <v>122</v>
      </c>
      <c r="B27" s="113"/>
      <c r="C27" s="113"/>
      <c r="D27" s="194">
        <v>0</v>
      </c>
      <c r="E27" s="172"/>
      <c r="F27" s="172">
        <v>-5330</v>
      </c>
      <c r="G27" s="172"/>
      <c r="H27" s="194">
        <v>0</v>
      </c>
      <c r="I27" s="172"/>
      <c r="J27" s="194">
        <v>-5330</v>
      </c>
    </row>
    <row r="28" spans="1:10" s="193" customFormat="1" ht="21.75" customHeight="1" x14ac:dyDescent="0.45">
      <c r="A28" s="112" t="s">
        <v>123</v>
      </c>
      <c r="B28" s="112"/>
      <c r="C28" s="113"/>
      <c r="D28" s="194">
        <v>0</v>
      </c>
      <c r="E28" s="172"/>
      <c r="F28" s="172">
        <v>-36</v>
      </c>
      <c r="G28" s="172"/>
      <c r="H28" s="194">
        <v>0</v>
      </c>
      <c r="I28" s="172"/>
      <c r="J28" s="194">
        <v>-36</v>
      </c>
    </row>
    <row r="29" spans="1:10" s="193" customFormat="1" ht="21.75" customHeight="1" x14ac:dyDescent="0.45">
      <c r="A29" s="112" t="s">
        <v>124</v>
      </c>
      <c r="B29" s="113"/>
      <c r="C29" s="118">
        <v>14</v>
      </c>
      <c r="D29" s="194">
        <v>0</v>
      </c>
      <c r="E29" s="172"/>
      <c r="F29" s="172">
        <v>-1047</v>
      </c>
      <c r="G29" s="172"/>
      <c r="H29" s="201">
        <v>0</v>
      </c>
      <c r="I29" s="172"/>
      <c r="J29" s="198">
        <v>-1169</v>
      </c>
    </row>
    <row r="30" spans="1:10" s="193" customFormat="1" ht="21.75" customHeight="1" x14ac:dyDescent="0.45">
      <c r="A30" s="112" t="s">
        <v>125</v>
      </c>
      <c r="B30" s="109"/>
      <c r="C30" s="118"/>
      <c r="D30" s="194">
        <v>0</v>
      </c>
      <c r="E30" s="172"/>
      <c r="F30" s="172">
        <v>-37</v>
      </c>
      <c r="G30" s="172"/>
      <c r="H30" s="200">
        <v>0</v>
      </c>
      <c r="I30" s="172"/>
      <c r="J30" s="200">
        <v>-37</v>
      </c>
    </row>
    <row r="31" spans="1:10" s="193" customFormat="1" ht="21.75" customHeight="1" x14ac:dyDescent="0.45">
      <c r="A31" s="193" t="s">
        <v>162</v>
      </c>
      <c r="B31" s="112"/>
      <c r="C31" s="118"/>
      <c r="D31" s="202">
        <v>-416</v>
      </c>
      <c r="E31" s="172"/>
      <c r="F31" s="202">
        <v>-3131</v>
      </c>
      <c r="G31" s="172"/>
      <c r="H31" s="202">
        <v>-377</v>
      </c>
      <c r="I31" s="172"/>
      <c r="J31" s="202">
        <v>-1584</v>
      </c>
    </row>
    <row r="32" spans="1:10" s="193" customFormat="1" ht="21.75" customHeight="1" x14ac:dyDescent="0.45">
      <c r="A32" s="115" t="s">
        <v>194</v>
      </c>
      <c r="B32" s="115"/>
      <c r="C32" s="118"/>
      <c r="D32" s="172">
        <f>SUM(D12:D31)</f>
        <v>-73294</v>
      </c>
      <c r="E32" s="172"/>
      <c r="F32" s="172">
        <f>SUM(F12:F31)</f>
        <v>-15741</v>
      </c>
      <c r="G32" s="172"/>
      <c r="H32" s="172">
        <f>SUM(H12:H31)</f>
        <v>-14070</v>
      </c>
      <c r="I32" s="172"/>
      <c r="J32" s="172">
        <f>SUM(J12:J31)</f>
        <v>-2494</v>
      </c>
    </row>
    <row r="33" spans="1:10" s="193" customFormat="1" ht="21.75" customHeight="1" x14ac:dyDescent="0.45">
      <c r="A33" s="109" t="s">
        <v>119</v>
      </c>
      <c r="B33" s="109"/>
      <c r="C33" s="118"/>
      <c r="D33" s="172">
        <v>416</v>
      </c>
      <c r="E33" s="172"/>
      <c r="F33" s="201">
        <v>0</v>
      </c>
      <c r="G33" s="172"/>
      <c r="H33" s="200">
        <v>377</v>
      </c>
      <c r="I33" s="172"/>
      <c r="J33" s="200">
        <v>0</v>
      </c>
    </row>
    <row r="34" spans="1:10" s="193" customFormat="1" ht="21.75" customHeight="1" x14ac:dyDescent="0.45">
      <c r="A34" s="112" t="s">
        <v>139</v>
      </c>
      <c r="B34" s="112"/>
      <c r="C34" s="118"/>
      <c r="D34" s="172">
        <v>1238</v>
      </c>
      <c r="E34" s="172"/>
      <c r="F34" s="172">
        <v>-5669</v>
      </c>
      <c r="G34" s="172"/>
      <c r="H34" s="172">
        <v>-359</v>
      </c>
      <c r="I34" s="172"/>
      <c r="J34" s="172">
        <v>-224</v>
      </c>
    </row>
    <row r="35" spans="1:10" s="193" customFormat="1" ht="21.75" customHeight="1" x14ac:dyDescent="0.45">
      <c r="A35" s="115" t="s">
        <v>129</v>
      </c>
      <c r="B35" s="115"/>
      <c r="C35" s="118"/>
      <c r="D35" s="203">
        <f>SUM(D32:D34)</f>
        <v>-71640</v>
      </c>
      <c r="E35" s="204"/>
      <c r="F35" s="203">
        <f>SUM(F32:F34)</f>
        <v>-21410</v>
      </c>
      <c r="G35" s="204"/>
      <c r="H35" s="203">
        <f>SUM(H32:H34)</f>
        <v>-14052</v>
      </c>
      <c r="I35" s="204"/>
      <c r="J35" s="203">
        <f>SUM(J32:J34)</f>
        <v>-2718</v>
      </c>
    </row>
    <row r="36" spans="1:10" s="110" customFormat="1" ht="13.5" customHeight="1" x14ac:dyDescent="0.45">
      <c r="A36" s="116"/>
      <c r="B36" s="116"/>
      <c r="C36" s="205"/>
      <c r="D36" s="116"/>
      <c r="E36" s="116"/>
      <c r="F36" s="116"/>
      <c r="G36" s="116"/>
      <c r="H36" s="116"/>
      <c r="I36" s="116"/>
      <c r="J36" s="116"/>
    </row>
    <row r="37" spans="1:10" ht="21.75" customHeight="1" x14ac:dyDescent="0.45">
      <c r="J37" s="186" t="s">
        <v>99</v>
      </c>
    </row>
    <row r="38" spans="1:10" ht="21.75" customHeight="1" x14ac:dyDescent="0.45">
      <c r="J38" s="187" t="s">
        <v>101</v>
      </c>
    </row>
    <row r="39" spans="1:10" ht="21.75" customHeight="1" x14ac:dyDescent="0.45">
      <c r="A39" s="121" t="s">
        <v>68</v>
      </c>
      <c r="B39" s="121"/>
    </row>
    <row r="40" spans="1:10" ht="21.75" customHeight="1" x14ac:dyDescent="0.45">
      <c r="A40" s="188" t="s">
        <v>113</v>
      </c>
      <c r="B40" s="188"/>
    </row>
    <row r="41" spans="1:10" ht="21.75" customHeight="1" x14ac:dyDescent="0.45">
      <c r="A41" s="121" t="s">
        <v>184</v>
      </c>
      <c r="B41" s="121"/>
    </row>
    <row r="42" spans="1:10" ht="21.75" customHeight="1" x14ac:dyDescent="0.45">
      <c r="A42" s="121"/>
      <c r="B42" s="121"/>
      <c r="D42" s="260" t="s">
        <v>98</v>
      </c>
      <c r="E42" s="260"/>
      <c r="F42" s="260"/>
      <c r="G42" s="260"/>
      <c r="H42" s="260"/>
      <c r="I42" s="260"/>
      <c r="J42" s="260"/>
    </row>
    <row r="43" spans="1:10" ht="21.75" customHeight="1" x14ac:dyDescent="0.45">
      <c r="D43" s="261" t="s">
        <v>73</v>
      </c>
      <c r="E43" s="261"/>
      <c r="F43" s="261"/>
      <c r="G43" s="189"/>
      <c r="H43" s="261" t="s">
        <v>74</v>
      </c>
      <c r="I43" s="261"/>
      <c r="J43" s="261"/>
    </row>
    <row r="44" spans="1:10" ht="21.75" customHeight="1" x14ac:dyDescent="0.45">
      <c r="D44" s="262" t="s">
        <v>72</v>
      </c>
      <c r="E44" s="262"/>
      <c r="F44" s="262"/>
      <c r="G44" s="189"/>
      <c r="H44" s="262" t="s">
        <v>72</v>
      </c>
      <c r="I44" s="262"/>
      <c r="J44" s="262"/>
    </row>
    <row r="45" spans="1:10" ht="21.75" customHeight="1" x14ac:dyDescent="0.45">
      <c r="B45" s="190" t="s">
        <v>182</v>
      </c>
      <c r="D45" s="191">
        <v>2020</v>
      </c>
      <c r="E45" s="136"/>
      <c r="F45" s="191">
        <v>2019</v>
      </c>
      <c r="G45" s="136"/>
      <c r="H45" s="191">
        <v>2020</v>
      </c>
      <c r="I45" s="136"/>
      <c r="J45" s="191">
        <v>2019</v>
      </c>
    </row>
    <row r="46" spans="1:10" s="193" customFormat="1" ht="21.75" customHeight="1" x14ac:dyDescent="0.45">
      <c r="A46" s="115" t="s">
        <v>134</v>
      </c>
      <c r="B46" s="115"/>
      <c r="C46" s="118"/>
      <c r="E46" s="206"/>
      <c r="F46" s="207"/>
      <c r="G46" s="206"/>
      <c r="I46" s="206"/>
    </row>
    <row r="47" spans="1:10" s="193" customFormat="1" ht="21.75" customHeight="1" x14ac:dyDescent="0.45">
      <c r="A47" s="117" t="s">
        <v>163</v>
      </c>
      <c r="B47" s="118">
        <v>12</v>
      </c>
      <c r="C47" s="118">
        <v>13</v>
      </c>
      <c r="D47" s="172">
        <v>0</v>
      </c>
      <c r="E47" s="172"/>
      <c r="F47" s="172">
        <v>0</v>
      </c>
      <c r="G47" s="172"/>
      <c r="H47" s="172">
        <v>-10000</v>
      </c>
      <c r="I47" s="172"/>
      <c r="J47" s="172">
        <v>0</v>
      </c>
    </row>
    <row r="48" spans="1:10" s="193" customFormat="1" ht="21.75" customHeight="1" x14ac:dyDescent="0.45">
      <c r="A48" s="117" t="s">
        <v>131</v>
      </c>
      <c r="B48" s="118">
        <v>11</v>
      </c>
      <c r="C48" s="118">
        <v>12</v>
      </c>
      <c r="D48" s="172">
        <v>0</v>
      </c>
      <c r="E48" s="172"/>
      <c r="F48" s="172">
        <v>-12166</v>
      </c>
      <c r="G48" s="172"/>
      <c r="H48" s="172">
        <v>0</v>
      </c>
      <c r="I48" s="172"/>
      <c r="J48" s="172">
        <v>-12166</v>
      </c>
    </row>
    <row r="49" spans="1:17" s="193" customFormat="1" ht="21.75" customHeight="1" x14ac:dyDescent="0.45">
      <c r="A49" s="117" t="s">
        <v>132</v>
      </c>
      <c r="B49" s="118">
        <v>13</v>
      </c>
      <c r="C49" s="118">
        <v>14</v>
      </c>
      <c r="D49" s="172">
        <v>-1822</v>
      </c>
      <c r="E49" s="172"/>
      <c r="F49" s="172">
        <v>-4421</v>
      </c>
      <c r="G49" s="172"/>
      <c r="H49" s="172">
        <v>-1722</v>
      </c>
      <c r="I49" s="172"/>
      <c r="J49" s="172">
        <v>-743</v>
      </c>
    </row>
    <row r="50" spans="1:17" s="193" customFormat="1" ht="21.75" customHeight="1" x14ac:dyDescent="0.45">
      <c r="A50" s="117" t="s">
        <v>198</v>
      </c>
      <c r="B50" s="118">
        <v>16</v>
      </c>
      <c r="C50" s="118"/>
      <c r="D50" s="172">
        <v>-18</v>
      </c>
      <c r="E50" s="172"/>
      <c r="F50" s="172">
        <v>-135</v>
      </c>
      <c r="G50" s="172"/>
      <c r="H50" s="172">
        <v>-18</v>
      </c>
      <c r="I50" s="172"/>
      <c r="J50" s="172">
        <v>-46</v>
      </c>
    </row>
    <row r="51" spans="1:17" s="193" customFormat="1" ht="21.75" customHeight="1" x14ac:dyDescent="0.45">
      <c r="A51" s="117" t="s">
        <v>133</v>
      </c>
      <c r="B51" s="118"/>
      <c r="C51" s="118">
        <v>14</v>
      </c>
      <c r="D51" s="172">
        <v>0</v>
      </c>
      <c r="E51" s="172"/>
      <c r="F51" s="172">
        <v>1776</v>
      </c>
      <c r="G51" s="172"/>
      <c r="H51" s="172">
        <v>0</v>
      </c>
      <c r="I51" s="172"/>
      <c r="J51" s="172">
        <v>1169</v>
      </c>
    </row>
    <row r="52" spans="1:17" s="193" customFormat="1" ht="21.75" customHeight="1" x14ac:dyDescent="0.45">
      <c r="A52" s="109" t="s">
        <v>119</v>
      </c>
      <c r="B52" s="117"/>
      <c r="C52" s="118"/>
      <c r="D52" s="172">
        <v>0</v>
      </c>
      <c r="E52" s="172"/>
      <c r="F52" s="172">
        <v>2247</v>
      </c>
      <c r="G52" s="172"/>
      <c r="H52" s="172">
        <v>0</v>
      </c>
      <c r="I52" s="172"/>
      <c r="J52" s="172">
        <v>0</v>
      </c>
    </row>
    <row r="53" spans="1:17" s="193" customFormat="1" ht="21.75" customHeight="1" x14ac:dyDescent="0.45">
      <c r="A53" s="115" t="s">
        <v>135</v>
      </c>
      <c r="B53" s="115"/>
      <c r="C53" s="118"/>
      <c r="D53" s="208">
        <f>SUM(D47:D52)</f>
        <v>-1840</v>
      </c>
      <c r="E53" s="209"/>
      <c r="F53" s="208">
        <f>SUM(F47:F52)</f>
        <v>-12699</v>
      </c>
      <c r="G53" s="204"/>
      <c r="H53" s="208">
        <f>SUM(H47:H52)</f>
        <v>-11740</v>
      </c>
      <c r="I53" s="204"/>
      <c r="J53" s="208">
        <f>SUM(J47:J52)</f>
        <v>-11786</v>
      </c>
    </row>
    <row r="54" spans="1:17" s="193" customFormat="1" ht="21.75" customHeight="1" x14ac:dyDescent="0.45">
      <c r="A54" s="115"/>
      <c r="B54" s="115"/>
      <c r="C54" s="118"/>
      <c r="D54" s="210"/>
      <c r="E54" s="209"/>
      <c r="F54" s="211"/>
      <c r="G54" s="204"/>
      <c r="H54" s="210"/>
      <c r="I54" s="204"/>
      <c r="J54" s="210"/>
    </row>
    <row r="55" spans="1:17" s="193" customFormat="1" ht="21.75" customHeight="1" x14ac:dyDescent="0.45">
      <c r="A55" s="119" t="s">
        <v>42</v>
      </c>
      <c r="B55" s="119"/>
      <c r="C55" s="118"/>
      <c r="D55" s="212"/>
      <c r="E55" s="213"/>
      <c r="F55" s="212"/>
      <c r="G55" s="172"/>
      <c r="H55" s="212"/>
      <c r="I55" s="172"/>
      <c r="J55" s="212"/>
    </row>
    <row r="56" spans="1:17" s="193" customFormat="1" ht="21.75" customHeight="1" x14ac:dyDescent="0.45">
      <c r="A56" s="112" t="s">
        <v>197</v>
      </c>
      <c r="B56" s="112"/>
      <c r="C56" s="118"/>
      <c r="D56" s="172">
        <v>-449</v>
      </c>
      <c r="E56" s="172"/>
      <c r="F56" s="172">
        <v>-281</v>
      </c>
      <c r="G56" s="172"/>
      <c r="H56" s="172">
        <v>-153</v>
      </c>
      <c r="I56" s="172"/>
      <c r="J56" s="172">
        <v>-134</v>
      </c>
    </row>
    <row r="57" spans="1:17" s="193" customFormat="1" ht="21.75" customHeight="1" x14ac:dyDescent="0.45">
      <c r="A57" s="112" t="s">
        <v>140</v>
      </c>
      <c r="B57" s="112"/>
      <c r="C57" s="118"/>
      <c r="D57" s="172">
        <v>-521</v>
      </c>
      <c r="E57" s="172">
        <v>0</v>
      </c>
      <c r="F57" s="172">
        <v>-897</v>
      </c>
      <c r="G57" s="172"/>
      <c r="H57" s="172">
        <v>-244</v>
      </c>
      <c r="I57" s="172"/>
      <c r="J57" s="172">
        <v>-411</v>
      </c>
    </row>
    <row r="58" spans="1:17" s="214" customFormat="1" ht="21.75" customHeight="1" x14ac:dyDescent="0.45">
      <c r="A58" s="120" t="s">
        <v>136</v>
      </c>
      <c r="B58" s="120"/>
      <c r="C58" s="128"/>
      <c r="D58" s="203">
        <f>SUM(D56:D57)</f>
        <v>-970</v>
      </c>
      <c r="E58" s="204"/>
      <c r="F58" s="203">
        <f>SUM(F56:F57)</f>
        <v>-1178</v>
      </c>
      <c r="G58" s="204"/>
      <c r="H58" s="203">
        <f>SUM(H56:H57)</f>
        <v>-397</v>
      </c>
      <c r="I58" s="204"/>
      <c r="J58" s="203">
        <f>SUM(J56:J57)</f>
        <v>-545</v>
      </c>
    </row>
    <row r="59" spans="1:17" s="214" customFormat="1" ht="21.75" customHeight="1" x14ac:dyDescent="0.45">
      <c r="A59" s="120"/>
      <c r="B59" s="120"/>
      <c r="C59" s="128"/>
      <c r="D59" s="204"/>
      <c r="E59" s="204"/>
      <c r="F59" s="204"/>
      <c r="G59" s="204"/>
      <c r="H59" s="204"/>
      <c r="I59" s="204"/>
      <c r="J59" s="204"/>
    </row>
    <row r="60" spans="1:17" s="214" customFormat="1" ht="21.75" customHeight="1" x14ac:dyDescent="0.45">
      <c r="A60" s="121" t="s">
        <v>89</v>
      </c>
      <c r="B60" s="121"/>
      <c r="C60" s="128"/>
      <c r="D60" s="204">
        <f>SUM(D35,D53,D58)</f>
        <v>-74450</v>
      </c>
      <c r="E60" s="204"/>
      <c r="F60" s="204">
        <f>SUM(F35,F53,F58)</f>
        <v>-35287</v>
      </c>
      <c r="G60" s="204"/>
      <c r="H60" s="204">
        <f>H58+H53+H35</f>
        <v>-26189</v>
      </c>
      <c r="I60" s="204"/>
      <c r="J60" s="204">
        <f>J58+J53+J35</f>
        <v>-15049</v>
      </c>
      <c r="K60" s="193"/>
      <c r="L60" s="193"/>
    </row>
    <row r="61" spans="1:17" s="193" customFormat="1" ht="21.75" customHeight="1" x14ac:dyDescent="0.45">
      <c r="A61" s="114" t="s">
        <v>137</v>
      </c>
      <c r="B61" s="114"/>
      <c r="C61" s="118"/>
      <c r="D61" s="172">
        <v>151205</v>
      </c>
      <c r="E61" s="172"/>
      <c r="F61" s="172">
        <v>279903</v>
      </c>
      <c r="G61" s="172"/>
      <c r="H61" s="172">
        <v>57189</v>
      </c>
      <c r="I61" s="172"/>
      <c r="J61" s="172">
        <v>168314</v>
      </c>
      <c r="K61" s="214"/>
      <c r="L61" s="214"/>
    </row>
    <row r="62" spans="1:17" s="214" customFormat="1" ht="21.75" customHeight="1" thickBot="1" x14ac:dyDescent="0.5">
      <c r="A62" s="121" t="s">
        <v>138</v>
      </c>
      <c r="B62" s="121"/>
      <c r="C62" s="215"/>
      <c r="D62" s="216">
        <f>SUM(D60:D61)</f>
        <v>76755</v>
      </c>
      <c r="E62" s="204"/>
      <c r="F62" s="216">
        <f>SUM(F60:F61)</f>
        <v>244616</v>
      </c>
      <c r="G62" s="217"/>
      <c r="H62" s="216">
        <f>SUM(H60:H61)</f>
        <v>31000</v>
      </c>
      <c r="I62" s="217"/>
      <c r="J62" s="216">
        <f>SUM(J60:J61)</f>
        <v>153265</v>
      </c>
      <c r="K62" s="193"/>
      <c r="L62" s="193"/>
      <c r="M62" s="193"/>
      <c r="N62" s="193"/>
      <c r="O62" s="193"/>
      <c r="P62" s="193"/>
    </row>
    <row r="63" spans="1:17" s="214" customFormat="1" ht="13.5" customHeight="1" thickTop="1" x14ac:dyDescent="0.45">
      <c r="A63" s="121"/>
      <c r="B63" s="121"/>
      <c r="C63" s="215"/>
      <c r="D63" s="120"/>
      <c r="E63" s="204"/>
      <c r="F63" s="204"/>
      <c r="G63" s="204"/>
      <c r="H63" s="217"/>
      <c r="I63" s="204"/>
      <c r="J63" s="217"/>
      <c r="K63" s="193"/>
      <c r="L63" s="193"/>
      <c r="M63" s="193"/>
      <c r="N63" s="193"/>
      <c r="O63" s="193"/>
      <c r="P63" s="193"/>
      <c r="Q63" s="193"/>
    </row>
    <row r="64" spans="1:17" s="193" customFormat="1" ht="21" x14ac:dyDescent="0.45">
      <c r="A64" s="120" t="s">
        <v>43</v>
      </c>
      <c r="B64" s="120"/>
      <c r="C64" s="205"/>
      <c r="D64" s="177"/>
      <c r="E64" s="218"/>
      <c r="F64" s="177"/>
      <c r="G64" s="219"/>
      <c r="H64" s="177"/>
      <c r="I64" s="219"/>
      <c r="K64" s="214"/>
      <c r="L64" s="214"/>
      <c r="M64" s="214"/>
    </row>
    <row r="65" spans="1:10" s="193" customFormat="1" ht="21" x14ac:dyDescent="0.45">
      <c r="A65" s="242" t="s">
        <v>191</v>
      </c>
      <c r="B65" s="122"/>
      <c r="C65" s="220"/>
      <c r="D65" s="220"/>
      <c r="E65" s="220"/>
      <c r="F65" s="220"/>
      <c r="G65" s="220"/>
      <c r="H65" s="220"/>
      <c r="I65" s="220"/>
      <c r="J65" s="220"/>
    </row>
    <row r="66" spans="1:10" s="193" customFormat="1" ht="21" x14ac:dyDescent="0.45">
      <c r="A66" s="243" t="s">
        <v>192</v>
      </c>
      <c r="B66" s="122"/>
      <c r="C66" s="220"/>
      <c r="D66" s="220"/>
      <c r="E66" s="220"/>
      <c r="F66" s="220"/>
      <c r="G66" s="220"/>
      <c r="H66" s="220"/>
      <c r="I66" s="220"/>
      <c r="J66" s="220"/>
    </row>
    <row r="67" spans="1:10" s="193" customFormat="1" ht="21" x14ac:dyDescent="0.45">
      <c r="A67" s="117" t="s">
        <v>204</v>
      </c>
      <c r="B67" s="117"/>
      <c r="C67" s="220"/>
      <c r="D67" s="220"/>
      <c r="E67" s="220"/>
      <c r="F67" s="220"/>
      <c r="G67" s="220"/>
      <c r="H67" s="220"/>
      <c r="I67" s="220"/>
      <c r="J67" s="220"/>
    </row>
    <row r="68" spans="1:10" s="193" customFormat="1" ht="21" x14ac:dyDescent="0.45">
      <c r="A68" s="193" t="s">
        <v>166</v>
      </c>
      <c r="B68" s="123"/>
      <c r="C68" s="112"/>
      <c r="D68" s="112"/>
      <c r="E68" s="112"/>
      <c r="F68" s="112"/>
      <c r="G68" s="112"/>
      <c r="H68" s="112"/>
      <c r="I68" s="112"/>
      <c r="J68" s="112"/>
    </row>
    <row r="69" spans="1:10" s="193" customFormat="1" ht="21" x14ac:dyDescent="0.45">
      <c r="A69" s="117" t="s">
        <v>206</v>
      </c>
      <c r="B69" s="122"/>
      <c r="C69" s="192"/>
      <c r="D69" s="110"/>
      <c r="E69" s="110"/>
      <c r="F69" s="110"/>
      <c r="G69" s="110"/>
      <c r="H69" s="110"/>
      <c r="I69" s="221"/>
      <c r="J69" s="110"/>
    </row>
    <row r="70" spans="1:10" s="193" customFormat="1" ht="21" x14ac:dyDescent="0.45">
      <c r="A70" s="193" t="s">
        <v>205</v>
      </c>
      <c r="B70" s="117"/>
      <c r="C70" s="192"/>
      <c r="D70" s="110"/>
      <c r="E70" s="110"/>
      <c r="F70" s="110"/>
      <c r="G70" s="110"/>
      <c r="H70" s="110"/>
      <c r="I70" s="221"/>
      <c r="J70" s="110"/>
    </row>
    <row r="71" spans="1:10" s="193" customFormat="1" ht="21" x14ac:dyDescent="0.45">
      <c r="A71" s="193" t="s">
        <v>193</v>
      </c>
      <c r="B71" s="122"/>
      <c r="C71" s="192"/>
      <c r="D71" s="110"/>
      <c r="E71" s="110"/>
      <c r="F71" s="110"/>
      <c r="G71" s="110"/>
      <c r="H71" s="110"/>
      <c r="I71" s="221"/>
      <c r="J71" s="110"/>
    </row>
    <row r="72" spans="1:10" s="193" customFormat="1" ht="21" x14ac:dyDescent="0.45">
      <c r="A72" s="117"/>
      <c r="B72" s="122"/>
      <c r="C72" s="192"/>
      <c r="D72" s="110"/>
      <c r="E72" s="110"/>
      <c r="F72" s="110"/>
      <c r="G72" s="110"/>
      <c r="H72" s="110"/>
      <c r="I72" s="221"/>
      <c r="J72" s="110"/>
    </row>
  </sheetData>
  <mergeCells count="10">
    <mergeCell ref="D7:J7"/>
    <mergeCell ref="D42:J42"/>
    <mergeCell ref="D43:F43"/>
    <mergeCell ref="H43:J43"/>
    <mergeCell ref="D44:F44"/>
    <mergeCell ref="H44:J44"/>
    <mergeCell ref="D8:F8"/>
    <mergeCell ref="H8:J8"/>
    <mergeCell ref="D9:F9"/>
    <mergeCell ref="H9:J9"/>
  </mergeCells>
  <pageMargins left="0.6692913385826772" right="0.70866141732283472" top="0.47244094488188981" bottom="0.51181102362204722" header="0.51181102362204722" footer="0.51181102362204722"/>
  <pageSetup paperSize="9" scale="75" firstPageNumber="11" orientation="portrait" useFirstPageNumber="1" r:id="rId1"/>
  <headerFooter>
    <oddHeader xml:space="preserve">&amp;C
</oddHeader>
    <oddFooter>&amp;L&amp;14The accompanying notes are an intergral part of the interim financial statements.&amp;"Times New Roman,Regular"&amp;10
&amp;R&amp;14&amp;P</oddFooter>
  </headerFooter>
  <rowBreaks count="1" manualBreakCount="1">
    <brk id="3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1-3</vt:lpstr>
      <vt:lpstr>PL 4-5 (3M)</vt:lpstr>
      <vt:lpstr>PL 6-8 (6M)</vt:lpstr>
      <vt:lpstr>SH9 Conso</vt:lpstr>
      <vt:lpstr>SH10 Sepa</vt:lpstr>
      <vt:lpstr>CF11</vt:lpstr>
      <vt:lpstr>'BS 1-3'!Print_Area</vt:lpstr>
      <vt:lpstr>'CF11'!Print_Area</vt:lpstr>
      <vt:lpstr>'PL 4-5 (3M)'!Print_Area</vt:lpstr>
      <vt:lpstr>'PL 6-8 (6M)'!Print_Area</vt:lpstr>
      <vt:lpstr>'SH10 Sepa'!Print_Area</vt:lpstr>
      <vt:lpstr>'SH9 Conso'!Print_Area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arporn chumin</cp:lastModifiedBy>
  <cp:lastPrinted>2020-08-06T08:23:32Z</cp:lastPrinted>
  <dcterms:created xsi:type="dcterms:W3CDTF">2000-10-29T08:16:28Z</dcterms:created>
  <dcterms:modified xsi:type="dcterms:W3CDTF">2020-08-11T11:28:54Z</dcterms:modified>
</cp:coreProperties>
</file>