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updateLinks="never"/>
  <mc:AlternateContent xmlns:mc="http://schemas.openxmlformats.org/markup-compatibility/2006">
    <mc:Choice Requires="x15">
      <x15ac:absPath xmlns:x15ac="http://schemas.microsoft.com/office/spreadsheetml/2010/11/ac" url="S:\Audit\Client\2020\7UP\02 Draft FS\FS Q2\FS template Q2\Q2 2020\TH\07.08.2020\"/>
    </mc:Choice>
  </mc:AlternateContent>
  <xr:revisionPtr revIDLastSave="0" documentId="13_ncr:1_{875DA3E5-8F8C-4EA6-9051-52189811D188}" xr6:coauthVersionLast="45" xr6:coauthVersionMax="45" xr10:uidLastSave="{00000000-0000-0000-0000-000000000000}"/>
  <bookViews>
    <workbookView xWindow="-120" yWindow="-120" windowWidth="20730" windowHeight="11160" tabRatio="759" activeTab="5" xr2:uid="{00000000-000D-0000-FFFF-FFFF00000000}"/>
  </bookViews>
  <sheets>
    <sheet name="BS-TH" sheetId="1" r:id="rId1"/>
    <sheet name="PL (3M) -TH" sheetId="9" r:id="rId2"/>
    <sheet name="PL (6M) -TH" sheetId="13" r:id="rId3"/>
    <sheet name="CS-Conso" sheetId="11" r:id="rId4"/>
    <sheet name="CS-Separate" sheetId="3" r:id="rId5"/>
    <sheet name="CF" sheetId="10" r:id="rId6"/>
  </sheets>
  <definedNames>
    <definedName name="_xlnm.Print_Area" localSheetId="0">'BS-TH'!$A$1:$L$101</definedName>
    <definedName name="_xlnm.Print_Area" localSheetId="5">CF!$A$1:$L$92</definedName>
    <definedName name="_xlnm.Print_Area" localSheetId="3">'CS-Conso'!$A$1:$AA$30</definedName>
    <definedName name="_xlnm.Print_Area" localSheetId="4">'CS-Separate'!$A$1:$R$27</definedName>
    <definedName name="_xlnm.Print_Area" localSheetId="1">'PL (3M) -TH'!$A$1:$L$63</definedName>
    <definedName name="_xlnm.Print_Area" localSheetId="2">'PL (6M) -TH'!$A$1:$L$63</definedName>
    <definedName name="_xlnm.Print_Titles" localSheetId="5">CF!$50:$56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9" i="10" l="1"/>
  <c r="F75" i="10" l="1"/>
  <c r="W14" i="11" l="1"/>
  <c r="F57" i="9" l="1"/>
  <c r="AA29" i="11" l="1"/>
  <c r="AA28" i="11"/>
  <c r="W26" i="11"/>
  <c r="AA26" i="11" s="1"/>
  <c r="W24" i="11"/>
  <c r="U27" i="11"/>
  <c r="W27" i="11" s="1"/>
  <c r="AA27" i="11" s="1"/>
  <c r="F19" i="1"/>
  <c r="L19" i="1"/>
  <c r="J19" i="1"/>
  <c r="H19" i="1"/>
  <c r="J75" i="10" l="1"/>
  <c r="J38" i="1" l="1"/>
  <c r="J71" i="1"/>
  <c r="F61" i="9" l="1"/>
  <c r="F60" i="9"/>
  <c r="H60" i="9"/>
  <c r="L60" i="9"/>
  <c r="F61" i="13"/>
  <c r="F60" i="13"/>
  <c r="H60" i="13"/>
  <c r="P18" i="3" l="1"/>
  <c r="R18" i="3" s="1"/>
  <c r="J28" i="13"/>
  <c r="U17" i="11" l="1"/>
  <c r="J90" i="10" l="1"/>
  <c r="F90" i="10"/>
  <c r="H87" i="10"/>
  <c r="R15" i="3" l="1"/>
  <c r="L57" i="9"/>
  <c r="L52" i="9"/>
  <c r="L36" i="9"/>
  <c r="W22" i="11"/>
  <c r="W21" i="11"/>
  <c r="W16" i="11"/>
  <c r="Y23" i="11"/>
  <c r="Y30" i="11" s="1"/>
  <c r="S23" i="11"/>
  <c r="S30" i="11" s="1"/>
  <c r="E23" i="11"/>
  <c r="E30" i="11" s="1"/>
  <c r="G23" i="11"/>
  <c r="G30" i="11" s="1"/>
  <c r="I23" i="11"/>
  <c r="I30" i="11" s="1"/>
  <c r="O23" i="11"/>
  <c r="O30" i="11" s="1"/>
  <c r="W17" i="11" l="1"/>
  <c r="E18" i="11"/>
  <c r="F37" i="9"/>
  <c r="F57" i="13" l="1"/>
  <c r="H52" i="13"/>
  <c r="F52" i="13"/>
  <c r="L46" i="13"/>
  <c r="A45" i="13"/>
  <c r="A44" i="13"/>
  <c r="A43" i="13"/>
  <c r="A42" i="13"/>
  <c r="L37" i="13"/>
  <c r="J37" i="13"/>
  <c r="N23" i="3" s="1"/>
  <c r="P23" i="3" s="1"/>
  <c r="H37" i="13"/>
  <c r="F37" i="13"/>
  <c r="L16" i="13"/>
  <c r="H16" i="13"/>
  <c r="F16" i="13"/>
  <c r="L11" i="13"/>
  <c r="H11" i="13"/>
  <c r="F11" i="13"/>
  <c r="F18" i="13" l="1"/>
  <c r="F28" i="13" s="1"/>
  <c r="F30" i="13" s="1"/>
  <c r="F40" i="13" s="1"/>
  <c r="P24" i="3"/>
  <c r="R23" i="3"/>
  <c r="J30" i="13"/>
  <c r="J9" i="10"/>
  <c r="L18" i="13"/>
  <c r="L28" i="13" s="1"/>
  <c r="H18" i="13"/>
  <c r="H28" i="13" s="1"/>
  <c r="H71" i="1"/>
  <c r="J37" i="10" l="1"/>
  <c r="J46" i="10" s="1"/>
  <c r="J49" i="10" s="1"/>
  <c r="F9" i="10"/>
  <c r="J40" i="13"/>
  <c r="J55" i="13" s="1"/>
  <c r="J57" i="13" s="1"/>
  <c r="L22" i="3"/>
  <c r="J50" i="13"/>
  <c r="L9" i="10"/>
  <c r="L30" i="13"/>
  <c r="H30" i="13"/>
  <c r="H9" i="10"/>
  <c r="H37" i="10" s="1"/>
  <c r="J61" i="13" l="1"/>
  <c r="J60" i="13"/>
  <c r="J52" i="13"/>
  <c r="H40" i="13"/>
  <c r="H57" i="13" s="1"/>
  <c r="L40" i="13"/>
  <c r="L55" i="13" s="1"/>
  <c r="L57" i="13" s="1"/>
  <c r="L50" i="13"/>
  <c r="L60" i="13" s="1"/>
  <c r="P12" i="3"/>
  <c r="R12" i="3" s="1"/>
  <c r="AA24" i="11"/>
  <c r="M23" i="11"/>
  <c r="M30" i="11" s="1"/>
  <c r="AA22" i="11"/>
  <c r="AA21" i="11"/>
  <c r="AA17" i="11"/>
  <c r="AA16" i="11"/>
  <c r="AA14" i="11"/>
  <c r="L52" i="13" l="1"/>
  <c r="F97" i="1"/>
  <c r="F99" i="1" s="1"/>
  <c r="H57" i="9"/>
  <c r="L75" i="10"/>
  <c r="H75" i="10"/>
  <c r="F87" i="10"/>
  <c r="F37" i="10"/>
  <c r="F46" i="10" l="1"/>
  <c r="F49" i="10" l="1"/>
  <c r="F89" i="10" s="1"/>
  <c r="F91" i="10" s="1"/>
  <c r="F52" i="9"/>
  <c r="F16" i="3"/>
  <c r="F11" i="9"/>
  <c r="F16" i="9"/>
  <c r="F18" i="9" l="1"/>
  <c r="F28" i="9" s="1"/>
  <c r="F71" i="1"/>
  <c r="J61" i="1" l="1"/>
  <c r="Q23" i="11" l="1"/>
  <c r="Q30" i="11" s="1"/>
  <c r="J87" i="10" l="1"/>
  <c r="J89" i="10" s="1"/>
  <c r="H24" i="3"/>
  <c r="U20" i="11"/>
  <c r="N16" i="3"/>
  <c r="R16" i="3"/>
  <c r="L16" i="3"/>
  <c r="D16" i="3"/>
  <c r="H38" i="1"/>
  <c r="P16" i="3"/>
  <c r="A52" i="10"/>
  <c r="A53" i="10"/>
  <c r="D24" i="3"/>
  <c r="F24" i="3"/>
  <c r="N24" i="3"/>
  <c r="R5" i="3"/>
  <c r="U18" i="11"/>
  <c r="AA18" i="11"/>
  <c r="L97" i="1"/>
  <c r="L99" i="1" s="1"/>
  <c r="H97" i="1"/>
  <c r="Y18" i="11"/>
  <c r="W18" i="11"/>
  <c r="S18" i="11"/>
  <c r="Q18" i="11"/>
  <c r="O18" i="11"/>
  <c r="M18" i="11"/>
  <c r="G18" i="11"/>
  <c r="A43" i="1"/>
  <c r="A76" i="1" s="1"/>
  <c r="L46" i="9"/>
  <c r="A45" i="9"/>
  <c r="A44" i="9"/>
  <c r="A43" i="9"/>
  <c r="A42" i="9"/>
  <c r="L87" i="10"/>
  <c r="L37" i="10"/>
  <c r="L46" i="10" s="1"/>
  <c r="H46" i="10"/>
  <c r="H89" i="10" s="1"/>
  <c r="H52" i="9"/>
  <c r="L37" i="9"/>
  <c r="J37" i="9"/>
  <c r="H37" i="9"/>
  <c r="H16" i="9"/>
  <c r="J28" i="9"/>
  <c r="J30" i="9" s="1"/>
  <c r="H11" i="9"/>
  <c r="F38" i="1"/>
  <c r="L71" i="1"/>
  <c r="L61" i="1"/>
  <c r="J72" i="1"/>
  <c r="L38" i="1"/>
  <c r="F61" i="1"/>
  <c r="H61" i="1"/>
  <c r="L89" i="10" l="1"/>
  <c r="L91" i="10" s="1"/>
  <c r="J91" i="10"/>
  <c r="J93" i="10" s="1"/>
  <c r="J40" i="9"/>
  <c r="J55" i="9" s="1"/>
  <c r="J57" i="9" s="1"/>
  <c r="H91" i="10"/>
  <c r="U23" i="11"/>
  <c r="U30" i="11" s="1"/>
  <c r="L28" i="9"/>
  <c r="L30" i="9" s="1"/>
  <c r="L40" i="9" s="1"/>
  <c r="H18" i="9"/>
  <c r="H28" i="9" s="1"/>
  <c r="H30" i="9" s="1"/>
  <c r="H40" i="9" s="1"/>
  <c r="H39" i="1"/>
  <c r="H99" i="1"/>
  <c r="L72" i="1"/>
  <c r="L100" i="1" s="1"/>
  <c r="H72" i="1"/>
  <c r="F72" i="1"/>
  <c r="F100" i="1" s="1"/>
  <c r="W20" i="11"/>
  <c r="L39" i="1"/>
  <c r="J50" i="9"/>
  <c r="J39" i="1"/>
  <c r="F39" i="1"/>
  <c r="L102" i="1" l="1"/>
  <c r="F102" i="1"/>
  <c r="J52" i="9"/>
  <c r="J61" i="9"/>
  <c r="J60" i="9"/>
  <c r="AA20" i="11"/>
  <c r="AA23" i="11" s="1"/>
  <c r="AA30" i="11" s="1"/>
  <c r="W23" i="11"/>
  <c r="W30" i="11" s="1"/>
  <c r="F30" i="9"/>
  <c r="F40" i="9" s="1"/>
  <c r="H100" i="1"/>
  <c r="H102" i="1" s="1"/>
  <c r="L24" i="3"/>
  <c r="J97" i="1" s="1"/>
  <c r="J99" i="1" s="1"/>
  <c r="R24" i="3"/>
  <c r="J100" i="1" l="1"/>
  <c r="J102" i="1" s="1"/>
</calcChain>
</file>

<file path=xl/sharedStrings.xml><?xml version="1.0" encoding="utf-8"?>
<sst xmlns="http://schemas.openxmlformats.org/spreadsheetml/2006/main" count="764" uniqueCount="272">
  <si>
    <t>บริษัท เซเว่น ยูทิลิตี้ส์ แอนด์ พาวเวอร์ จำกัด (มหาชน) และบริษัทย่อย</t>
  </si>
  <si>
    <t>งบแสดงฐานะการเงิน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</si>
  <si>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</si>
  <si>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</si>
  <si>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</si>
  <si>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</si>
  <si>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</si>
  <si>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</si>
  <si>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</si>
  <si>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</si>
  <si>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สินค้าคงเหลือ</t>
  </si>
  <si>
    <t>-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</si>
  <si>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</si>
  <si>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</si>
  <si>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</si>
  <si>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</si>
  <si>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</si>
  <si>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</si>
  <si>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</si>
  <si>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สิทธิการเช่า</t>
  </si>
  <si>
    <t xml:space="preserve">ค่าความนิยม </t>
  </si>
  <si>
    <t>เงินมัดจำเพื่อตรวจสอบธุรกิจก่อนซื้อกิจการ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</si>
  <si>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</si>
  <si>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</si>
  <si>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</si>
  <si>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</si>
  <si>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</si>
  <si>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</si>
  <si>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</si>
  <si>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</t>
  </si>
  <si>
    <t>ภาษีเงินได้ค้างจ่าย</t>
  </si>
  <si>
    <t>ส่วนแบ่งขาดทุนในเงินลงทุนในการร่วมค้า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</si>
  <si>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</si>
  <si>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</si>
  <si>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</si>
  <si>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</si>
  <si>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</si>
  <si>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</si>
  <si>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</si>
  <si>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</si>
  <si>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</si>
  <si>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</si>
  <si>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</si>
  <si>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ส่วนต่ำจากการเปลี่ยนแปลงสัดส่วนการถือหุ้นในบริษัทย่อย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</si>
  <si>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</si>
  <si>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</si>
  <si>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</si>
  <si>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</si>
  <si>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รายได้จากการขายและบริการ</t>
  </si>
  <si>
    <t>รายได้จากการขาย</t>
  </si>
  <si>
    <t>รวมรายได้</t>
  </si>
  <si>
    <t>ต้นทุนจากการขายและบริการ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</si>
  <si>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</si>
  <si>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</si>
  <si>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</si>
  <si>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</si>
  <si>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</si>
  <si>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</si>
  <si>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</si>
  <si>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ผลกระทบของภาษีเงินได้</t>
  </si>
  <si>
    <t>ส่วนต่ำกว่า</t>
  </si>
  <si>
    <t>กำไรขาดทุนเบ็ดเสร็จอื่น</t>
  </si>
  <si>
    <t>รวม</t>
  </si>
  <si>
    <t>รวมส่วน</t>
  </si>
  <si>
    <t>ที่ออก</t>
  </si>
  <si>
    <t>มูลค่าหุ้นสามัญ</t>
  </si>
  <si>
    <t>สำรองตามกฎหมาย</t>
  </si>
  <si>
    <t>ยังไม่จัดสรร</t>
  </si>
  <si>
    <t>ส่วนเกินทุน</t>
  </si>
  <si>
    <t>องค์ประกอบอื่น</t>
  </si>
  <si>
    <t>ของผู้ถือหุ้น</t>
  </si>
  <si>
    <t>และชำระแล้ว</t>
  </si>
  <si>
    <t>จากการตีราคา</t>
  </si>
  <si>
    <t>ของส่วนของ</t>
  </si>
  <si>
    <t>ผู้ถือหุ้น</t>
  </si>
  <si>
    <t>งบแสดงการเปลี่ยนแปลงส่วนของผู้ถือหุ้น</t>
  </si>
  <si>
    <t>ส่วนที่เป็นของบริษัทใหญ่</t>
  </si>
  <si>
    <t>ส่วนของผู้มี</t>
  </si>
  <si>
    <t>ทุนที่ออก</t>
  </si>
  <si>
    <t>ส่วนต่ำจากการ</t>
  </si>
  <si>
    <t>ส่วนได้เสียที่</t>
  </si>
  <si>
    <t>ออกหุ้นสามัญใหม่ใน</t>
  </si>
  <si>
    <t>เปลี่ยนแปลง</t>
  </si>
  <si>
    <t>ไม่มีอำนาจ</t>
  </si>
  <si>
    <t>มูลค่าที่สูงกว่า</t>
  </si>
  <si>
    <t>สัดส่วนการถือหุ้น</t>
  </si>
  <si>
    <t>ควบคุม</t>
  </si>
  <si>
    <t>มูลค่ายุติธรรม</t>
  </si>
  <si>
    <t>ในบริษัทย่อย</t>
  </si>
  <si>
    <t>งบกระแสเงินสด</t>
  </si>
  <si>
    <t>2562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</si>
  <si>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</si>
  <si>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</si>
  <si>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>ค่าตัดจำหน่ายสินทรัพย์ไม่มีตัวตน</t>
  </si>
  <si>
    <t>รายได้เงินอุดหนุนจากรัฐบาล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</si>
  <si>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</si>
  <si>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</si>
  <si>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</si>
  <si>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</si>
  <si>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</si>
  <si>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 xml:space="preserve">เงินสดจ่ายเพื่อซื้ออุปกรณ์ </t>
  </si>
  <si>
    <t>เงินสดรับจากการจำหน่ายอุปกรณ์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</si>
  <si>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</si>
  <si>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</si>
  <si>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เงินสดจ่ายหนี้สินตามสัญญาเช่าการเงิน</t>
  </si>
  <si>
    <t>เงินสดจ่ายเพื่อซื้อสินทรัพย์ไม่มีตัวตน</t>
  </si>
  <si>
    <t>เงินให้กู้ยืมระยะยาว</t>
  </si>
  <si>
    <t>เงินกู้ยืมระยะยาวจากสถาบันการเงิน</t>
  </si>
  <si>
    <t>กำไร (ขาดทุน) เบ็ดเสร็จอื่น</t>
  </si>
  <si>
    <t>ส่วนของ</t>
  </si>
  <si>
    <t>บริษัทใหญ่</t>
  </si>
  <si>
    <t>เงินสดจ่ายเพื่อซื้อสิทธิการเช่า</t>
  </si>
  <si>
    <t>เงินลงทุนในบริษัทร่วม</t>
  </si>
  <si>
    <t>ใบสำคัญแสดงสิทธิที่จะซื้อหุ้น</t>
  </si>
  <si>
    <t>ใบสำคัญ</t>
  </si>
  <si>
    <t>แสดงสิทธิ</t>
  </si>
  <si>
    <t>ที่จะซื้อหุ้น</t>
  </si>
  <si>
    <t>ส่วนของเงินให้กู้ยืมระยะยาวที่ครบกำหนดชำระภายในหนึ่งปี</t>
  </si>
  <si>
    <t>เงินให้กู้ยืมระยะสั้นแก่กิจการที่เกี่ยวข้องกัน</t>
  </si>
  <si>
    <t>11</t>
  </si>
  <si>
    <t>12</t>
  </si>
  <si>
    <t>13</t>
  </si>
  <si>
    <t>14</t>
  </si>
  <si>
    <t>ส่วนของลูกหนี้ตามสัญญาเช่าการเงินที่ครบกำหนด</t>
  </si>
  <si>
    <t>ลูกหนี้ตามสัญญาเช่าการเงิน</t>
  </si>
  <si>
    <t>การเปลี่ยนแปลงในส่วนเกินทุนจากการตีราคาสินทรัพย์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</si>
  <si>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</si>
  <si>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</si>
  <si>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</si>
  <si>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(ยังไม่ได้ตรวจสอบ แต่สอบทานแล้ว)</t>
  </si>
  <si>
    <t>(หน่วย : พันบาท)</t>
  </si>
  <si>
    <t>เป็นเงินสดรับ (จ่าย) จากกิจกรรมดำเนินงาน</t>
  </si>
  <si>
    <t>(กำไร) ขาดทุนจากการเปลี่ยนแปลงมูลค่าเงินลงทุนชั่วคราว</t>
  </si>
  <si>
    <t>หนี้สงสัยจะสูญ - เงินมัดจำเพื่อตรวจสอบธุรกิจก่อนซื้อกิจการ</t>
  </si>
  <si>
    <t>เงินสดจ่ายเพื่อให้กู้ยืมระยะสั้นแก่บริษัทย่อย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</si>
  <si>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</si>
  <si>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เงินฝากธนาคารที่มีภาระค้ำประกันลดลง</t>
  </si>
  <si>
    <t>เงินสดและรายการเทียบเท่าเงินสดยกมาสำหรับงวด</t>
  </si>
  <si>
    <t>เงินสดและรายการเทียบเท่าเงินสดยกไปสำหรับงวด</t>
  </si>
  <si>
    <t xml:space="preserve"> </t>
  </si>
  <si>
    <t xml:space="preserve">     ชำระภายในหนึ่งปี</t>
  </si>
  <si>
    <t>ส่วนเปลี่ยนแปลงของผู้ถือหุ้นระหว่างงวด</t>
  </si>
  <si>
    <t>ยอดคงเหลือ ณ วันที่ 1 มกราคม 2563 (ตามที่รายงานไว้เดิม)</t>
  </si>
  <si>
    <t>ยอดคงเหลือต้นงวด ณ วันที่ 1 มกราคม 2562</t>
  </si>
  <si>
    <t>ยอดคงเหลือต้นงวด ณ วันที่ 1 มกราคม 2563</t>
  </si>
  <si>
    <t>สินทรัพย์สิทธิการใช้</t>
  </si>
  <si>
    <t>ประมาณการหนี้สินไม่หมุนเวียนสำหรับผลประโยชน์พนักงาน</t>
  </si>
  <si>
    <t>รวมส่วนของบริษัทใหญ่</t>
  </si>
  <si>
    <t>ยอดคงเหลือ ณ วันที่ 1 มกราคม 2563 (ปรับปรุงใหม่)</t>
  </si>
  <si>
    <t>31 ธันวาคม 2562</t>
  </si>
  <si>
    <t>ส่วนต่ำจากการออกหุ้นสามัญใหม่ในมูลค่าที่สูงกว่ามูลค่ายุติธรรม</t>
  </si>
  <si>
    <t>(หน่วย: พันบาท)</t>
  </si>
  <si>
    <t>24</t>
  </si>
  <si>
    <t>23</t>
  </si>
  <si>
    <t>25</t>
  </si>
  <si>
    <t>หนี้สินตามสัญญาเช่า</t>
  </si>
  <si>
    <t>เงินสดรับจากเงินให้กู้ยืมระยะยาว</t>
  </si>
  <si>
    <t>เงินสดรับเพื่อตรวจสอบธุรกิจก่อนซื้อกิจการ</t>
  </si>
  <si>
    <t>เงินสดจ่ายค่าดอกเบี้ย</t>
  </si>
  <si>
    <t>ผลกระทบของการนำมาตรฐานบัญชีใหม่มาใช้เป็นครั้งแรก</t>
  </si>
  <si>
    <t>ผลกระทบของการนำมาตรฐานบัญชีใหม่</t>
  </si>
  <si>
    <t>ผลสะสมจากการแก้ไขข้อผิดพลาดทางการบัญชี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</si>
  <si>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</si>
  <si>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</si>
  <si>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</si>
  <si>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ส่วนได้เสียที่ไม่มีอำนาจควบคุม</t>
  </si>
  <si>
    <t>เงินสดจ่ายค่าผลประโยชน์พนักงาน</t>
  </si>
  <si>
    <t>เงินสดรับจากภาษีขอคืน</t>
  </si>
  <si>
    <t>เงินสดจ่ายภาษีเงินได้</t>
  </si>
  <si>
    <t>เงินสดรับจากการซื้อบริษัทย่อย</t>
  </si>
  <si>
    <t>(ยังไม่ได้ตรวจสอบแต่สอบทานแล้ว)</t>
  </si>
  <si>
    <t>หุ้นสามัญ 3,635,517,722 หุ้น</t>
  </si>
  <si>
    <t>มูลค่าหุ้นละ 1 บาท</t>
  </si>
  <si>
    <t xml:space="preserve">หุ้นสามัญ 3,029,598,102 หุ้น </t>
  </si>
  <si>
    <t xml:space="preserve">มูลค่าหุ้นละ 1 บาท </t>
  </si>
  <si>
    <t>ในภายหลัง</t>
  </si>
  <si>
    <t xml:space="preserve">ค่าปรับและค่าปรับทางภาษี </t>
  </si>
  <si>
    <t>สินทรัพย์ไม่มีตัวตน</t>
  </si>
  <si>
    <t>งบกำไรขาดทุนและกำไรขาดทุนเบ็ดเสร็จอื่น</t>
  </si>
  <si>
    <t>8</t>
  </si>
  <si>
    <t>5</t>
  </si>
  <si>
    <t>26</t>
  </si>
  <si>
    <t>กำไร(ขาดทุน) เบ็ดเสร็จอื่น</t>
  </si>
  <si>
    <t>รายการปรับปรุงมูลค่ายุติธรรมของสินทรัพย์ที่ระบุได้ที่ได้มา</t>
  </si>
  <si>
    <t>(กำไร) ขาดทุนจากการจำหน่ายและตัดจำหน่ายอุปกรณ์และสินทรัพย์ไม่มีตัวตน</t>
  </si>
  <si>
    <t>เงินสดจ่ายซื้อบริษัทย่อยแห่งใหม่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</si>
  <si>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</si>
  <si>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</si>
  <si>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รับชำระลูกหนี้ค่าหุ้น</t>
  </si>
  <si>
    <t xml:space="preserve">(ตรวจสอบแล้ว)
</t>
  </si>
  <si>
    <t xml:space="preserve">
จำนวนหุ้นสามัญถัวเฉลี่ยถ่วงน้ำหนัก (พันหุ้น)</t>
  </si>
  <si>
    <t>การเปลี่ยนแปลง</t>
  </si>
  <si>
    <t>กำไรจากการเปลี่ยนแปลงมูลค่าเงินลงทุนระยะยาวอื่น</t>
  </si>
  <si>
    <t>โอนกลับค่าเผื่อการลดมูลค่าของภาษีหัก ณ ที่จ่าย</t>
  </si>
  <si>
    <t>โอนกลับค่าเผื่อการลดลงของภาษีมูลค่าเพิ่ม</t>
  </si>
  <si>
    <t>สินทรัพย์ทางการเงินหมุนเวียนอื่น</t>
  </si>
  <si>
    <t>15</t>
  </si>
  <si>
    <t>สินทรัพย์ทางการเงินไม่หมุนเวียนอื่น</t>
  </si>
  <si>
    <t>17</t>
  </si>
  <si>
    <t>20</t>
  </si>
  <si>
    <t>ส่วนของหนี้สินตามสัญญาเช่าการเงิน</t>
  </si>
  <si>
    <t>หนี้สินตามสัญญาการเงิน</t>
  </si>
  <si>
    <t>ประมาณการหนี้สินไม่หมุนเวียนอื่น</t>
  </si>
  <si>
    <t>27</t>
  </si>
  <si>
    <t>เงินเบิกเกินบัญชีธนาคารและเงินกู้ยืมระยะสั้นจากสถาบันการเงิน</t>
  </si>
  <si>
    <t xml:space="preserve"> มาใช้เป็นครั้งแรก</t>
  </si>
  <si>
    <t>สำหรับงวดหกเดือนสิ้นสุดวันที่ 30 มิถุนายน 2563</t>
  </si>
  <si>
    <t>ยอดคงเหลือปลายงวด ณ วันที่ 30 มิถุนายน 2562</t>
  </si>
  <si>
    <t>ยอดคงเหลือปลายงวด ณ วันที่ 30 มิถุนายน 2563</t>
  </si>
  <si>
    <t>สำหรับงวดสามเดือนสิ้นสุดวันที่ 30 มิถุนายน 2563</t>
  </si>
  <si>
    <t>โอนกลับค่าเผื่อการปรับลดมูลค่า</t>
  </si>
  <si>
    <t>ผลขาดทุนจากการประมาณการณ์ตามหลักคณิตศาสตร์ประกันภัย</t>
  </si>
  <si>
    <t>ณ วันที่ 30 มิถุนายน 2563</t>
  </si>
  <si>
    <t>30 มิถุนายน 2563</t>
  </si>
  <si>
    <t>กำไรสุทธิสำหรับงวด</t>
  </si>
  <si>
    <t>โอนกลับหนี้สงสัยจะสูญ - ดอกเบี้ยค้างรับ</t>
  </si>
  <si>
    <t>ขาดทุนจากการตัดจำหน่ายสินทรัพย์</t>
  </si>
  <si>
    <t>เงินสดรับจากเงินให้กู้ยืมระยะยาวแก่บริษัทที่เกี่ยวข้องกัน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</si>
  <si>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</si>
  <si>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เงินสดจ่ายเพื่อซื้อเงินลงทุนในบริษัทย่อย</t>
  </si>
  <si>
    <t>16</t>
  </si>
  <si>
    <t>หุ้นสามัญ 4,285,517,722 หุ้น</t>
  </si>
  <si>
    <t>7, 10</t>
  </si>
  <si>
    <t>9</t>
  </si>
  <si>
    <t>18</t>
  </si>
  <si>
    <t>21</t>
  </si>
  <si>
    <t>28</t>
  </si>
  <si>
    <t>5, 19</t>
  </si>
  <si>
    <t>5, 22</t>
  </si>
  <si>
    <t>เงินสดจ่ายล่วงหน้าเพื่อซื้อเงินลงทุนในบริษัทร่วม</t>
  </si>
  <si>
    <t>(กำไร) ขาดทุนจากการจำหน่ายและตัดจำหน่ายสินทรัพย์</t>
  </si>
  <si>
    <t>ประมาณการหนี้สินสำหรับผลประโยชน์พนักงาน</t>
  </si>
  <si>
    <t>เงินปันผลรับ</t>
  </si>
  <si>
    <t>กำไรจากการต่อรองราคาซื้อเงินลงทุนในบริษัทย่อย</t>
  </si>
  <si>
    <t>โอนกลับค่าเผื่อเงินกู้ยืมและดอกเบี้ย</t>
  </si>
  <si>
    <t>เพิ่มขึ้นจากการซื้อธุรกิจ</t>
  </si>
  <si>
    <t>หนี้สงสัยจะสูญ - ดอกเบี้ยค้างรับ (โอนกลับ)</t>
  </si>
  <si>
    <t>หนี้สงสัยจะสูญ - เงินให้กู้ยืมระยะสั้นแก่กิจการที่เกี่ยวข้องกัน (โอนกลับ)</t>
  </si>
  <si>
    <t>กำไรจากการซื้อเงินลงทุนในบริษัทย่อย</t>
  </si>
  <si>
    <t>ส่วนแบ่งกำไรจากเงินลงทุนในบริษัทร่วม</t>
  </si>
  <si>
    <t>รายได้ (ค่าใช้จ่าย) ภาษีเงินได้</t>
  </si>
  <si>
    <t xml:space="preserve">    ในภายหลัง</t>
  </si>
  <si>
    <t>กำไรเบ็ดเสร็จรวมสำหรับงวด</t>
  </si>
  <si>
    <t>ผลขาดทุนจากการประมาณการตามหลักคณิตศาสตร์ประกันภัย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</si>
  <si>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</si>
  <si>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</si>
  <si>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</si>
  <si>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กำไรก่อนรายได้ (รายจ่าย) ภาษีเงินได้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</si>
  <si>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</si>
  <si>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</si>
  <si>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</si>
  <si>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>ขาดทุนเบ็ดเสร็จรวมสำหรับงวด</t>
  </si>
  <si>
    <t>กำไรก่อนภาษี</t>
  </si>
  <si>
    <t>หนี้สินดำเนินงานเพิ่มขึ้น (ลดลง)</t>
  </si>
  <si>
    <t>กระแสเงินสดจาก (ใช้ไปใน) กิจกรรมดำเนินงาน</t>
  </si>
  <si>
    <t>กระแสเงินสดสุทธิได้มาจาก (ใช้ไปใน) จากกิจกรรมดำเนินงาน</t>
  </si>
  <si>
    <t>เงินสดและรายการเทียบเท่าเงินสดเพิ่มขึ้น (ลดลง) สุทธิ</t>
  </si>
  <si>
    <t>รายการที่จะไม่ถูกจัดประเภทใหม่ไว้ในกำไรหรือขาดทุน</t>
  </si>
  <si>
    <t>ค่าเสื่อมราคาที่ดิน อาคารและอุปกรณ์ และสินทรัพย์สิทธิการใช้</t>
  </si>
  <si>
    <t>สิทธิการเช่าตัดจำหน่าย</t>
  </si>
  <si>
    <t>ขาดทุนเบ็ดเสร็จอื่นสำหรับงวด - สุทธิจากภาษีเงินได้</t>
  </si>
  <si>
    <t>เงินสดรับจากการเพิ่มทุน</t>
  </si>
  <si>
    <t>เงินสดสุทธิได้มาจากกิจกรรมจัดหาเงิน</t>
  </si>
  <si>
    <t>เงินสดสุทธิใช้ไปในกิจกรรมลงทุน</t>
  </si>
  <si>
    <t>เงินสดรับ (จ่าย) จากดอกเบี้ย</t>
  </si>
  <si>
    <t>เงินเบิกเกินบัญชีธนาคารเพิ่มขึ้น (ลดลง)</t>
  </si>
  <si>
    <t>เงินสดรับ (จ่าย) จากเงินกู้ยืมระยะยาวจากสถาบันการเงิน</t>
  </si>
  <si>
    <t>7, 12</t>
  </si>
  <si>
    <t>(ตรวจสอบแล้ว)
“ปรับปรุงใหม่”</t>
  </si>
  <si>
    <t>เงินสดรับจากการกู้ยืม</t>
  </si>
  <si>
    <t>เงินสดรับจากส่วนได้เสียที่ไม่มีอำนาจควบคุมจากการซื้อธุรกิจ</t>
  </si>
  <si>
    <t>หนี้สงสัยจะสูญ - ลูกหนี้การค้าและลูกหนี้หมุนเวียนอื่น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</si>
</sst>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-* #,##0.00_-;\-* #,##0.00_-;_-* &quot;-&quot;??_-;_-@_-"/>
    <numFmt numFmtId="167" formatCode="_(* #,##0.000_);_(* \(#,##0.000\);_(* &quot;-&quot;??_);_(@_)"/>
    <numFmt numFmtId="168" formatCode="* #,##0_);* \(#,##0\);&quot;-&quot;??_);@"/>
    <numFmt numFmtId="169" formatCode="* \(#,##0\);* #,##0_);&quot;-&quot;??_);@"/>
    <numFmt numFmtId="170" formatCode="[$-409]d\-mmm\-yy;@"/>
    <numFmt numFmtId="171" formatCode="_-* #,##0.00\ _€_-;\-* #,##0.00\ _€_-;_-* &quot;-&quot;??\ _€_-;_-@_-"/>
  </numFmts>
  <fonts count="21">
    <font>
      <sz val="9"/>
      <color theme="1"/>
      <name val="Verdana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1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1"/>
      <name val="Angsana New"/>
      <family val="1"/>
    </font>
    <font>
      <sz val="14"/>
      <name val="Times New Roman"/>
      <family val="1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6">
    <xf numFmtId="0" fontId="0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" fillId="0" borderId="0" applyFill="0" applyBorder="0" applyProtection="0"/>
    <xf numFmtId="168" fontId="7" fillId="0" borderId="0" applyFill="0" applyBorder="0" applyProtection="0"/>
    <xf numFmtId="168" fontId="7" fillId="0" borderId="1" applyFill="0" applyProtection="0"/>
    <xf numFmtId="168" fontId="7" fillId="0" borderId="2" applyFill="0" applyProtection="0"/>
    <xf numFmtId="0" fontId="6" fillId="0" borderId="0"/>
    <xf numFmtId="0" fontId="6" fillId="0" borderId="0"/>
    <xf numFmtId="17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6" fillId="0" borderId="0"/>
    <xf numFmtId="0" fontId="5" fillId="0" borderId="0"/>
    <xf numFmtId="0" fontId="15" fillId="0" borderId="0"/>
    <xf numFmtId="0" fontId="14" fillId="0" borderId="0"/>
    <xf numFmtId="0" fontId="6" fillId="0" borderId="0"/>
    <xf numFmtId="0" fontId="3" fillId="0" borderId="0"/>
    <xf numFmtId="0" fontId="16" fillId="0" borderId="0"/>
    <xf numFmtId="0" fontId="15" fillId="0" borderId="0"/>
    <xf numFmtId="0" fontId="6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266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Alignment="1" applyProtection="1">
      <alignment horizontal="left"/>
    </xf>
    <xf numFmtId="0" fontId="4" fillId="0" borderId="0" xfId="0" applyFont="1" applyFill="1"/>
    <xf numFmtId="43" fontId="2" fillId="0" borderId="0" xfId="1" applyFont="1" applyFill="1"/>
    <xf numFmtId="0" fontId="2" fillId="0" borderId="0" xfId="0" applyFont="1" applyFill="1" applyAlignment="1" applyProtection="1">
      <alignment horizontal="left" indent="1"/>
    </xf>
    <xf numFmtId="49" fontId="2" fillId="0" borderId="0" xfId="0" quotePrefix="1" applyNumberFormat="1" applyFont="1" applyFill="1" applyAlignment="1">
      <alignment horizontal="center"/>
    </xf>
    <xf numFmtId="164" fontId="2" fillId="0" borderId="0" xfId="1" applyNumberFormat="1" applyFont="1" applyFill="1" applyBorder="1" applyAlignment="1" applyProtection="1"/>
    <xf numFmtId="3" fontId="2" fillId="0" borderId="0" xfId="1" applyNumberFormat="1" applyFont="1" applyFill="1" applyAlignment="1"/>
    <xf numFmtId="164" fontId="2" fillId="0" borderId="0" xfId="1" applyNumberFormat="1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 indent="2"/>
    </xf>
    <xf numFmtId="41" fontId="2" fillId="0" borderId="0" xfId="1" applyNumberFormat="1" applyFont="1" applyFill="1" applyBorder="1" applyAlignment="1" applyProtection="1">
      <alignment horizontal="right"/>
    </xf>
    <xf numFmtId="164" fontId="2" fillId="0" borderId="0" xfId="1" applyNumberFormat="1" applyFont="1" applyFill="1" applyBorder="1" applyAlignment="1" applyProtection="1">
      <alignment horizontal="right"/>
    </xf>
    <xf numFmtId="164" fontId="2" fillId="0" borderId="0" xfId="1" applyNumberFormat="1" applyFont="1" applyFill="1"/>
    <xf numFmtId="3" fontId="4" fillId="0" borderId="0" xfId="1" applyNumberFormat="1" applyFont="1" applyFill="1" applyAlignment="1"/>
    <xf numFmtId="164" fontId="2" fillId="0" borderId="0" xfId="1" applyNumberFormat="1" applyFont="1" applyFill="1" applyBorder="1"/>
    <xf numFmtId="3" fontId="2" fillId="0" borderId="0" xfId="0" applyNumberFormat="1" applyFont="1" applyFill="1" applyAlignment="1"/>
    <xf numFmtId="41" fontId="4" fillId="0" borderId="0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/>
    <xf numFmtId="164" fontId="2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>
      <alignment horizontal="center"/>
    </xf>
    <xf numFmtId="165" fontId="2" fillId="0" borderId="0" xfId="1" applyNumberFormat="1" applyFont="1" applyFill="1" applyBorder="1"/>
    <xf numFmtId="0" fontId="4" fillId="0" borderId="0" xfId="0" applyFont="1" applyFill="1" applyBorder="1"/>
    <xf numFmtId="164" fontId="2" fillId="0" borderId="3" xfId="1" applyNumberFormat="1" applyFont="1" applyFill="1" applyBorder="1" applyAlignment="1">
      <alignment horizontal="right"/>
    </xf>
    <xf numFmtId="164" fontId="2" fillId="0" borderId="0" xfId="3" applyNumberFormat="1" applyFont="1" applyFill="1" applyBorder="1" applyAlignment="1" applyProtection="1">
      <alignment horizontal="center"/>
    </xf>
    <xf numFmtId="164" fontId="2" fillId="0" borderId="0" xfId="3" applyNumberFormat="1" applyFont="1" applyFill="1" applyBorder="1" applyAlignment="1" applyProtection="1">
      <alignment horizontal="right"/>
    </xf>
    <xf numFmtId="37" fontId="2" fillId="0" borderId="0" xfId="3" applyNumberFormat="1" applyFont="1" applyFill="1" applyAlignment="1">
      <alignment horizontal="center"/>
    </xf>
    <xf numFmtId="0" fontId="3" fillId="0" borderId="0" xfId="0" applyFont="1" applyFill="1"/>
    <xf numFmtId="0" fontId="4" fillId="0" borderId="0" xfId="32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NumberFormat="1" applyFont="1" applyFill="1" applyAlignment="1"/>
    <xf numFmtId="0" fontId="2" fillId="0" borderId="0" xfId="0" applyFont="1" applyFill="1" applyAlignment="1"/>
    <xf numFmtId="43" fontId="2" fillId="0" borderId="0" xfId="3" applyFont="1" applyFill="1" applyAlignment="1">
      <alignment horizontal="left" indent="2"/>
    </xf>
    <xf numFmtId="0" fontId="2" fillId="0" borderId="0" xfId="0" applyFont="1" applyFill="1" applyAlignment="1">
      <alignment horizontal="center"/>
    </xf>
    <xf numFmtId="43" fontId="2" fillId="0" borderId="0" xfId="3" applyFont="1" applyFill="1"/>
    <xf numFmtId="164" fontId="2" fillId="0" borderId="0" xfId="0" applyNumberFormat="1" applyFont="1" applyFill="1"/>
    <xf numFmtId="164" fontId="17" fillId="0" borderId="0" xfId="1" applyNumberFormat="1" applyFont="1" applyFill="1" applyAlignment="1"/>
    <xf numFmtId="164" fontId="17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 applyProtection="1">
      <alignment horizontal="center"/>
    </xf>
    <xf numFmtId="164" fontId="2" fillId="0" borderId="0" xfId="1" quotePrefix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1" fontId="4" fillId="0" borderId="0" xfId="0" applyNumberFormat="1" applyFont="1" applyAlignment="1">
      <alignment horizontal="center"/>
    </xf>
    <xf numFmtId="1" fontId="4" fillId="0" borderId="0" xfId="0" applyNumberFormat="1" applyFont="1"/>
    <xf numFmtId="49" fontId="2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left"/>
    </xf>
    <xf numFmtId="37" fontId="4" fillId="0" borderId="0" xfId="0" applyNumberFormat="1" applyFont="1" applyAlignment="1">
      <alignment horizontal="center"/>
    </xf>
    <xf numFmtId="165" fontId="4" fillId="0" borderId="0" xfId="1" applyNumberFormat="1" applyFont="1" applyFill="1" applyBorder="1"/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37" fontId="2" fillId="0" borderId="0" xfId="0" applyNumberFormat="1" applyFont="1" applyAlignment="1">
      <alignment horizontal="center"/>
    </xf>
    <xf numFmtId="164" fontId="2" fillId="0" borderId="0" xfId="1" applyNumberFormat="1" applyFont="1" applyFill="1" applyBorder="1" applyAlignment="1"/>
    <xf numFmtId="0" fontId="4" fillId="0" borderId="0" xfId="27" applyFont="1" applyAlignment="1">
      <alignment horizontal="left"/>
    </xf>
    <xf numFmtId="37" fontId="2" fillId="0" borderId="0" xfId="27" applyNumberFormat="1" applyFont="1" applyAlignment="1">
      <alignment horizontal="center"/>
    </xf>
    <xf numFmtId="0" fontId="2" fillId="0" borderId="0" xfId="27" applyFont="1" applyAlignment="1">
      <alignment horizontal="left"/>
    </xf>
    <xf numFmtId="43" fontId="2" fillId="0" borderId="0" xfId="1" applyFont="1" applyFill="1" applyBorder="1"/>
    <xf numFmtId="0" fontId="2" fillId="0" borderId="0" xfId="0" applyFont="1" applyAlignment="1">
      <alignment horizontal="center"/>
    </xf>
    <xf numFmtId="39" fontId="2" fillId="0" borderId="0" xfId="0" applyNumberFormat="1" applyFont="1"/>
    <xf numFmtId="0" fontId="4" fillId="0" borderId="0" xfId="0" applyFont="1" applyBorder="1" applyAlignment="1">
      <alignment horizontal="center"/>
    </xf>
    <xf numFmtId="0" fontId="2" fillId="0" borderId="0" xfId="0" applyFont="1" applyBorder="1"/>
    <xf numFmtId="43" fontId="2" fillId="0" borderId="0" xfId="1" applyFont="1" applyFill="1" applyBorder="1" applyAlignment="1">
      <alignment horizontal="center"/>
    </xf>
    <xf numFmtId="0" fontId="1" fillId="0" borderId="0" xfId="0" applyFont="1" applyFill="1" applyAlignment="1"/>
    <xf numFmtId="0" fontId="4" fillId="0" borderId="0" xfId="0" quotePrefix="1" applyFont="1" applyFill="1" applyAlignment="1"/>
    <xf numFmtId="0" fontId="2" fillId="0" borderId="0" xfId="0" applyFont="1" applyFill="1" applyBorder="1" applyAlignment="1">
      <alignment horizontal="right"/>
    </xf>
    <xf numFmtId="0" fontId="2" fillId="0" borderId="3" xfId="0" applyFont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 applyProtection="1"/>
    <xf numFmtId="164" fontId="4" fillId="0" borderId="4" xfId="1" applyNumberFormat="1" applyFont="1" applyFill="1" applyBorder="1" applyAlignment="1" applyProtection="1"/>
    <xf numFmtId="0" fontId="2" fillId="0" borderId="0" xfId="0" applyFont="1" applyFill="1" applyAlignment="1" applyProtection="1"/>
    <xf numFmtId="0" fontId="2" fillId="0" borderId="0" xfId="0" applyFont="1" applyFill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10" fillId="0" borderId="0" xfId="0" applyFont="1" applyFill="1" applyAlignment="1"/>
    <xf numFmtId="164" fontId="4" fillId="0" borderId="2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Border="1"/>
    <xf numFmtId="164" fontId="2" fillId="0" borderId="0" xfId="1" quotePrefix="1" applyNumberFormat="1" applyFont="1" applyFill="1" applyBorder="1" applyAlignment="1" applyProtection="1"/>
    <xf numFmtId="164" fontId="2" fillId="0" borderId="3" xfId="1" applyNumberFormat="1" applyFont="1" applyFill="1" applyBorder="1" applyAlignment="1" applyProtection="1"/>
    <xf numFmtId="164" fontId="2" fillId="0" borderId="0" xfId="1" applyNumberFormat="1" applyFont="1" applyFill="1" applyAlignment="1"/>
    <xf numFmtId="164" fontId="4" fillId="0" borderId="0" xfId="1" applyNumberFormat="1" applyFont="1" applyFill="1" applyBorder="1" applyAlignment="1">
      <alignment horizontal="center"/>
    </xf>
    <xf numFmtId="164" fontId="18" fillId="0" borderId="0" xfId="1" applyNumberFormat="1" applyFont="1" applyFill="1"/>
    <xf numFmtId="164" fontId="4" fillId="0" borderId="0" xfId="1" applyNumberFormat="1" applyFont="1" applyFill="1" applyAlignment="1">
      <alignment horizontal="center"/>
    </xf>
    <xf numFmtId="164" fontId="2" fillId="0" borderId="5" xfId="1" applyNumberFormat="1" applyFont="1" applyFill="1" applyBorder="1" applyAlignment="1" applyProtection="1"/>
    <xf numFmtId="164" fontId="4" fillId="0" borderId="0" xfId="1" applyNumberFormat="1" applyFont="1"/>
    <xf numFmtId="164" fontId="2" fillId="0" borderId="0" xfId="1" applyNumberFormat="1" applyFo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 applyProtection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49" fontId="17" fillId="0" borderId="0" xfId="0" quotePrefix="1" applyNumberFormat="1" applyFont="1" applyFill="1" applyAlignment="1">
      <alignment horizontal="center"/>
    </xf>
    <xf numFmtId="49" fontId="17" fillId="0" borderId="0" xfId="0" quotePrefix="1" applyNumberFormat="1" applyFont="1" applyFill="1" applyBorder="1" applyAlignment="1">
      <alignment horizontal="center"/>
    </xf>
    <xf numFmtId="164" fontId="17" fillId="0" borderId="0" xfId="1" applyNumberFormat="1" applyFont="1" applyFill="1" applyBorder="1" applyAlignment="1" applyProtection="1"/>
    <xf numFmtId="0" fontId="17" fillId="0" borderId="0" xfId="0" applyFont="1" applyFill="1" applyBorder="1" applyAlignment="1">
      <alignment horizontal="center"/>
    </xf>
    <xf numFmtId="164" fontId="17" fillId="0" borderId="0" xfId="1" applyNumberFormat="1" applyFont="1" applyFill="1" applyBorder="1"/>
    <xf numFmtId="164" fontId="4" fillId="0" borderId="0" xfId="1" applyNumberFormat="1" applyFont="1" applyFill="1" applyAlignment="1">
      <alignment horizontal="right"/>
    </xf>
    <xf numFmtId="164" fontId="11" fillId="0" borderId="0" xfId="4" applyNumberFormat="1" applyFont="1" applyFill="1" applyBorder="1" applyAlignment="1">
      <alignment horizontal="right"/>
    </xf>
    <xf numFmtId="0" fontId="8" fillId="0" borderId="0" xfId="0" applyFont="1" applyFill="1" applyAlignment="1"/>
    <xf numFmtId="0" fontId="11" fillId="0" borderId="0" xfId="0" applyFont="1" applyFill="1" applyAlignment="1"/>
    <xf numFmtId="164" fontId="8" fillId="0" borderId="0" xfId="4" applyNumberFormat="1" applyFont="1" applyFill="1" applyBorder="1" applyAlignment="1">
      <alignment horizontal="right"/>
    </xf>
    <xf numFmtId="43" fontId="11" fillId="0" borderId="0" xfId="1" applyFont="1" applyFill="1" applyAlignment="1"/>
    <xf numFmtId="41" fontId="11" fillId="0" borderId="0" xfId="1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center"/>
    </xf>
    <xf numFmtId="164" fontId="17" fillId="0" borderId="0" xfId="1" applyNumberFormat="1" applyFont="1" applyFill="1" applyBorder="1" applyAlignment="1" applyProtection="1">
      <alignment horizontal="right"/>
    </xf>
    <xf numFmtId="1" fontId="2" fillId="0" borderId="3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32" applyFont="1" applyFill="1" applyBorder="1" applyAlignment="1">
      <alignment horizontal="center"/>
    </xf>
    <xf numFmtId="0" fontId="2" fillId="0" borderId="3" xfId="32" applyFont="1" applyFill="1" applyBorder="1" applyAlignment="1">
      <alignment horizontal="center"/>
    </xf>
    <xf numFmtId="164" fontId="2" fillId="0" borderId="3" xfId="1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Alignment="1">
      <alignment horizontal="right" vertical="center" wrapText="1"/>
    </xf>
    <xf numFmtId="164" fontId="12" fillId="0" borderId="0" xfId="1" applyNumberFormat="1" applyFont="1" applyFill="1" applyBorder="1" applyAlignment="1">
      <alignment vertical="center"/>
    </xf>
    <xf numFmtId="164" fontId="12" fillId="0" borderId="0" xfId="1" applyNumberFormat="1" applyFont="1" applyAlignment="1">
      <alignment horizontal="center" vertical="center"/>
    </xf>
    <xf numFmtId="164" fontId="12" fillId="0" borderId="0" xfId="1" applyNumberFormat="1" applyFont="1" applyAlignment="1">
      <alignment vertical="center"/>
    </xf>
    <xf numFmtId="0" fontId="4" fillId="0" borderId="0" xfId="0" applyFont="1" applyFill="1" applyAlignment="1"/>
    <xf numFmtId="164" fontId="2" fillId="0" borderId="1" xfId="1" applyNumberFormat="1" applyFont="1" applyFill="1" applyBorder="1" applyAlignment="1" applyProtection="1">
      <alignment horizontal="right"/>
    </xf>
    <xf numFmtId="49" fontId="2" fillId="0" borderId="4" xfId="0" applyNumberFormat="1" applyFont="1" applyFill="1" applyBorder="1" applyAlignment="1">
      <alignment horizontal="center"/>
    </xf>
    <xf numFmtId="164" fontId="2" fillId="0" borderId="0" xfId="1" quotePrefix="1" applyNumberFormat="1" applyFont="1" applyFill="1" applyBorder="1" applyAlignment="1" applyProtection="1">
      <alignment horizontal="right"/>
    </xf>
    <xf numFmtId="164" fontId="4" fillId="0" borderId="3" xfId="1" applyNumberFormat="1" applyFont="1" applyFill="1" applyBorder="1" applyAlignment="1" applyProtection="1">
      <alignment horizontal="right"/>
    </xf>
    <xf numFmtId="37" fontId="2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center"/>
    </xf>
    <xf numFmtId="0" fontId="4" fillId="0" borderId="0" xfId="0" applyFont="1" applyAlignment="1">
      <alignment horizontal="left"/>
    </xf>
    <xf numFmtId="164" fontId="19" fillId="0" borderId="0" xfId="1" applyNumberFormat="1" applyFont="1" applyFill="1" applyBorder="1" applyAlignment="1" applyProtection="1"/>
    <xf numFmtId="37" fontId="2" fillId="0" borderId="0" xfId="27" applyNumberFormat="1" applyFont="1" applyFill="1" applyAlignment="1">
      <alignment horizontal="center"/>
    </xf>
    <xf numFmtId="0" fontId="2" fillId="0" borderId="0" xfId="27" applyFont="1" applyFill="1"/>
    <xf numFmtId="0" fontId="4" fillId="0" borderId="0" xfId="27" applyFont="1" applyFill="1" applyAlignment="1">
      <alignment horizontal="left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left" indent="2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 applyProtection="1">
      <alignment horizontal="left"/>
    </xf>
    <xf numFmtId="0" fontId="2" fillId="0" borderId="3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64" fontId="4" fillId="0" borderId="4" xfId="1" applyNumberFormat="1" applyFont="1" applyFill="1" applyBorder="1" applyAlignment="1">
      <alignment horizontal="right" vertical="center"/>
    </xf>
    <xf numFmtId="49" fontId="2" fillId="0" borderId="3" xfId="0" applyNumberFormat="1" applyFont="1" applyFill="1" applyBorder="1" applyAlignment="1">
      <alignment horizontal="center"/>
    </xf>
    <xf numFmtId="37" fontId="2" fillId="0" borderId="0" xfId="0" applyNumberFormat="1" applyFont="1" applyFill="1"/>
    <xf numFmtId="0" fontId="2" fillId="0" borderId="0" xfId="27" applyFont="1" applyFill="1" applyAlignment="1">
      <alignment horizontal="left"/>
    </xf>
    <xf numFmtId="164" fontId="2" fillId="0" borderId="0" xfId="1" applyNumberFormat="1" applyFont="1" applyFill="1" applyBorder="1" applyProtection="1"/>
    <xf numFmtId="164" fontId="19" fillId="0" borderId="0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 applyProtection="1">
      <alignment horizontal="center"/>
    </xf>
    <xf numFmtId="43" fontId="2" fillId="0" borderId="0" xfId="1" applyFont="1" applyFill="1" applyBorder="1" applyAlignment="1" applyProtection="1"/>
    <xf numFmtId="43" fontId="4" fillId="0" borderId="0" xfId="1" applyFont="1" applyFill="1" applyAlignment="1"/>
    <xf numFmtId="43" fontId="2" fillId="0" borderId="0" xfId="1" applyFont="1" applyFill="1" applyAlignment="1"/>
    <xf numFmtId="43" fontId="4" fillId="0" borderId="0" xfId="1" applyFont="1" applyFill="1" applyAlignment="1">
      <alignment horizont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/>
    </xf>
    <xf numFmtId="39" fontId="2" fillId="0" borderId="0" xfId="0" applyNumberFormat="1" applyFont="1" applyBorder="1"/>
    <xf numFmtId="0" fontId="4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center"/>
    </xf>
    <xf numFmtId="43" fontId="2" fillId="0" borderId="0" xfId="1" applyFont="1" applyFill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39" fontId="2" fillId="0" borderId="0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 vertical="top"/>
    </xf>
    <xf numFmtId="37" fontId="2" fillId="0" borderId="0" xfId="0" applyNumberFormat="1" applyFont="1" applyFill="1" applyAlignment="1"/>
    <xf numFmtId="0" fontId="2" fillId="0" borderId="4" xfId="0" quotePrefix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indent="1"/>
    </xf>
    <xf numFmtId="49" fontId="4" fillId="0" borderId="0" xfId="0" quotePrefix="1" applyNumberFormat="1" applyFont="1" applyFill="1" applyAlignment="1">
      <alignment horizontal="center"/>
    </xf>
    <xf numFmtId="0" fontId="2" fillId="0" borderId="3" xfId="1" quotePrefix="1" applyNumberFormat="1" applyFont="1" applyFill="1" applyBorder="1" applyAlignment="1">
      <alignment horizontal="center"/>
    </xf>
    <xf numFmtId="164" fontId="2" fillId="0" borderId="3" xfId="1" quotePrefix="1" applyNumberFormat="1" applyFont="1" applyFill="1" applyBorder="1" applyAlignment="1">
      <alignment horizontal="center"/>
    </xf>
    <xf numFmtId="0" fontId="2" fillId="0" borderId="0" xfId="0" quotePrefix="1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/>
    <xf numFmtId="164" fontId="2" fillId="0" borderId="0" xfId="3" applyNumberFormat="1" applyFont="1" applyFill="1" applyBorder="1" applyAlignment="1"/>
    <xf numFmtId="164" fontId="2" fillId="0" borderId="0" xfId="3" applyNumberFormat="1" applyFont="1" applyFill="1" applyBorder="1" applyAlignment="1">
      <alignment horizontal="right"/>
    </xf>
    <xf numFmtId="164" fontId="2" fillId="0" borderId="0" xfId="3" applyNumberFormat="1" applyFont="1" applyFill="1" applyBorder="1" applyAlignment="1">
      <alignment horizontal="center"/>
    </xf>
    <xf numFmtId="164" fontId="2" fillId="0" borderId="0" xfId="3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164" fontId="2" fillId="0" borderId="0" xfId="4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2" fillId="0" borderId="0" xfId="0" quotePrefix="1" applyFont="1" applyFill="1" applyAlignment="1">
      <alignment horizontal="left" indent="1"/>
    </xf>
    <xf numFmtId="41" fontId="2" fillId="0" borderId="0" xfId="3" applyNumberFormat="1" applyFont="1" applyFill="1" applyBorder="1" applyAlignment="1"/>
    <xf numFmtId="164" fontId="4" fillId="0" borderId="2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4" fontId="4" fillId="0" borderId="0" xfId="0" applyNumberFormat="1" applyFont="1" applyFill="1"/>
    <xf numFmtId="41" fontId="2" fillId="0" borderId="0" xfId="0" applyNumberFormat="1" applyFont="1" applyFill="1"/>
    <xf numFmtId="164" fontId="2" fillId="0" borderId="0" xfId="4" applyNumberFormat="1" applyFont="1" applyFill="1" applyBorder="1" applyAlignment="1">
      <alignment horizontal="center"/>
    </xf>
    <xf numFmtId="164" fontId="2" fillId="0" borderId="0" xfId="0" quotePrefix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/>
    <xf numFmtId="0" fontId="2" fillId="0" borderId="0" xfId="0" quotePrefix="1" applyNumberFormat="1" applyFont="1" applyFill="1" applyAlignment="1">
      <alignment horizontal="center"/>
    </xf>
    <xf numFmtId="0" fontId="19" fillId="0" borderId="0" xfId="0" applyNumberFormat="1" applyFont="1" applyFill="1" applyAlignment="1">
      <alignment horizontal="left"/>
    </xf>
    <xf numFmtId="41" fontId="2" fillId="0" borderId="3" xfId="1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0" xfId="1" quotePrefix="1" applyNumberFormat="1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20" fillId="0" borderId="0" xfId="0" applyFont="1" applyFill="1"/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/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top"/>
    </xf>
    <xf numFmtId="0" fontId="20" fillId="0" borderId="1" xfId="0" applyFont="1" applyFill="1" applyBorder="1" applyAlignment="1">
      <alignment vertical="center"/>
    </xf>
    <xf numFmtId="0" fontId="20" fillId="0" borderId="0" xfId="0" applyFont="1" applyFill="1" applyAlignment="1">
      <alignment horizontal="centerContinuous"/>
    </xf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centerContinuous"/>
    </xf>
    <xf numFmtId="0" fontId="20" fillId="0" borderId="0" xfId="32" applyFont="1" applyFill="1" applyAlignment="1">
      <alignment horizontal="center"/>
    </xf>
    <xf numFmtId="0" fontId="20" fillId="0" borderId="0" xfId="32" applyFont="1" applyFill="1" applyAlignment="1">
      <alignment horizontal="center" wrapText="1"/>
    </xf>
    <xf numFmtId="0" fontId="20" fillId="0" borderId="0" xfId="0" applyFont="1" applyFill="1" applyAlignment="1">
      <alignment horizontal="center" wrapText="1"/>
    </xf>
    <xf numFmtId="0" fontId="20" fillId="0" borderId="3" xfId="32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top"/>
    </xf>
    <xf numFmtId="0" fontId="4" fillId="0" borderId="0" xfId="0" applyFont="1" applyFill="1" applyAlignment="1"/>
    <xf numFmtId="0" fontId="2" fillId="0" borderId="3" xfId="0" applyFont="1" applyFill="1" applyBorder="1" applyAlignment="1">
      <alignment horizontal="center"/>
    </xf>
    <xf numFmtId="0" fontId="4" fillId="0" borderId="0" xfId="0" applyFont="1" applyFill="1" applyAlignment="1" applyProtection="1"/>
    <xf numFmtId="164" fontId="19" fillId="0" borderId="0" xfId="1" applyNumberFormat="1" applyFont="1" applyFill="1" applyBorder="1" applyAlignment="1" applyProtection="1">
      <alignment horizontal="right"/>
    </xf>
    <xf numFmtId="43" fontId="2" fillId="0" borderId="3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167" fontId="2" fillId="0" borderId="5" xfId="1" applyNumberFormat="1" applyFont="1" applyFill="1" applyBorder="1" applyAlignment="1">
      <alignment horizontal="right"/>
    </xf>
    <xf numFmtId="164" fontId="2" fillId="0" borderId="5" xfId="1" applyNumberFormat="1" applyFont="1" applyFill="1" applyBorder="1" applyAlignment="1">
      <alignment horizontal="right"/>
    </xf>
    <xf numFmtId="0" fontId="2" fillId="0" borderId="0" xfId="0" quotePrefix="1" applyFont="1" applyFill="1" applyAlignment="1"/>
    <xf numFmtId="0" fontId="2" fillId="0" borderId="0" xfId="0" quotePrefix="1" applyFont="1" applyFill="1" applyAlignment="1">
      <alignment horizontal="left"/>
    </xf>
    <xf numFmtId="43" fontId="4" fillId="0" borderId="0" xfId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/>
    <xf numFmtId="0" fontId="2" fillId="0" borderId="0" xfId="0" applyNumberFormat="1" applyFont="1" applyFill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164" fontId="2" fillId="0" borderId="3" xfId="3" applyNumberFormat="1" applyFont="1" applyFill="1" applyBorder="1" applyAlignment="1"/>
    <xf numFmtId="164" fontId="2" fillId="0" borderId="1" xfId="1" applyNumberFormat="1" applyFont="1" applyFill="1" applyBorder="1" applyAlignment="1">
      <alignment horizontal="right"/>
    </xf>
    <xf numFmtId="37" fontId="2" fillId="0" borderId="0" xfId="27" applyNumberFormat="1" applyFont="1" applyFill="1" applyBorder="1"/>
    <xf numFmtId="164" fontId="4" fillId="0" borderId="4" xfId="1" applyNumberFormat="1" applyFont="1" applyFill="1" applyBorder="1" applyAlignment="1" applyProtection="1">
      <alignment horizontal="right"/>
    </xf>
    <xf numFmtId="164" fontId="4" fillId="0" borderId="2" xfId="1" applyNumberFormat="1" applyFont="1" applyFill="1" applyBorder="1" applyAlignment="1" applyProtection="1">
      <alignment horizontal="right"/>
    </xf>
    <xf numFmtId="37" fontId="2" fillId="0" borderId="0" xfId="3" applyNumberFormat="1" applyFont="1" applyFill="1" applyBorder="1" applyAlignment="1" applyProtection="1"/>
    <xf numFmtId="37" fontId="2" fillId="0" borderId="0" xfId="3" applyNumberFormat="1" applyFont="1" applyFill="1" applyBorder="1" applyAlignment="1" applyProtection="1">
      <alignment horizontal="right"/>
    </xf>
    <xf numFmtId="164" fontId="2" fillId="0" borderId="3" xfId="3" applyNumberFormat="1" applyFont="1" applyFill="1" applyBorder="1" applyAlignment="1" applyProtection="1">
      <alignment horizontal="center"/>
    </xf>
    <xf numFmtId="164" fontId="2" fillId="0" borderId="0" xfId="3" applyNumberFormat="1" applyFont="1" applyFill="1" applyBorder="1" applyAlignment="1" applyProtection="1"/>
    <xf numFmtId="0" fontId="2" fillId="0" borderId="3" xfId="0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/>
    <xf numFmtId="0" fontId="2" fillId="0" borderId="0" xfId="27" applyFont="1" applyAlignment="1">
      <alignment horizontal="left" indent="1"/>
    </xf>
    <xf numFmtId="0" fontId="4" fillId="0" borderId="0" xfId="0" applyFont="1" applyFill="1" applyAlignment="1"/>
    <xf numFmtId="0" fontId="2" fillId="0" borderId="3" xfId="0" applyFont="1" applyFill="1" applyBorder="1" applyAlignment="1">
      <alignment horizontal="center"/>
    </xf>
    <xf numFmtId="0" fontId="4" fillId="0" borderId="0" xfId="0" applyFont="1" applyFill="1" applyAlignment="1" applyProtection="1"/>
    <xf numFmtId="0" fontId="4" fillId="0" borderId="0" xfId="0" applyFont="1" applyFill="1" applyBorder="1" applyAlignment="1" applyProtection="1"/>
    <xf numFmtId="0" fontId="2" fillId="0" borderId="3" xfId="0" applyFont="1" applyBorder="1" applyAlignment="1">
      <alignment horizontal="center"/>
    </xf>
    <xf numFmtId="0" fontId="4" fillId="0" borderId="0" xfId="0" applyFont="1" applyAlignment="1"/>
    <xf numFmtId="0" fontId="20" fillId="0" borderId="3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top"/>
    </xf>
    <xf numFmtId="0" fontId="20" fillId="0" borderId="4" xfId="0" applyFont="1" applyFill="1" applyBorder="1" applyAlignment="1">
      <alignment horizontal="center"/>
    </xf>
    <xf numFmtId="164" fontId="2" fillId="0" borderId="3" xfId="1" applyNumberFormat="1" applyFont="1" applyFill="1" applyBorder="1" applyAlignment="1">
      <alignment horizontal="center"/>
    </xf>
    <xf numFmtId="37" fontId="2" fillId="0" borderId="3" xfId="0" applyNumberFormat="1" applyFont="1" applyFill="1" applyBorder="1" applyAlignment="1">
      <alignment horizontal="center"/>
    </xf>
  </cellXfs>
  <cellStyles count="46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3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3" xfId="12" xr:uid="{00000000-0005-0000-0000-00000B000000}"/>
    <cellStyle name="Comma 3 4" xfId="13" xr:uid="{00000000-0005-0000-0000-00000C000000}"/>
    <cellStyle name="Comma 4" xfId="14" xr:uid="{00000000-0005-0000-0000-00000D000000}"/>
    <cellStyle name="Comma 4 2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redit" xfId="20" xr:uid="{00000000-0005-0000-0000-000013000000}"/>
    <cellStyle name="Debit" xfId="21" xr:uid="{00000000-0005-0000-0000-000014000000}"/>
    <cellStyle name="Debit subtotal" xfId="22" xr:uid="{00000000-0005-0000-0000-000015000000}"/>
    <cellStyle name="Debit Total" xfId="23" xr:uid="{00000000-0005-0000-0000-000016000000}"/>
    <cellStyle name="Normal" xfId="0" builtinId="0"/>
    <cellStyle name="Normal 10" xfId="24" xr:uid="{00000000-0005-0000-0000-000018000000}"/>
    <cellStyle name="Normal 10 4" xfId="25" xr:uid="{00000000-0005-0000-0000-000019000000}"/>
    <cellStyle name="Normal 19" xfId="26" xr:uid="{00000000-0005-0000-0000-00001A000000}"/>
    <cellStyle name="Normal 2" xfId="27" xr:uid="{00000000-0005-0000-0000-00001B000000}"/>
    <cellStyle name="Normal 2 2" xfId="28" xr:uid="{00000000-0005-0000-0000-00001C000000}"/>
    <cellStyle name="Normal 2 2 2" xfId="29" xr:uid="{00000000-0005-0000-0000-00001D000000}"/>
    <cellStyle name="Normal 2 3" xfId="30" xr:uid="{00000000-0005-0000-0000-00001E000000}"/>
    <cellStyle name="Normal 289" xfId="31" xr:uid="{00000000-0005-0000-0000-00001F000000}"/>
    <cellStyle name="Normal 3" xfId="32" xr:uid="{00000000-0005-0000-0000-000020000000}"/>
    <cellStyle name="Normal 3 2" xfId="33" xr:uid="{00000000-0005-0000-0000-000021000000}"/>
    <cellStyle name="Normal 3 3" xfId="34" xr:uid="{00000000-0005-0000-0000-000022000000}"/>
    <cellStyle name="Normal 3 4" xfId="35" xr:uid="{00000000-0005-0000-0000-000023000000}"/>
    <cellStyle name="Normal 4" xfId="36" xr:uid="{00000000-0005-0000-0000-000024000000}"/>
    <cellStyle name="Normal 4 2" xfId="37" xr:uid="{00000000-0005-0000-0000-000025000000}"/>
    <cellStyle name="Normal 5" xfId="38" xr:uid="{00000000-0005-0000-0000-000026000000}"/>
    <cellStyle name="Normal 5 2" xfId="39" xr:uid="{00000000-0005-0000-0000-000027000000}"/>
    <cellStyle name="Normal 6" xfId="40" xr:uid="{00000000-0005-0000-0000-000028000000}"/>
    <cellStyle name="Normal 7" xfId="41" xr:uid="{00000000-0005-0000-0000-000029000000}"/>
    <cellStyle name="Percent 2" xfId="42" xr:uid="{00000000-0005-0000-0000-00002A000000}"/>
    <cellStyle name="Percent 3" xfId="43" xr:uid="{00000000-0005-0000-0000-00002B000000}"/>
    <cellStyle name="Percent 4" xfId="44" xr:uid="{00000000-0005-0000-0000-00002C000000}"/>
    <cellStyle name="เครื่องหมายจุลภาค 2" xfId="45" xr:uid="{00000000-0005-0000-0000-00002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55"/>
  <sheetViews>
    <sheetView tabSelected="1" topLeftCell="A91" zoomScale="120" zoomScaleNormal="120" zoomScaleSheetLayoutView="100" workbookViewId="0">
      <selection activeCell="C51" sqref="C51"/>
    </sheetView>
  </sheetViews>
  <sheetFormatPr defaultColWidth="11" defaultRowHeight="21"/>
  <cols>
    <col min="1" max="2" width="2.625" style="1" customWidth="1"/>
    <col min="3" max="3" width="36.75" style="1" customWidth="1"/>
    <col min="4" max="4" width="8.625" style="1" customWidth="1"/>
    <col min="5" max="5" width="2.125" style="2" customWidth="1"/>
    <col min="6" max="6" width="13.625" style="1" customWidth="1"/>
    <col min="7" max="7" width="2.125" style="1" customWidth="1"/>
    <col min="8" max="8" width="13.625" style="8" customWidth="1"/>
    <col min="9" max="9" width="2.125" style="1" customWidth="1"/>
    <col min="10" max="10" width="13.625" style="1" customWidth="1"/>
    <col min="11" max="11" width="2.125" style="1" customWidth="1"/>
    <col min="12" max="12" width="13.625" style="1" customWidth="1"/>
    <col min="13" max="13" width="13.375" style="8" bestFit="1" customWidth="1"/>
    <col min="14" max="16384" width="11" style="1"/>
  </cols>
  <sheetData>
    <row r="1" spans="1:14" ht="22.5" customHeight="1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</row>
    <row r="2" spans="1:14" ht="22.5" customHeight="1">
      <c r="A2" s="256" t="s">
        <v>1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</row>
    <row r="3" spans="1:14" ht="22.5" customHeight="1">
      <c r="A3" s="256" t="s">
        <v>212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</row>
    <row r="4" spans="1:14" ht="22.5" customHeight="1">
      <c r="C4" s="121"/>
      <c r="D4" s="122"/>
      <c r="E4" s="122"/>
      <c r="F4" s="122"/>
      <c r="G4" s="122"/>
      <c r="H4" s="122"/>
      <c r="I4" s="122"/>
      <c r="J4" s="122"/>
      <c r="K4" s="122"/>
      <c r="L4" s="74" t="s">
        <v>151</v>
      </c>
    </row>
    <row r="5" spans="1:14" s="2" customFormat="1" ht="21" customHeight="1">
      <c r="F5" s="255" t="s">
        <v>3</v>
      </c>
      <c r="G5" s="255"/>
      <c r="H5" s="255"/>
      <c r="I5" s="5"/>
      <c r="J5" s="255" t="s">
        <v>4</v>
      </c>
      <c r="K5" s="255"/>
      <c r="L5" s="255"/>
      <c r="M5" s="66"/>
    </row>
    <row r="6" spans="1:14" s="2" customFormat="1" ht="21" customHeight="1">
      <c r="D6" s="144" t="s">
        <v>2</v>
      </c>
      <c r="E6" s="5"/>
      <c r="F6" s="147" t="s">
        <v>213</v>
      </c>
      <c r="G6" s="36"/>
      <c r="H6" s="147" t="s">
        <v>149</v>
      </c>
      <c r="I6" s="36"/>
      <c r="J6" s="147" t="s">
        <v>213</v>
      </c>
      <c r="L6" s="147" t="s">
        <v>149</v>
      </c>
      <c r="M6" s="66"/>
    </row>
    <row r="7" spans="1:14" ht="63.75" customHeight="1">
      <c r="E7" s="40"/>
      <c r="F7" s="159" t="s">
        <v>170</v>
      </c>
      <c r="G7" s="163"/>
      <c r="H7" s="159" t="s">
        <v>268</v>
      </c>
      <c r="I7" s="163"/>
      <c r="J7" s="159" t="s">
        <v>170</v>
      </c>
      <c r="K7" s="163"/>
      <c r="L7" s="159" t="s">
        <v>189</v>
      </c>
    </row>
    <row r="8" spans="1:14" s="2" customFormat="1" ht="21" customHeight="1">
      <c r="A8" s="143" t="s">
        <v>5</v>
      </c>
      <c r="D8" s="3"/>
      <c r="E8" s="4"/>
      <c r="F8" s="4"/>
      <c r="G8" s="4"/>
      <c r="H8" s="13"/>
      <c r="I8" s="4"/>
      <c r="J8" s="4"/>
      <c r="K8" s="4"/>
      <c r="L8" s="4"/>
      <c r="M8" s="66"/>
    </row>
    <row r="9" spans="1:14" ht="21" customHeight="1">
      <c r="A9" s="143" t="s">
        <v>6</v>
      </c>
      <c r="D9" s="7"/>
      <c r="E9" s="29"/>
      <c r="F9" s="93"/>
      <c r="G9" s="17"/>
      <c r="H9" s="17"/>
      <c r="I9" s="17"/>
      <c r="J9" s="17"/>
      <c r="K9" s="17"/>
      <c r="L9" s="17"/>
    </row>
    <row r="10" spans="1:14" ht="21" customHeight="1">
      <c r="A10" s="6" t="s">
        <v>7</v>
      </c>
      <c r="D10" s="10" t="s">
        <v>179</v>
      </c>
      <c r="E10" s="77"/>
      <c r="F10" s="135">
        <v>55063</v>
      </c>
      <c r="G10" s="11"/>
      <c r="H10" s="11">
        <v>111641</v>
      </c>
      <c r="I10" s="11"/>
      <c r="J10" s="11">
        <v>1240</v>
      </c>
      <c r="K10" s="91"/>
      <c r="L10" s="139">
        <v>6977</v>
      </c>
      <c r="M10" s="17"/>
    </row>
    <row r="11" spans="1:14" ht="21" customHeight="1">
      <c r="A11" s="6" t="s">
        <v>9</v>
      </c>
      <c r="D11" s="10" t="s">
        <v>222</v>
      </c>
      <c r="E11" s="77"/>
      <c r="F11" s="135">
        <v>361269</v>
      </c>
      <c r="G11" s="11"/>
      <c r="H11" s="11">
        <v>353545</v>
      </c>
      <c r="I11" s="11"/>
      <c r="J11" s="11">
        <v>100342</v>
      </c>
      <c r="K11" s="91"/>
      <c r="L11" s="139">
        <v>75815</v>
      </c>
      <c r="M11" s="17"/>
      <c r="N11" s="42"/>
    </row>
    <row r="12" spans="1:14" ht="21" customHeight="1">
      <c r="A12" s="6" t="s">
        <v>123</v>
      </c>
      <c r="D12" s="102"/>
      <c r="E12" s="103"/>
      <c r="F12" s="135"/>
      <c r="G12" s="104"/>
      <c r="H12" s="104"/>
      <c r="I12" s="104"/>
      <c r="J12" s="104"/>
      <c r="K12" s="43"/>
      <c r="L12" s="140"/>
      <c r="M12" s="17"/>
      <c r="N12" s="42"/>
    </row>
    <row r="13" spans="1:14" ht="21" customHeight="1">
      <c r="A13" s="6" t="s">
        <v>140</v>
      </c>
      <c r="D13" s="10" t="s">
        <v>119</v>
      </c>
      <c r="E13" s="103"/>
      <c r="F13" s="135">
        <v>17836</v>
      </c>
      <c r="G13" s="104"/>
      <c r="H13" s="11">
        <v>13596</v>
      </c>
      <c r="I13" s="11"/>
      <c r="J13" s="16" t="s">
        <v>11</v>
      </c>
      <c r="K13" s="91"/>
      <c r="L13" s="140" t="s">
        <v>11</v>
      </c>
      <c r="M13" s="17"/>
      <c r="N13" s="42"/>
    </row>
    <row r="14" spans="1:14" ht="21" customHeight="1">
      <c r="A14" s="6" t="s">
        <v>118</v>
      </c>
      <c r="D14" s="10" t="s">
        <v>267</v>
      </c>
      <c r="E14" s="77"/>
      <c r="F14" s="135">
        <v>52480</v>
      </c>
      <c r="G14" s="11"/>
      <c r="H14" s="11">
        <v>9161</v>
      </c>
      <c r="I14" s="11"/>
      <c r="J14" s="11">
        <v>721640</v>
      </c>
      <c r="K14" s="91"/>
      <c r="L14" s="139">
        <v>684010.04200000002</v>
      </c>
      <c r="M14" s="17"/>
      <c r="N14" s="42"/>
    </row>
    <row r="15" spans="1:14" s="2" customFormat="1" ht="21" customHeight="1">
      <c r="A15" s="6" t="s">
        <v>10</v>
      </c>
      <c r="D15" s="10"/>
      <c r="E15" s="77"/>
      <c r="F15" s="135">
        <v>90133</v>
      </c>
      <c r="G15" s="11"/>
      <c r="H15" s="11">
        <v>16632</v>
      </c>
      <c r="I15" s="11"/>
      <c r="J15" s="11">
        <v>17</v>
      </c>
      <c r="K15" s="62"/>
      <c r="L15" s="251">
        <v>17</v>
      </c>
      <c r="M15" s="17"/>
    </row>
    <row r="16" spans="1:14" ht="21" customHeight="1">
      <c r="A16" s="6" t="s">
        <v>117</v>
      </c>
      <c r="D16" s="36">
        <v>12</v>
      </c>
      <c r="E16" s="105"/>
      <c r="F16" s="135">
        <v>12000</v>
      </c>
      <c r="G16" s="106"/>
      <c r="H16" s="11">
        <v>12000</v>
      </c>
      <c r="I16" s="19"/>
      <c r="J16" s="11">
        <v>12000</v>
      </c>
      <c r="K16" s="19"/>
      <c r="L16" s="11">
        <v>12000</v>
      </c>
      <c r="M16" s="17"/>
    </row>
    <row r="17" spans="1:14" ht="21" customHeight="1">
      <c r="A17" s="6" t="s">
        <v>195</v>
      </c>
      <c r="D17" s="10" t="s">
        <v>223</v>
      </c>
      <c r="E17" s="77"/>
      <c r="F17" s="135">
        <v>7239</v>
      </c>
      <c r="G17" s="11"/>
      <c r="H17" s="16" t="s">
        <v>11</v>
      </c>
      <c r="I17" s="11"/>
      <c r="J17" s="11">
        <v>7239</v>
      </c>
      <c r="K17" s="91"/>
      <c r="L17" s="236" t="s">
        <v>11</v>
      </c>
      <c r="M17" s="17"/>
    </row>
    <row r="18" spans="1:14" ht="21" customHeight="1">
      <c r="A18" s="6" t="s">
        <v>8</v>
      </c>
      <c r="D18" s="10" t="s">
        <v>223</v>
      </c>
      <c r="E18" s="77"/>
      <c r="F18" s="16" t="s">
        <v>11</v>
      </c>
      <c r="G18" s="11"/>
      <c r="H18" s="11">
        <v>7371</v>
      </c>
      <c r="I18" s="11"/>
      <c r="J18" s="16" t="s">
        <v>11</v>
      </c>
      <c r="K18" s="91"/>
      <c r="L18" s="139">
        <v>7371</v>
      </c>
      <c r="M18" s="17"/>
    </row>
    <row r="19" spans="1:14" s="7" customFormat="1" ht="21" customHeight="1">
      <c r="A19" s="143" t="s">
        <v>12</v>
      </c>
      <c r="E19" s="29"/>
      <c r="F19" s="80">
        <f>SUM(F10:F18)</f>
        <v>596020</v>
      </c>
      <c r="G19" s="22"/>
      <c r="H19" s="80">
        <f>SUM(H10:H18)</f>
        <v>523946</v>
      </c>
      <c r="I19" s="22"/>
      <c r="J19" s="80">
        <f>SUM(J10:J18)</f>
        <v>842478</v>
      </c>
      <c r="K19" s="23"/>
      <c r="L19" s="80">
        <f>SUM(L10:L18)</f>
        <v>786190.04200000002</v>
      </c>
      <c r="M19" s="23"/>
    </row>
    <row r="20" spans="1:14" ht="21" customHeight="1">
      <c r="A20" s="14"/>
      <c r="F20" s="11"/>
      <c r="G20" s="15"/>
      <c r="H20" s="89"/>
      <c r="I20" s="16"/>
      <c r="J20" s="11"/>
      <c r="K20" s="17"/>
      <c r="L20" s="89"/>
    </row>
    <row r="21" spans="1:14" ht="21" customHeight="1">
      <c r="A21" s="143" t="s">
        <v>13</v>
      </c>
      <c r="F21" s="15"/>
      <c r="G21" s="15"/>
      <c r="H21" s="16"/>
      <c r="I21" s="16"/>
      <c r="J21" s="16"/>
      <c r="K21" s="17"/>
      <c r="L21" s="16"/>
    </row>
    <row r="22" spans="1:14" ht="21" customHeight="1">
      <c r="A22" s="6" t="s">
        <v>14</v>
      </c>
      <c r="D22" s="10" t="s">
        <v>121</v>
      </c>
      <c r="E22" s="77"/>
      <c r="F22" s="11">
        <v>141042</v>
      </c>
      <c r="G22" s="16"/>
      <c r="H22" s="11">
        <v>76211</v>
      </c>
      <c r="I22" s="16"/>
      <c r="J22" s="16" t="s">
        <v>11</v>
      </c>
      <c r="K22" s="91"/>
      <c r="L22" s="16" t="s">
        <v>11</v>
      </c>
      <c r="M22" s="17"/>
    </row>
    <row r="23" spans="1:14" ht="21" customHeight="1">
      <c r="A23" s="6" t="s">
        <v>15</v>
      </c>
      <c r="D23" s="10" t="s">
        <v>122</v>
      </c>
      <c r="E23" s="77"/>
      <c r="F23" s="16" t="s">
        <v>11</v>
      </c>
      <c r="G23" s="16"/>
      <c r="H23" s="16" t="s">
        <v>11</v>
      </c>
      <c r="I23" s="16"/>
      <c r="J23" s="11">
        <v>772244</v>
      </c>
      <c r="K23" s="26"/>
      <c r="L23" s="11">
        <v>772244</v>
      </c>
      <c r="M23" s="17"/>
    </row>
    <row r="24" spans="1:14" ht="21" customHeight="1">
      <c r="A24" s="6" t="s">
        <v>112</v>
      </c>
      <c r="D24" s="10" t="s">
        <v>196</v>
      </c>
      <c r="E24" s="77"/>
      <c r="F24" s="11">
        <v>151258</v>
      </c>
      <c r="G24" s="16"/>
      <c r="H24" s="11">
        <v>139106</v>
      </c>
      <c r="I24" s="16"/>
      <c r="J24" s="16">
        <v>11375</v>
      </c>
      <c r="K24" s="91"/>
      <c r="L24" s="16" t="s">
        <v>11</v>
      </c>
      <c r="M24" s="17"/>
    </row>
    <row r="25" spans="1:14" ht="21" customHeight="1">
      <c r="A25" s="6" t="s">
        <v>124</v>
      </c>
      <c r="D25" s="10" t="s">
        <v>119</v>
      </c>
      <c r="E25" s="77"/>
      <c r="F25" s="11">
        <v>128157</v>
      </c>
      <c r="G25" s="16"/>
      <c r="H25" s="11">
        <v>129632</v>
      </c>
      <c r="I25" s="16"/>
      <c r="J25" s="16" t="s">
        <v>11</v>
      </c>
      <c r="K25" s="91"/>
      <c r="L25" s="16" t="s">
        <v>11</v>
      </c>
      <c r="M25" s="17"/>
    </row>
    <row r="26" spans="1:14" ht="21" customHeight="1">
      <c r="A26" s="82" t="s">
        <v>106</v>
      </c>
      <c r="D26" s="10" t="s">
        <v>120</v>
      </c>
      <c r="E26" s="77"/>
      <c r="F26" s="11">
        <v>1000</v>
      </c>
      <c r="G26" s="16"/>
      <c r="H26" s="11">
        <v>8000</v>
      </c>
      <c r="I26" s="16"/>
      <c r="J26" s="11">
        <v>1000</v>
      </c>
      <c r="K26" s="26"/>
      <c r="L26" s="11">
        <v>8000</v>
      </c>
      <c r="M26" s="17"/>
    </row>
    <row r="27" spans="1:14" ht="21" customHeight="1">
      <c r="A27" s="6" t="s">
        <v>17</v>
      </c>
      <c r="D27" s="10" t="s">
        <v>224</v>
      </c>
      <c r="E27" s="77"/>
      <c r="F27" s="16" t="s">
        <v>11</v>
      </c>
      <c r="G27" s="16"/>
      <c r="H27" s="16" t="s">
        <v>11</v>
      </c>
      <c r="I27" s="16"/>
      <c r="J27" s="11">
        <v>204680</v>
      </c>
      <c r="K27" s="26"/>
      <c r="L27" s="11">
        <v>204680</v>
      </c>
      <c r="M27" s="17"/>
      <c r="N27" s="17"/>
    </row>
    <row r="28" spans="1:14" ht="21" customHeight="1">
      <c r="A28" s="6" t="s">
        <v>18</v>
      </c>
      <c r="D28" s="10" t="s">
        <v>227</v>
      </c>
      <c r="E28" s="77"/>
      <c r="F28" s="11">
        <v>809842</v>
      </c>
      <c r="G28" s="16"/>
      <c r="H28" s="11">
        <v>660172</v>
      </c>
      <c r="I28" s="16"/>
      <c r="J28" s="11">
        <v>192975</v>
      </c>
      <c r="K28" s="26"/>
      <c r="L28" s="11">
        <v>206487</v>
      </c>
      <c r="M28" s="17"/>
      <c r="N28" s="17"/>
    </row>
    <row r="29" spans="1:14" ht="21" customHeight="1">
      <c r="A29" s="6" t="s">
        <v>145</v>
      </c>
      <c r="D29" s="10" t="s">
        <v>199</v>
      </c>
      <c r="E29" s="77"/>
      <c r="F29" s="11">
        <v>225933</v>
      </c>
      <c r="G29" s="16"/>
      <c r="H29" s="16" t="s">
        <v>11</v>
      </c>
      <c r="I29" s="16"/>
      <c r="J29" s="11">
        <v>8961</v>
      </c>
      <c r="K29" s="26"/>
      <c r="L29" s="16" t="s">
        <v>11</v>
      </c>
      <c r="M29" s="17"/>
      <c r="N29" s="42"/>
    </row>
    <row r="30" spans="1:14" ht="21" customHeight="1">
      <c r="A30" s="6" t="s">
        <v>20</v>
      </c>
      <c r="D30" s="10" t="s">
        <v>180</v>
      </c>
      <c r="E30" s="77"/>
      <c r="F30" s="11">
        <v>170428</v>
      </c>
      <c r="G30" s="16"/>
      <c r="H30" s="11">
        <v>170428</v>
      </c>
      <c r="I30" s="16"/>
      <c r="J30" s="16" t="s">
        <v>11</v>
      </c>
      <c r="K30" s="91"/>
      <c r="L30" s="16" t="s">
        <v>11</v>
      </c>
      <c r="M30" s="17"/>
    </row>
    <row r="31" spans="1:14" ht="21" customHeight="1">
      <c r="A31" s="6" t="s">
        <v>19</v>
      </c>
      <c r="D31" s="10" t="s">
        <v>225</v>
      </c>
      <c r="E31" s="77"/>
      <c r="F31" s="11">
        <v>63572</v>
      </c>
      <c r="G31" s="24"/>
      <c r="H31" s="11">
        <v>62653</v>
      </c>
      <c r="I31" s="24"/>
      <c r="J31" s="16" t="s">
        <v>11</v>
      </c>
      <c r="K31" s="26"/>
      <c r="L31" s="11">
        <v>13</v>
      </c>
      <c r="M31" s="17"/>
    </row>
    <row r="32" spans="1:14" ht="21" customHeight="1">
      <c r="A32" s="6" t="s">
        <v>177</v>
      </c>
      <c r="D32" s="10" t="s">
        <v>228</v>
      </c>
      <c r="E32" s="77"/>
      <c r="F32" s="11">
        <v>476479</v>
      </c>
      <c r="G32" s="16"/>
      <c r="H32" s="11">
        <v>508606</v>
      </c>
      <c r="I32" s="16"/>
      <c r="J32" s="11">
        <v>3027</v>
      </c>
      <c r="K32" s="26"/>
      <c r="L32" s="11">
        <v>3444</v>
      </c>
      <c r="M32" s="17"/>
      <c r="N32" s="17"/>
    </row>
    <row r="33" spans="1:14" ht="21" customHeight="1">
      <c r="A33" s="6" t="s">
        <v>22</v>
      </c>
      <c r="D33" s="40"/>
      <c r="E33" s="36"/>
      <c r="F33" s="11">
        <v>2379</v>
      </c>
      <c r="G33" s="17"/>
      <c r="H33" s="11">
        <v>3706</v>
      </c>
      <c r="I33" s="17"/>
      <c r="J33" s="16" t="s">
        <v>11</v>
      </c>
      <c r="K33" s="91"/>
      <c r="L33" s="16" t="s">
        <v>11</v>
      </c>
      <c r="M33" s="17"/>
    </row>
    <row r="34" spans="1:14" ht="21" customHeight="1">
      <c r="A34" s="6" t="s">
        <v>197</v>
      </c>
      <c r="D34" s="10" t="s">
        <v>220</v>
      </c>
      <c r="E34" s="77"/>
      <c r="F34" s="11">
        <v>56539</v>
      </c>
      <c r="G34" s="16"/>
      <c r="H34" s="16" t="s">
        <v>11</v>
      </c>
      <c r="I34" s="16"/>
      <c r="J34" s="16" t="s">
        <v>11</v>
      </c>
      <c r="K34" s="91"/>
      <c r="L34" s="16" t="s">
        <v>11</v>
      </c>
      <c r="M34" s="17"/>
    </row>
    <row r="35" spans="1:14" ht="21" customHeight="1">
      <c r="A35" s="6" t="s">
        <v>16</v>
      </c>
      <c r="D35" s="10" t="s">
        <v>220</v>
      </c>
      <c r="E35" s="77"/>
      <c r="F35" s="16" t="s">
        <v>11</v>
      </c>
      <c r="G35" s="16"/>
      <c r="H35" s="11">
        <v>24801</v>
      </c>
      <c r="I35" s="16"/>
      <c r="J35" s="16" t="s">
        <v>11</v>
      </c>
      <c r="K35" s="91"/>
      <c r="L35" s="16" t="s">
        <v>11</v>
      </c>
      <c r="M35" s="17"/>
    </row>
    <row r="36" spans="1:14" ht="21" customHeight="1">
      <c r="A36" s="6" t="s">
        <v>21</v>
      </c>
      <c r="D36" s="10" t="s">
        <v>153</v>
      </c>
      <c r="E36" s="77"/>
      <c r="F36" s="11">
        <v>75000</v>
      </c>
      <c r="G36" s="24"/>
      <c r="H36" s="11">
        <v>75000</v>
      </c>
      <c r="I36" s="24"/>
      <c r="J36" s="11">
        <v>75000</v>
      </c>
      <c r="K36" s="26"/>
      <c r="L36" s="11">
        <v>75000</v>
      </c>
      <c r="M36" s="17"/>
      <c r="N36" s="42"/>
    </row>
    <row r="37" spans="1:14" ht="21" customHeight="1">
      <c r="A37" s="6" t="s">
        <v>23</v>
      </c>
      <c r="D37" s="40"/>
      <c r="E37" s="36"/>
      <c r="F37" s="11">
        <v>41610</v>
      </c>
      <c r="G37" s="17"/>
      <c r="H37" s="11">
        <v>54634</v>
      </c>
      <c r="I37" s="17"/>
      <c r="J37" s="11">
        <v>384</v>
      </c>
      <c r="K37" s="17"/>
      <c r="L37" s="11">
        <v>384</v>
      </c>
      <c r="M37" s="17"/>
    </row>
    <row r="38" spans="1:14" s="7" customFormat="1" ht="21" customHeight="1">
      <c r="A38" s="143" t="s">
        <v>24</v>
      </c>
      <c r="E38" s="29"/>
      <c r="F38" s="80">
        <f>SUM(F22:F37)</f>
        <v>2343239</v>
      </c>
      <c r="G38" s="22"/>
      <c r="H38" s="80">
        <f>SUM(H22:H37)</f>
        <v>1912949</v>
      </c>
      <c r="I38" s="22"/>
      <c r="J38" s="80">
        <f>SUM(J22:J37)</f>
        <v>1269646</v>
      </c>
      <c r="K38" s="23"/>
      <c r="L38" s="80">
        <f>SUM(L22:L37)</f>
        <v>1270252</v>
      </c>
      <c r="M38" s="23"/>
    </row>
    <row r="39" spans="1:14" ht="21" customHeight="1" thickBot="1">
      <c r="A39" s="143" t="s">
        <v>25</v>
      </c>
      <c r="F39" s="79">
        <f>SUM(F19+F38)</f>
        <v>2939259</v>
      </c>
      <c r="G39" s="22"/>
      <c r="H39" s="79">
        <f>SUM(H19+H38)</f>
        <v>2436895</v>
      </c>
      <c r="I39" s="22"/>
      <c r="J39" s="79">
        <f>SUM(J19+J38)</f>
        <v>2112124</v>
      </c>
      <c r="K39" s="23"/>
      <c r="L39" s="79">
        <f>SUM(L19+L38)</f>
        <v>2056442.0419999999</v>
      </c>
    </row>
    <row r="40" spans="1:14" ht="21" customHeight="1" thickTop="1">
      <c r="C40" s="143"/>
      <c r="F40" s="99"/>
      <c r="G40" s="22"/>
      <c r="H40" s="99"/>
      <c r="I40" s="22"/>
      <c r="J40" s="99"/>
      <c r="K40" s="23"/>
      <c r="L40" s="99"/>
    </row>
    <row r="41" spans="1:14">
      <c r="A41" s="254" t="s">
        <v>0</v>
      </c>
      <c r="B41" s="254"/>
      <c r="C41" s="254"/>
      <c r="D41" s="254"/>
      <c r="E41" s="254"/>
      <c r="F41" s="254"/>
      <c r="G41" s="254"/>
      <c r="H41" s="254"/>
      <c r="I41" s="254"/>
      <c r="J41" s="254"/>
      <c r="K41" s="254"/>
      <c r="L41" s="254"/>
    </row>
    <row r="42" spans="1:14">
      <c r="A42" s="256" t="s">
        <v>1</v>
      </c>
      <c r="B42" s="256"/>
      <c r="C42" s="256"/>
      <c r="D42" s="256"/>
      <c r="E42" s="256"/>
      <c r="F42" s="256"/>
      <c r="G42" s="256"/>
      <c r="H42" s="256"/>
      <c r="I42" s="256"/>
      <c r="J42" s="256"/>
      <c r="K42" s="256"/>
      <c r="L42" s="256"/>
    </row>
    <row r="43" spans="1:14">
      <c r="A43" s="257" t="str">
        <f>A3</f>
        <v>ณ วันที่ 30 มิถุนายน 2563</v>
      </c>
      <c r="B43" s="257"/>
      <c r="C43" s="257"/>
      <c r="D43" s="257"/>
      <c r="E43" s="257"/>
      <c r="F43" s="257"/>
      <c r="G43" s="257"/>
      <c r="H43" s="257"/>
      <c r="I43" s="257"/>
      <c r="J43" s="257"/>
      <c r="K43" s="257"/>
      <c r="L43" s="257"/>
    </row>
    <row r="44" spans="1:14">
      <c r="C44" s="121"/>
      <c r="D44" s="122"/>
      <c r="E44" s="122"/>
      <c r="F44" s="122"/>
      <c r="G44" s="122"/>
      <c r="H44" s="122"/>
      <c r="I44" s="122"/>
      <c r="J44" s="122"/>
      <c r="K44" s="122"/>
      <c r="L44" s="74" t="s">
        <v>151</v>
      </c>
    </row>
    <row r="45" spans="1:14" s="2" customFormat="1" ht="21" customHeight="1">
      <c r="F45" s="255" t="s">
        <v>3</v>
      </c>
      <c r="G45" s="255"/>
      <c r="H45" s="255"/>
      <c r="I45" s="5"/>
      <c r="J45" s="255" t="s">
        <v>4</v>
      </c>
      <c r="K45" s="255"/>
      <c r="L45" s="255"/>
      <c r="M45" s="66"/>
    </row>
    <row r="46" spans="1:14" ht="21" customHeight="1">
      <c r="C46" s="2"/>
      <c r="D46" s="144" t="s">
        <v>2</v>
      </c>
      <c r="E46" s="5"/>
      <c r="F46" s="129" t="s">
        <v>213</v>
      </c>
      <c r="G46" s="36"/>
      <c r="H46" s="129" t="s">
        <v>149</v>
      </c>
      <c r="I46" s="36"/>
      <c r="J46" s="129" t="s">
        <v>213</v>
      </c>
      <c r="K46" s="2"/>
      <c r="L46" s="129" t="s">
        <v>149</v>
      </c>
    </row>
    <row r="47" spans="1:14" ht="64.5" customHeight="1">
      <c r="E47" s="40"/>
      <c r="F47" s="159" t="s">
        <v>170</v>
      </c>
      <c r="G47" s="163"/>
      <c r="H47" s="159" t="s">
        <v>268</v>
      </c>
      <c r="I47" s="163"/>
      <c r="J47" s="159" t="s">
        <v>170</v>
      </c>
      <c r="K47" s="163"/>
      <c r="L47" s="159" t="s">
        <v>189</v>
      </c>
    </row>
    <row r="48" spans="1:14" s="2" customFormat="1" ht="21" customHeight="1">
      <c r="A48" s="143" t="s">
        <v>26</v>
      </c>
      <c r="D48" s="46"/>
      <c r="E48" s="46"/>
      <c r="F48" s="4"/>
      <c r="G48" s="4"/>
      <c r="H48" s="13"/>
      <c r="I48" s="4"/>
      <c r="J48" s="4"/>
      <c r="K48" s="4"/>
      <c r="L48" s="4"/>
      <c r="M48" s="66"/>
    </row>
    <row r="49" spans="1:14" ht="21" customHeight="1">
      <c r="A49" s="143" t="s">
        <v>27</v>
      </c>
      <c r="D49" s="7"/>
      <c r="E49" s="29"/>
      <c r="F49" s="94"/>
      <c r="G49" s="94"/>
      <c r="H49" s="17"/>
      <c r="I49" s="17"/>
      <c r="J49" s="17"/>
      <c r="K49" s="17"/>
      <c r="L49" s="17"/>
    </row>
    <row r="50" spans="1:14" ht="21" customHeight="1">
      <c r="A50" s="6" t="s">
        <v>204</v>
      </c>
      <c r="D50" s="10" t="s">
        <v>152</v>
      </c>
      <c r="E50" s="77"/>
      <c r="F50" s="11">
        <v>170983</v>
      </c>
      <c r="G50" s="91"/>
      <c r="H50" s="11">
        <v>110000</v>
      </c>
      <c r="I50" s="91"/>
      <c r="J50" s="11">
        <v>71142</v>
      </c>
      <c r="K50" s="91"/>
      <c r="L50" s="11">
        <v>70000</v>
      </c>
      <c r="M50" s="17"/>
    </row>
    <row r="51" spans="1:14" ht="21" customHeight="1">
      <c r="A51" s="6" t="s">
        <v>28</v>
      </c>
      <c r="D51" s="10" t="s">
        <v>154</v>
      </c>
      <c r="E51" s="77"/>
      <c r="F51" s="11">
        <v>306246</v>
      </c>
      <c r="G51" s="91"/>
      <c r="H51" s="11">
        <v>214984</v>
      </c>
      <c r="I51" s="91"/>
      <c r="J51" s="11">
        <v>73582</v>
      </c>
      <c r="K51" s="91"/>
      <c r="L51" s="11">
        <v>73754</v>
      </c>
      <c r="M51" s="17"/>
      <c r="N51" s="17"/>
    </row>
    <row r="52" spans="1:14" ht="21" customHeight="1">
      <c r="A52" s="6" t="s">
        <v>162</v>
      </c>
      <c r="D52" s="132"/>
      <c r="E52" s="78"/>
      <c r="F52" s="17"/>
      <c r="H52" s="42"/>
      <c r="J52" s="8"/>
      <c r="K52" s="8"/>
      <c r="L52" s="8"/>
      <c r="M52" s="17"/>
    </row>
    <row r="53" spans="1:14" ht="21" customHeight="1">
      <c r="A53" s="9" t="s">
        <v>163</v>
      </c>
      <c r="D53" s="133">
        <v>26</v>
      </c>
      <c r="E53" s="78"/>
      <c r="F53" s="17">
        <v>114463</v>
      </c>
      <c r="G53" s="11"/>
      <c r="H53" s="11">
        <v>64657</v>
      </c>
      <c r="I53" s="11"/>
      <c r="J53" s="16" t="s">
        <v>11</v>
      </c>
      <c r="K53" s="91"/>
      <c r="L53" s="230" t="s">
        <v>11</v>
      </c>
      <c r="M53" s="17"/>
    </row>
    <row r="54" spans="1:14" ht="21" customHeight="1">
      <c r="A54" s="6" t="s">
        <v>164</v>
      </c>
      <c r="D54" s="10"/>
      <c r="E54" s="77"/>
      <c r="F54" s="11"/>
      <c r="H54" s="1"/>
      <c r="M54" s="17"/>
      <c r="N54" s="17"/>
    </row>
    <row r="55" spans="1:14" ht="21" customHeight="1">
      <c r="A55" s="9" t="s">
        <v>163</v>
      </c>
      <c r="D55" s="10"/>
      <c r="E55" s="77"/>
      <c r="F55" s="139">
        <v>19262</v>
      </c>
      <c r="G55" s="17"/>
      <c r="H55" s="16" t="s">
        <v>11</v>
      </c>
      <c r="I55" s="17"/>
      <c r="J55" s="11">
        <v>2386</v>
      </c>
      <c r="K55" s="17"/>
      <c r="L55" s="16" t="s">
        <v>11</v>
      </c>
      <c r="M55" s="17"/>
      <c r="N55" s="17"/>
    </row>
    <row r="56" spans="1:14" ht="21" customHeight="1">
      <c r="A56" s="6" t="s">
        <v>200</v>
      </c>
      <c r="D56" s="10"/>
      <c r="E56" s="77"/>
      <c r="H56" s="1"/>
      <c r="M56" s="17"/>
      <c r="N56" s="17"/>
    </row>
    <row r="57" spans="1:14" ht="21" customHeight="1">
      <c r="A57" s="9" t="s">
        <v>163</v>
      </c>
      <c r="D57" s="10"/>
      <c r="E57" s="77"/>
      <c r="F57" s="16" t="s">
        <v>11</v>
      </c>
      <c r="G57" s="17"/>
      <c r="H57" s="11">
        <v>2797</v>
      </c>
      <c r="I57" s="17"/>
      <c r="J57" s="16" t="s">
        <v>11</v>
      </c>
      <c r="K57" s="17"/>
      <c r="L57" s="11">
        <v>2472</v>
      </c>
      <c r="M57" s="17"/>
      <c r="N57" s="17"/>
    </row>
    <row r="58" spans="1:14" ht="21" customHeight="1">
      <c r="A58" s="6" t="s">
        <v>29</v>
      </c>
      <c r="D58" s="10" t="s">
        <v>203</v>
      </c>
      <c r="E58" s="77"/>
      <c r="F58" s="11">
        <v>112946</v>
      </c>
      <c r="G58" s="91"/>
      <c r="H58" s="11">
        <v>69392</v>
      </c>
      <c r="I58" s="91"/>
      <c r="J58" s="11">
        <v>131753</v>
      </c>
      <c r="K58" s="91"/>
      <c r="L58" s="11">
        <v>89105</v>
      </c>
      <c r="M58" s="17"/>
      <c r="N58" s="17"/>
    </row>
    <row r="59" spans="1:14" ht="21" customHeight="1">
      <c r="A59" s="6" t="s">
        <v>30</v>
      </c>
      <c r="D59" s="10"/>
      <c r="E59" s="77"/>
      <c r="F59" s="47">
        <v>10548</v>
      </c>
      <c r="G59" s="16"/>
      <c r="H59" s="11">
        <v>1033</v>
      </c>
      <c r="I59" s="16"/>
      <c r="J59" s="16" t="s">
        <v>11</v>
      </c>
      <c r="K59" s="91"/>
      <c r="L59" s="16" t="s">
        <v>11</v>
      </c>
      <c r="M59" s="17"/>
    </row>
    <row r="60" spans="1:14" ht="21" customHeight="1">
      <c r="A60" s="6" t="s">
        <v>31</v>
      </c>
      <c r="D60" s="10" t="s">
        <v>198</v>
      </c>
      <c r="E60" s="77"/>
      <c r="F60" s="11">
        <v>6451</v>
      </c>
      <c r="G60" s="16"/>
      <c r="H60" s="11">
        <v>6451</v>
      </c>
      <c r="I60" s="16"/>
      <c r="J60" s="16" t="s">
        <v>11</v>
      </c>
      <c r="K60" s="91"/>
      <c r="L60" s="16" t="s">
        <v>11</v>
      </c>
      <c r="M60" s="17"/>
    </row>
    <row r="61" spans="1:14" ht="21" customHeight="1">
      <c r="A61" s="143" t="s">
        <v>32</v>
      </c>
      <c r="D61" s="7"/>
      <c r="E61" s="29"/>
      <c r="F61" s="80">
        <f>SUM(F50:F60)</f>
        <v>740899</v>
      </c>
      <c r="G61" s="22"/>
      <c r="H61" s="80">
        <f>SUM(H50:H60)</f>
        <v>469314</v>
      </c>
      <c r="I61" s="22"/>
      <c r="J61" s="80">
        <f>SUM(J50:J60)</f>
        <v>278863</v>
      </c>
      <c r="K61" s="23"/>
      <c r="L61" s="80">
        <f>SUM(L50:L60)</f>
        <v>235331</v>
      </c>
      <c r="M61" s="17"/>
    </row>
    <row r="62" spans="1:14" ht="21" customHeight="1">
      <c r="A62" s="9"/>
      <c r="D62" s="10"/>
      <c r="E62" s="77"/>
      <c r="F62" s="11"/>
      <c r="G62" s="18"/>
      <c r="H62" s="16"/>
      <c r="I62" s="12"/>
      <c r="J62" s="16"/>
      <c r="K62" s="12"/>
      <c r="L62" s="16"/>
      <c r="M62" s="17"/>
    </row>
    <row r="63" spans="1:14" ht="21" customHeight="1">
      <c r="A63" s="7" t="s">
        <v>33</v>
      </c>
      <c r="F63" s="13"/>
      <c r="G63" s="20"/>
      <c r="H63" s="15"/>
      <c r="I63" s="20"/>
      <c r="J63" s="15"/>
      <c r="K63" s="20"/>
      <c r="L63" s="15"/>
      <c r="M63" s="17"/>
    </row>
    <row r="64" spans="1:14" ht="21" customHeight="1">
      <c r="A64" s="6" t="s">
        <v>107</v>
      </c>
      <c r="D64" s="10" t="s">
        <v>181</v>
      </c>
      <c r="E64" s="77"/>
      <c r="F64" s="11">
        <v>17536</v>
      </c>
      <c r="G64" s="11"/>
      <c r="H64" s="11">
        <v>94113</v>
      </c>
      <c r="I64" s="11"/>
      <c r="J64" s="16" t="s">
        <v>11</v>
      </c>
      <c r="K64" s="91"/>
      <c r="L64" s="16" t="s">
        <v>11</v>
      </c>
      <c r="M64" s="17"/>
    </row>
    <row r="65" spans="1:14" ht="21" customHeight="1">
      <c r="A65" s="6" t="s">
        <v>155</v>
      </c>
      <c r="D65" s="10"/>
      <c r="E65" s="77"/>
      <c r="F65" s="11">
        <v>212326</v>
      </c>
      <c r="G65" s="22"/>
      <c r="H65" s="16" t="s">
        <v>11</v>
      </c>
      <c r="I65" s="22"/>
      <c r="J65" s="11">
        <v>6007</v>
      </c>
      <c r="K65" s="23"/>
      <c r="L65" s="16" t="s">
        <v>11</v>
      </c>
      <c r="M65" s="17"/>
    </row>
    <row r="66" spans="1:14" ht="21" customHeight="1">
      <c r="A66" s="6" t="s">
        <v>201</v>
      </c>
      <c r="D66" s="10"/>
      <c r="E66" s="77"/>
      <c r="F66" s="16" t="s">
        <v>11</v>
      </c>
      <c r="G66" s="22"/>
      <c r="H66" s="11">
        <v>7691</v>
      </c>
      <c r="I66" s="22"/>
      <c r="J66" s="16" t="s">
        <v>11</v>
      </c>
      <c r="K66" s="23"/>
      <c r="L66" s="11">
        <v>7147</v>
      </c>
      <c r="M66" s="17"/>
    </row>
    <row r="67" spans="1:14" ht="21" customHeight="1">
      <c r="A67" s="82" t="s">
        <v>34</v>
      </c>
      <c r="D67" s="10" t="s">
        <v>180</v>
      </c>
      <c r="E67" s="77"/>
      <c r="F67" s="11">
        <v>85169</v>
      </c>
      <c r="G67" s="22"/>
      <c r="H67" s="11">
        <v>99163</v>
      </c>
      <c r="I67" s="22"/>
      <c r="J67" s="11">
        <v>61360</v>
      </c>
      <c r="K67" s="23"/>
      <c r="L67" s="11">
        <v>65005</v>
      </c>
      <c r="M67" s="17"/>
      <c r="N67" s="17"/>
    </row>
    <row r="68" spans="1:14" ht="21" customHeight="1">
      <c r="A68" s="82" t="s">
        <v>146</v>
      </c>
      <c r="D68" s="10" t="s">
        <v>226</v>
      </c>
      <c r="E68" s="77"/>
      <c r="F68" s="11">
        <v>11876</v>
      </c>
      <c r="G68" s="22"/>
      <c r="H68" s="11">
        <v>10909</v>
      </c>
      <c r="I68" s="22"/>
      <c r="J68" s="11">
        <v>3926</v>
      </c>
      <c r="K68" s="23"/>
      <c r="L68" s="11">
        <v>3459</v>
      </c>
      <c r="M68" s="17"/>
      <c r="N68" s="17"/>
    </row>
    <row r="69" spans="1:14" ht="21" customHeight="1">
      <c r="A69" s="6" t="s">
        <v>202</v>
      </c>
      <c r="D69" s="10" t="s">
        <v>180</v>
      </c>
      <c r="E69" s="77"/>
      <c r="F69" s="11">
        <v>43153</v>
      </c>
      <c r="G69" s="22"/>
      <c r="H69" s="11">
        <v>43153</v>
      </c>
      <c r="I69" s="22"/>
      <c r="J69" s="16" t="s">
        <v>11</v>
      </c>
      <c r="K69" s="91"/>
      <c r="L69" s="16" t="s">
        <v>11</v>
      </c>
      <c r="M69" s="17"/>
      <c r="N69" s="17"/>
    </row>
    <row r="70" spans="1:14" ht="21" customHeight="1">
      <c r="A70" s="82" t="s">
        <v>35</v>
      </c>
      <c r="D70" s="10"/>
      <c r="E70" s="77"/>
      <c r="F70" s="11">
        <v>902</v>
      </c>
      <c r="G70" s="22"/>
      <c r="H70" s="11">
        <v>916</v>
      </c>
      <c r="I70" s="22"/>
      <c r="J70" s="11">
        <v>567</v>
      </c>
      <c r="K70" s="23"/>
      <c r="L70" s="11">
        <v>538</v>
      </c>
      <c r="M70" s="17"/>
    </row>
    <row r="71" spans="1:14" ht="21" customHeight="1">
      <c r="A71" s="142" t="s">
        <v>36</v>
      </c>
      <c r="D71" s="7"/>
      <c r="E71" s="29"/>
      <c r="F71" s="80">
        <f>SUM(F64:F70)</f>
        <v>370962</v>
      </c>
      <c r="G71" s="22"/>
      <c r="H71" s="80">
        <f>SUM(H64:H70)</f>
        <v>255945</v>
      </c>
      <c r="I71" s="99"/>
      <c r="J71" s="80">
        <f>SUM(J64:J70)</f>
        <v>71860</v>
      </c>
      <c r="K71" s="23"/>
      <c r="L71" s="80">
        <f>SUM(L64:L70)</f>
        <v>76149</v>
      </c>
      <c r="M71" s="17"/>
    </row>
    <row r="72" spans="1:14" ht="21" customHeight="1">
      <c r="A72" s="143" t="s">
        <v>37</v>
      </c>
      <c r="F72" s="80">
        <f>SUM(F71,F61)</f>
        <v>1111861</v>
      </c>
      <c r="G72" s="22"/>
      <c r="H72" s="80">
        <f>SUM(H71,H61)</f>
        <v>725259</v>
      </c>
      <c r="I72" s="22"/>
      <c r="J72" s="80">
        <f>SUM(J71,J61)</f>
        <v>350723</v>
      </c>
      <c r="K72" s="23"/>
      <c r="L72" s="80">
        <f>SUM(L71,L61)</f>
        <v>311480</v>
      </c>
      <c r="M72" s="17"/>
    </row>
    <row r="73" spans="1:14" ht="21" customHeight="1">
      <c r="F73" s="11"/>
      <c r="G73" s="15"/>
      <c r="H73" s="89"/>
      <c r="I73" s="16"/>
      <c r="J73" s="11"/>
      <c r="K73" s="17"/>
      <c r="L73" s="11"/>
    </row>
    <row r="74" spans="1:14">
      <c r="A74" s="254" t="s">
        <v>0</v>
      </c>
      <c r="B74" s="254"/>
      <c r="C74" s="254"/>
      <c r="D74" s="254"/>
      <c r="E74" s="254"/>
      <c r="F74" s="254"/>
      <c r="G74" s="254"/>
      <c r="H74" s="254"/>
      <c r="I74" s="254"/>
      <c r="J74" s="254"/>
      <c r="K74" s="254"/>
      <c r="L74" s="254"/>
    </row>
    <row r="75" spans="1:14" ht="23.25" customHeight="1">
      <c r="A75" s="256" t="s">
        <v>1</v>
      </c>
      <c r="B75" s="256"/>
      <c r="C75" s="256"/>
      <c r="D75" s="256"/>
      <c r="E75" s="256"/>
      <c r="F75" s="256"/>
      <c r="G75" s="256"/>
      <c r="H75" s="256"/>
      <c r="I75" s="256"/>
      <c r="J75" s="256"/>
      <c r="K75" s="256"/>
      <c r="L75" s="256"/>
    </row>
    <row r="76" spans="1:14" ht="23.25" customHeight="1">
      <c r="A76" s="257" t="str">
        <f>A43</f>
        <v>ณ วันที่ 30 มิถุนายน 2563</v>
      </c>
      <c r="B76" s="257"/>
      <c r="C76" s="257"/>
      <c r="D76" s="257"/>
      <c r="E76" s="257"/>
      <c r="F76" s="257"/>
      <c r="G76" s="257"/>
      <c r="H76" s="257"/>
      <c r="I76" s="257"/>
      <c r="J76" s="257"/>
      <c r="K76" s="257"/>
      <c r="L76" s="257"/>
    </row>
    <row r="77" spans="1:14" ht="23.25" customHeight="1">
      <c r="C77" s="121"/>
      <c r="D77" s="122"/>
      <c r="E77" s="122"/>
      <c r="F77" s="122"/>
      <c r="G77" s="122"/>
      <c r="H77" s="122"/>
      <c r="I77" s="122"/>
      <c r="J77" s="122"/>
      <c r="K77" s="122"/>
      <c r="L77" s="74" t="s">
        <v>151</v>
      </c>
    </row>
    <row r="78" spans="1:14" ht="21" customHeight="1">
      <c r="C78" s="2"/>
      <c r="D78" s="2"/>
      <c r="F78" s="255" t="s">
        <v>3</v>
      </c>
      <c r="G78" s="255"/>
      <c r="H78" s="255"/>
      <c r="I78" s="5"/>
      <c r="J78" s="255" t="s">
        <v>4</v>
      </c>
      <c r="K78" s="255"/>
      <c r="L78" s="255"/>
    </row>
    <row r="79" spans="1:14" ht="21" customHeight="1">
      <c r="D79" s="250" t="s">
        <v>2</v>
      </c>
      <c r="E79" s="5"/>
      <c r="F79" s="129" t="s">
        <v>213</v>
      </c>
      <c r="G79" s="36"/>
      <c r="H79" s="129" t="s">
        <v>149</v>
      </c>
      <c r="I79" s="36"/>
      <c r="J79" s="129" t="s">
        <v>213</v>
      </c>
      <c r="K79" s="2"/>
      <c r="L79" s="129" t="s">
        <v>149</v>
      </c>
    </row>
    <row r="80" spans="1:14" s="165" customFormat="1" ht="60" customHeight="1">
      <c r="D80" s="163"/>
      <c r="E80" s="163"/>
      <c r="F80" s="240" t="s">
        <v>170</v>
      </c>
      <c r="G80" s="36"/>
      <c r="H80" s="159" t="s">
        <v>268</v>
      </c>
      <c r="I80" s="36"/>
      <c r="J80" s="240" t="s">
        <v>170</v>
      </c>
      <c r="K80" s="36"/>
      <c r="L80" s="159" t="s">
        <v>189</v>
      </c>
      <c r="M80" s="167"/>
    </row>
    <row r="81" spans="1:35" ht="21" customHeight="1">
      <c r="A81" s="25" t="s">
        <v>38</v>
      </c>
      <c r="D81" s="2"/>
      <c r="F81" s="21"/>
      <c r="G81" s="21"/>
      <c r="H81" s="22"/>
      <c r="I81" s="22"/>
      <c r="J81" s="17"/>
      <c r="K81" s="17"/>
      <c r="L81" s="17"/>
    </row>
    <row r="82" spans="1:35" ht="21" customHeight="1">
      <c r="A82" s="6" t="s">
        <v>39</v>
      </c>
      <c r="C82" s="2"/>
      <c r="D82" s="40">
        <v>29</v>
      </c>
      <c r="E82" s="76"/>
      <c r="F82" s="21"/>
      <c r="G82" s="21"/>
      <c r="H82" s="22"/>
      <c r="I82" s="22"/>
      <c r="J82" s="17"/>
      <c r="K82" s="17"/>
      <c r="L82" s="24"/>
    </row>
    <row r="83" spans="1:35" ht="21" customHeight="1">
      <c r="A83" s="81" t="s">
        <v>40</v>
      </c>
      <c r="D83" s="40"/>
      <c r="E83" s="36"/>
      <c r="F83" s="21"/>
      <c r="G83" s="21"/>
      <c r="H83" s="22"/>
      <c r="I83" s="22"/>
      <c r="J83" s="17"/>
      <c r="K83" s="17"/>
      <c r="L83" s="16"/>
    </row>
    <row r="84" spans="1:35" ht="21" customHeight="1">
      <c r="A84" s="81"/>
      <c r="B84" s="81" t="s">
        <v>221</v>
      </c>
      <c r="D84" s="40"/>
      <c r="E84" s="36"/>
      <c r="F84" s="21"/>
      <c r="G84" s="21"/>
      <c r="H84" s="22"/>
      <c r="I84" s="22"/>
      <c r="J84" s="17"/>
      <c r="K84" s="17"/>
      <c r="L84" s="16"/>
    </row>
    <row r="85" spans="1:35" ht="21" customHeight="1" thickBot="1">
      <c r="A85" s="81"/>
      <c r="B85" s="6" t="s">
        <v>172</v>
      </c>
      <c r="E85" s="36"/>
      <c r="F85" s="95">
        <v>4285518</v>
      </c>
      <c r="G85" s="22"/>
      <c r="H85" s="21"/>
      <c r="I85" s="22"/>
      <c r="J85" s="95">
        <v>4285518</v>
      </c>
      <c r="K85" s="17"/>
      <c r="L85" s="21"/>
    </row>
    <row r="86" spans="1:35" ht="21" customHeight="1" thickTop="1">
      <c r="B86" s="81" t="s">
        <v>171</v>
      </c>
      <c r="D86" s="40"/>
      <c r="E86" s="36"/>
      <c r="F86" s="21"/>
      <c r="G86" s="21"/>
      <c r="H86" s="22"/>
      <c r="I86" s="22"/>
      <c r="J86" s="17"/>
      <c r="K86" s="17"/>
      <c r="L86" s="16"/>
    </row>
    <row r="87" spans="1:35" ht="21" customHeight="1" thickBot="1">
      <c r="B87" s="6" t="s">
        <v>172</v>
      </c>
      <c r="D87" s="10"/>
      <c r="E87" s="77"/>
      <c r="F87" s="21"/>
      <c r="G87" s="22"/>
      <c r="H87" s="95">
        <v>3635518</v>
      </c>
      <c r="I87" s="22"/>
      <c r="J87" s="21"/>
      <c r="K87" s="17"/>
      <c r="L87" s="95">
        <v>3635518</v>
      </c>
    </row>
    <row r="88" spans="1:35" ht="21" customHeight="1" thickTop="1">
      <c r="A88" s="81" t="s">
        <v>41</v>
      </c>
      <c r="C88" s="2"/>
      <c r="D88" s="36"/>
      <c r="E88" s="36"/>
      <c r="F88" s="16"/>
      <c r="G88" s="16"/>
      <c r="H88" s="76"/>
      <c r="I88" s="16"/>
      <c r="J88" s="19"/>
      <c r="K88" s="19"/>
      <c r="L88" s="16"/>
      <c r="M88" s="66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1:35" ht="21" customHeight="1">
      <c r="B89" s="6" t="s">
        <v>173</v>
      </c>
      <c r="C89" s="2"/>
      <c r="D89" s="36"/>
      <c r="E89" s="36"/>
      <c r="G89" s="19"/>
      <c r="H89" s="16"/>
      <c r="I89" s="19"/>
      <c r="J89" s="19"/>
      <c r="K89" s="19"/>
      <c r="L89" s="16"/>
      <c r="M89" s="66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1:35" ht="21" customHeight="1">
      <c r="B90" s="6" t="s">
        <v>174</v>
      </c>
      <c r="C90" s="2"/>
      <c r="D90" s="36"/>
      <c r="E90" s="36"/>
      <c r="F90" s="19">
        <v>3029598</v>
      </c>
      <c r="G90" s="11"/>
      <c r="H90" s="11">
        <v>3029598</v>
      </c>
      <c r="I90" s="11"/>
      <c r="J90" s="19">
        <v>3029598</v>
      </c>
      <c r="K90" s="11"/>
      <c r="L90" s="11">
        <v>3029598</v>
      </c>
      <c r="M90" s="19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spans="1:35" ht="21" customHeight="1">
      <c r="A91" s="6" t="s">
        <v>42</v>
      </c>
      <c r="C91" s="2"/>
      <c r="D91" s="77"/>
      <c r="E91" s="77"/>
      <c r="F91" s="11">
        <v>-358566</v>
      </c>
      <c r="G91" s="11"/>
      <c r="H91" s="11">
        <v>-358566</v>
      </c>
      <c r="I91" s="11"/>
      <c r="J91" s="11">
        <v>-358566</v>
      </c>
      <c r="K91" s="11"/>
      <c r="L91" s="11">
        <v>-358566</v>
      </c>
      <c r="M91" s="19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1:35" ht="21" customHeight="1">
      <c r="A92" s="6" t="s">
        <v>43</v>
      </c>
      <c r="C92" s="2"/>
      <c r="D92" s="77"/>
      <c r="E92" s="77"/>
      <c r="F92" s="11">
        <v>2451</v>
      </c>
      <c r="G92" s="11"/>
      <c r="H92" s="11">
        <v>2451</v>
      </c>
      <c r="I92" s="11"/>
      <c r="J92" s="130" t="s">
        <v>11</v>
      </c>
      <c r="K92" s="62"/>
      <c r="L92" s="130" t="s">
        <v>11</v>
      </c>
      <c r="M92" s="66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spans="1:35" ht="21" customHeight="1">
      <c r="A93" s="6" t="s">
        <v>150</v>
      </c>
      <c r="C93" s="2"/>
      <c r="D93" s="77"/>
      <c r="E93" s="77"/>
      <c r="F93" s="11">
        <v>-74000</v>
      </c>
      <c r="G93" s="11"/>
      <c r="H93" s="11">
        <v>-74000</v>
      </c>
      <c r="I93" s="11"/>
      <c r="J93" s="130" t="s">
        <v>11</v>
      </c>
      <c r="K93" s="62"/>
      <c r="L93" s="130" t="s">
        <v>11</v>
      </c>
      <c r="M93" s="19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1:35" ht="21" customHeight="1">
      <c r="A94" s="6" t="s">
        <v>113</v>
      </c>
      <c r="C94" s="2"/>
      <c r="D94" s="76"/>
      <c r="E94" s="76"/>
      <c r="F94" s="11">
        <v>30296</v>
      </c>
      <c r="G94" s="11"/>
      <c r="H94" s="47">
        <v>30296</v>
      </c>
      <c r="I94" s="11"/>
      <c r="J94" s="11">
        <v>30296</v>
      </c>
      <c r="K94" s="11"/>
      <c r="L94" s="47">
        <v>30296</v>
      </c>
      <c r="M94" s="19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1:35" ht="21" customHeight="1">
      <c r="A95" s="6" t="s">
        <v>44</v>
      </c>
      <c r="C95" s="2"/>
      <c r="D95" s="36">
        <v>5</v>
      </c>
      <c r="E95" s="36"/>
      <c r="F95" s="11">
        <v>-1239288</v>
      </c>
      <c r="G95" s="16"/>
      <c r="H95" s="11">
        <v>-1277952</v>
      </c>
      <c r="I95" s="16"/>
      <c r="J95" s="11">
        <v>-1183347</v>
      </c>
      <c r="K95" s="19"/>
      <c r="L95" s="11">
        <v>-1201025</v>
      </c>
      <c r="M95" s="19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35" ht="21" customHeight="1">
      <c r="A96" s="6" t="s">
        <v>45</v>
      </c>
      <c r="C96" s="2"/>
      <c r="D96" s="77"/>
      <c r="E96" s="77"/>
      <c r="F96" s="90">
        <v>99171</v>
      </c>
      <c r="G96" s="16"/>
      <c r="H96" s="90">
        <v>100427</v>
      </c>
      <c r="I96" s="16"/>
      <c r="J96" s="90">
        <v>243420</v>
      </c>
      <c r="K96" s="19"/>
      <c r="L96" s="90">
        <v>244659</v>
      </c>
      <c r="M96" s="19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1:35" ht="21" customHeight="1">
      <c r="A97" s="6" t="s">
        <v>147</v>
      </c>
      <c r="C97" s="2"/>
      <c r="D97" s="71"/>
      <c r="E97" s="71"/>
      <c r="F97" s="11">
        <f>SUM(F90:F96)</f>
        <v>1489662</v>
      </c>
      <c r="G97" s="19"/>
      <c r="H97" s="11">
        <f>SUM(H90:H96)</f>
        <v>1452254</v>
      </c>
      <c r="I97" s="19"/>
      <c r="J97" s="11">
        <f>SUM(J90:J96)</f>
        <v>1761401</v>
      </c>
      <c r="K97" s="19"/>
      <c r="L97" s="11">
        <f>SUM(L90:L96)</f>
        <v>1744962</v>
      </c>
      <c r="M97" s="66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1:35" ht="21" customHeight="1">
      <c r="A98" s="6" t="s">
        <v>165</v>
      </c>
      <c r="C98" s="2"/>
      <c r="D98" s="76" t="s">
        <v>180</v>
      </c>
      <c r="E98" s="76"/>
      <c r="F98" s="90">
        <v>337736</v>
      </c>
      <c r="G98" s="16"/>
      <c r="H98" s="90">
        <v>259382</v>
      </c>
      <c r="I98" s="16"/>
      <c r="J98" s="120" t="s">
        <v>11</v>
      </c>
      <c r="K98" s="19"/>
      <c r="L98" s="120" t="s">
        <v>11</v>
      </c>
      <c r="M98" s="66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1:35" ht="21" customHeight="1">
      <c r="A99" s="227" t="s">
        <v>46</v>
      </c>
      <c r="B99" s="7"/>
      <c r="C99" s="29"/>
      <c r="D99" s="235"/>
      <c r="E99" s="235"/>
      <c r="F99" s="99">
        <f>SUM(F97:F98)</f>
        <v>1827398</v>
      </c>
      <c r="G99" s="22"/>
      <c r="H99" s="99">
        <f>SUM(H97:H98)</f>
        <v>1711636</v>
      </c>
      <c r="I99" s="22"/>
      <c r="J99" s="99">
        <f>SUM(J97:J98)</f>
        <v>1761401</v>
      </c>
      <c r="K99" s="88"/>
      <c r="L99" s="99">
        <f>SUM(L97:L98)</f>
        <v>1744962</v>
      </c>
      <c r="M99" s="66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spans="1:35" ht="21" customHeight="1" thickBot="1">
      <c r="A100" s="25" t="s">
        <v>47</v>
      </c>
      <c r="C100" s="2"/>
      <c r="D100" s="36"/>
      <c r="E100" s="36"/>
      <c r="F100" s="79">
        <f>SUM(F72+F99)</f>
        <v>2939259</v>
      </c>
      <c r="G100" s="22"/>
      <c r="H100" s="79">
        <f>SUM(H72+H99)</f>
        <v>2436895</v>
      </c>
      <c r="I100" s="22"/>
      <c r="J100" s="79">
        <f>SUM(J72+J99)</f>
        <v>2112124</v>
      </c>
      <c r="K100" s="88"/>
      <c r="L100" s="79">
        <f>SUM(L72+L99)</f>
        <v>2056442</v>
      </c>
      <c r="M100" s="66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spans="1:35" ht="21" customHeight="1" thickTop="1">
      <c r="C101" s="162"/>
      <c r="D101" s="29"/>
      <c r="E101" s="29"/>
      <c r="F101" s="16"/>
      <c r="G101" s="16"/>
      <c r="H101" s="16"/>
      <c r="I101" s="16"/>
      <c r="J101" s="16"/>
      <c r="K101" s="19"/>
      <c r="L101" s="16"/>
      <c r="M101" s="66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spans="1:35" ht="21" customHeight="1">
      <c r="C102" s="162"/>
      <c r="D102" s="29"/>
      <c r="E102" s="29"/>
      <c r="F102" s="115">
        <f>F39-F100</f>
        <v>0</v>
      </c>
      <c r="G102" s="115"/>
      <c r="H102" s="115">
        <f>H39-H100</f>
        <v>0</v>
      </c>
      <c r="I102" s="115"/>
      <c r="J102" s="115">
        <f>J39-J100</f>
        <v>0</v>
      </c>
      <c r="K102" s="106"/>
      <c r="L102" s="115">
        <f>L39-L100</f>
        <v>4.1999999899417162E-2</v>
      </c>
      <c r="M102" s="66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spans="1:35">
      <c r="C103" s="2"/>
      <c r="D103" s="2"/>
      <c r="F103" s="2"/>
      <c r="G103" s="2"/>
      <c r="H103" s="66"/>
      <c r="I103" s="2"/>
      <c r="J103" s="2"/>
      <c r="K103" s="2"/>
      <c r="L103" s="2"/>
      <c r="M103" s="66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spans="1:35">
      <c r="C104" s="2"/>
      <c r="D104" s="2"/>
      <c r="F104" s="2"/>
      <c r="G104" s="2"/>
      <c r="H104" s="66"/>
      <c r="I104" s="2"/>
      <c r="J104" s="2"/>
      <c r="K104" s="2"/>
      <c r="L104" s="2"/>
      <c r="M104" s="66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spans="1:35">
      <c r="C105" s="2"/>
      <c r="D105" s="2"/>
      <c r="F105" s="2"/>
      <c r="G105" s="2"/>
      <c r="H105" s="66"/>
      <c r="I105" s="2"/>
      <c r="J105" s="2"/>
      <c r="K105" s="2"/>
      <c r="L105" s="2"/>
      <c r="M105" s="66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spans="1:35">
      <c r="C106" s="2"/>
      <c r="D106" s="2"/>
      <c r="F106" s="2"/>
      <c r="G106" s="2"/>
      <c r="H106" s="66"/>
      <c r="I106" s="2"/>
      <c r="J106" s="2"/>
      <c r="K106" s="2"/>
      <c r="L106" s="2"/>
      <c r="M106" s="66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spans="1:35">
      <c r="C107" s="2"/>
      <c r="D107" s="2"/>
      <c r="F107" s="2"/>
      <c r="G107" s="2"/>
      <c r="H107" s="66"/>
      <c r="I107" s="2"/>
      <c r="J107" s="2"/>
      <c r="K107" s="2"/>
      <c r="L107" s="2"/>
      <c r="M107" s="66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spans="1:35">
      <c r="C108" s="2"/>
      <c r="D108" s="2"/>
      <c r="F108" s="2"/>
      <c r="G108" s="2"/>
      <c r="H108" s="66"/>
      <c r="I108" s="2"/>
      <c r="J108" s="2"/>
      <c r="K108" s="2"/>
      <c r="L108" s="2"/>
      <c r="M108" s="66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spans="1:35">
      <c r="C109" s="2"/>
      <c r="D109" s="2"/>
      <c r="F109" s="2"/>
      <c r="G109" s="2"/>
      <c r="H109" s="66"/>
      <c r="I109" s="2"/>
      <c r="J109" s="2"/>
      <c r="K109" s="2"/>
      <c r="L109" s="2"/>
      <c r="M109" s="66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spans="1:35">
      <c r="C110" s="2"/>
      <c r="D110" s="2"/>
      <c r="F110" s="2"/>
      <c r="G110" s="2"/>
      <c r="H110" s="66"/>
      <c r="I110" s="2"/>
      <c r="J110" s="2"/>
      <c r="K110" s="2"/>
      <c r="L110" s="2"/>
      <c r="M110" s="66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spans="1:35">
      <c r="C111" s="2"/>
      <c r="D111" s="2"/>
      <c r="F111" s="2"/>
      <c r="G111" s="2"/>
      <c r="H111" s="66"/>
      <c r="I111" s="2"/>
      <c r="J111" s="2"/>
      <c r="K111" s="2"/>
      <c r="L111" s="2"/>
      <c r="M111" s="66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spans="1:35">
      <c r="C112" s="2"/>
      <c r="D112" s="2"/>
      <c r="F112" s="2"/>
      <c r="G112" s="2"/>
      <c r="H112" s="66"/>
      <c r="I112" s="2"/>
      <c r="J112" s="2"/>
      <c r="K112" s="2"/>
      <c r="L112" s="2"/>
      <c r="M112" s="66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spans="3:35">
      <c r="C113" s="2"/>
      <c r="D113" s="2"/>
      <c r="F113" s="2"/>
      <c r="G113" s="2"/>
      <c r="H113" s="66"/>
      <c r="I113" s="2"/>
      <c r="J113" s="2"/>
      <c r="K113" s="2"/>
      <c r="L113" s="2"/>
      <c r="M113" s="66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3:35">
      <c r="C114" s="2"/>
      <c r="D114" s="2"/>
      <c r="F114" s="2"/>
      <c r="G114" s="2"/>
      <c r="H114" s="66"/>
      <c r="I114" s="2"/>
      <c r="J114" s="2"/>
      <c r="K114" s="2"/>
      <c r="L114" s="2"/>
      <c r="M114" s="66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spans="3:35">
      <c r="C115" s="2"/>
      <c r="D115" s="2"/>
      <c r="F115" s="2"/>
      <c r="G115" s="2"/>
      <c r="H115" s="66"/>
      <c r="I115" s="2"/>
      <c r="J115" s="2"/>
      <c r="K115" s="2"/>
      <c r="L115" s="2"/>
      <c r="M115" s="66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3:35">
      <c r="C116" s="2"/>
      <c r="D116" s="2"/>
      <c r="F116" s="2"/>
      <c r="G116" s="2"/>
      <c r="H116" s="66"/>
      <c r="I116" s="2"/>
      <c r="J116" s="2"/>
      <c r="K116" s="2"/>
      <c r="L116" s="2"/>
      <c r="M116" s="66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spans="3:35">
      <c r="C117" s="2"/>
      <c r="D117" s="2"/>
      <c r="F117" s="2"/>
      <c r="G117" s="2"/>
      <c r="H117" s="66"/>
      <c r="I117" s="2"/>
      <c r="J117" s="2"/>
      <c r="K117" s="2"/>
      <c r="L117" s="2"/>
      <c r="M117" s="66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spans="3:35">
      <c r="C118" s="2"/>
      <c r="D118" s="2"/>
      <c r="F118" s="2"/>
      <c r="G118" s="2"/>
      <c r="H118" s="66"/>
      <c r="I118" s="2"/>
      <c r="J118" s="2"/>
      <c r="K118" s="2"/>
      <c r="L118" s="2"/>
      <c r="M118" s="66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spans="3:35">
      <c r="C119" s="2"/>
      <c r="D119" s="2"/>
      <c r="F119" s="2"/>
      <c r="G119" s="2"/>
      <c r="H119" s="66"/>
      <c r="I119" s="2"/>
      <c r="J119" s="2"/>
      <c r="K119" s="2"/>
      <c r="L119" s="2"/>
      <c r="M119" s="66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spans="3:35">
      <c r="C120" s="2"/>
      <c r="D120" s="2"/>
      <c r="F120" s="2"/>
      <c r="G120" s="2"/>
      <c r="H120" s="66"/>
      <c r="I120" s="2"/>
      <c r="J120" s="2"/>
      <c r="K120" s="2"/>
      <c r="L120" s="2"/>
      <c r="M120" s="66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spans="3:35">
      <c r="C121" s="2"/>
      <c r="D121" s="2"/>
      <c r="F121" s="2"/>
      <c r="G121" s="2"/>
      <c r="H121" s="66"/>
      <c r="I121" s="2"/>
      <c r="J121" s="2"/>
      <c r="K121" s="2"/>
      <c r="L121" s="2"/>
      <c r="M121" s="66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3:35">
      <c r="C122" s="2"/>
      <c r="D122" s="2"/>
      <c r="F122" s="2"/>
      <c r="G122" s="2"/>
      <c r="H122" s="66"/>
      <c r="I122" s="2"/>
      <c r="J122" s="2"/>
      <c r="K122" s="2"/>
      <c r="L122" s="2"/>
      <c r="M122" s="66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spans="3:35">
      <c r="C123" s="2"/>
      <c r="D123" s="2"/>
      <c r="F123" s="2"/>
      <c r="G123" s="2"/>
      <c r="H123" s="66"/>
      <c r="I123" s="2"/>
      <c r="J123" s="2"/>
      <c r="K123" s="2"/>
      <c r="L123" s="2"/>
      <c r="M123" s="66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3:35">
      <c r="C124" s="2"/>
      <c r="D124" s="2"/>
      <c r="F124" s="2"/>
      <c r="G124" s="2"/>
      <c r="H124" s="66"/>
      <c r="I124" s="2"/>
      <c r="J124" s="2"/>
      <c r="K124" s="2"/>
      <c r="L124" s="2"/>
      <c r="M124" s="66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</row>
    <row r="125" spans="3:35">
      <c r="C125" s="2"/>
      <c r="D125" s="2"/>
      <c r="F125" s="2"/>
      <c r="G125" s="2"/>
      <c r="H125" s="66"/>
      <c r="I125" s="2"/>
      <c r="J125" s="2"/>
      <c r="K125" s="2"/>
      <c r="L125" s="2"/>
      <c r="M125" s="66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3:35">
      <c r="C126" s="2"/>
      <c r="D126" s="2"/>
      <c r="F126" s="2"/>
      <c r="G126" s="2"/>
      <c r="H126" s="66"/>
      <c r="I126" s="2"/>
      <c r="J126" s="2"/>
      <c r="K126" s="2"/>
      <c r="L126" s="2"/>
      <c r="M126" s="66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3:35">
      <c r="C127" s="2"/>
      <c r="D127" s="2"/>
      <c r="F127" s="2"/>
      <c r="G127" s="2"/>
      <c r="H127" s="66"/>
      <c r="I127" s="2"/>
      <c r="J127" s="2"/>
      <c r="K127" s="2"/>
      <c r="L127" s="2"/>
      <c r="M127" s="66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3:35">
      <c r="C128" s="2"/>
      <c r="D128" s="2"/>
      <c r="F128" s="2"/>
      <c r="G128" s="2"/>
      <c r="H128" s="66"/>
      <c r="I128" s="2"/>
      <c r="J128" s="2"/>
      <c r="K128" s="2"/>
      <c r="L128" s="2"/>
      <c r="M128" s="66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3:35">
      <c r="C129" s="2"/>
      <c r="D129" s="2"/>
      <c r="F129" s="2"/>
      <c r="G129" s="2"/>
      <c r="H129" s="66"/>
      <c r="I129" s="2"/>
      <c r="J129" s="2"/>
      <c r="K129" s="2"/>
      <c r="L129" s="2"/>
      <c r="M129" s="66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3:35">
      <c r="C130" s="2"/>
      <c r="D130" s="2"/>
      <c r="F130" s="2"/>
      <c r="G130" s="2"/>
      <c r="H130" s="66"/>
      <c r="I130" s="2"/>
      <c r="J130" s="2"/>
      <c r="K130" s="2"/>
      <c r="L130" s="2"/>
      <c r="M130" s="66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3:35">
      <c r="C131" s="2"/>
      <c r="D131" s="2"/>
      <c r="F131" s="2"/>
      <c r="G131" s="2"/>
      <c r="H131" s="66"/>
      <c r="I131" s="2"/>
      <c r="J131" s="2"/>
      <c r="K131" s="2"/>
      <c r="L131" s="2"/>
      <c r="M131" s="66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3:35">
      <c r="C132" s="2"/>
      <c r="D132" s="2"/>
      <c r="F132" s="2"/>
      <c r="G132" s="2"/>
      <c r="H132" s="66"/>
      <c r="I132" s="2"/>
      <c r="J132" s="2"/>
      <c r="K132" s="2"/>
      <c r="L132" s="2"/>
      <c r="M132" s="66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3:35">
      <c r="C133" s="2"/>
      <c r="D133" s="2"/>
      <c r="F133" s="2"/>
      <c r="G133" s="2"/>
      <c r="H133" s="66"/>
      <c r="I133" s="2"/>
      <c r="J133" s="2"/>
      <c r="K133" s="2"/>
      <c r="L133" s="2"/>
      <c r="M133" s="66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3:35">
      <c r="C134" s="2"/>
      <c r="D134" s="2"/>
      <c r="F134" s="2"/>
      <c r="G134" s="2"/>
      <c r="H134" s="66"/>
      <c r="I134" s="2"/>
      <c r="J134" s="2"/>
      <c r="K134" s="2"/>
      <c r="L134" s="2"/>
      <c r="M134" s="66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spans="3:35">
      <c r="C135" s="2"/>
      <c r="D135" s="2"/>
      <c r="F135" s="2"/>
      <c r="G135" s="2"/>
      <c r="H135" s="66"/>
      <c r="I135" s="2"/>
      <c r="J135" s="2"/>
      <c r="K135" s="2"/>
      <c r="L135" s="2"/>
      <c r="M135" s="66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3:35">
      <c r="C136" s="2"/>
      <c r="D136" s="2"/>
      <c r="F136" s="2"/>
      <c r="G136" s="2"/>
      <c r="H136" s="66"/>
      <c r="I136" s="2"/>
      <c r="J136" s="2"/>
      <c r="K136" s="2"/>
      <c r="L136" s="2"/>
      <c r="M136" s="66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spans="3:35">
      <c r="C137" s="2"/>
      <c r="D137" s="2"/>
      <c r="F137" s="2"/>
      <c r="G137" s="2"/>
      <c r="H137" s="66"/>
      <c r="I137" s="2"/>
      <c r="J137" s="2"/>
      <c r="K137" s="2"/>
      <c r="L137" s="2"/>
      <c r="M137" s="66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3:35">
      <c r="C138" s="2"/>
      <c r="D138" s="2"/>
      <c r="F138" s="2"/>
      <c r="G138" s="2"/>
      <c r="H138" s="66"/>
      <c r="I138" s="2"/>
      <c r="J138" s="2"/>
      <c r="K138" s="2"/>
      <c r="L138" s="2"/>
      <c r="M138" s="66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3:35">
      <c r="C139" s="2"/>
      <c r="D139" s="2"/>
      <c r="F139" s="2"/>
      <c r="G139" s="2"/>
      <c r="H139" s="66"/>
      <c r="I139" s="2"/>
      <c r="J139" s="2"/>
      <c r="K139" s="2"/>
      <c r="L139" s="2"/>
      <c r="M139" s="66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spans="3:35">
      <c r="C140" s="2"/>
      <c r="D140" s="2"/>
      <c r="F140" s="2"/>
      <c r="G140" s="2"/>
      <c r="H140" s="66"/>
      <c r="I140" s="2"/>
      <c r="J140" s="2"/>
      <c r="K140" s="2"/>
      <c r="L140" s="2"/>
      <c r="M140" s="66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spans="3:35">
      <c r="C141" s="2"/>
      <c r="D141" s="2"/>
      <c r="F141" s="2"/>
      <c r="G141" s="2"/>
      <c r="H141" s="66"/>
      <c r="I141" s="2"/>
      <c r="J141" s="2"/>
      <c r="K141" s="2"/>
      <c r="L141" s="2"/>
      <c r="M141" s="66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spans="3:35">
      <c r="C142" s="2"/>
      <c r="D142" s="2"/>
      <c r="F142" s="2"/>
      <c r="G142" s="2"/>
      <c r="H142" s="66"/>
      <c r="I142" s="2"/>
      <c r="J142" s="2"/>
      <c r="K142" s="2"/>
      <c r="L142" s="2"/>
      <c r="M142" s="66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spans="3:35">
      <c r="C143" s="2"/>
      <c r="D143" s="2"/>
      <c r="F143" s="2"/>
      <c r="G143" s="2"/>
      <c r="H143" s="66"/>
      <c r="I143" s="2"/>
      <c r="J143" s="2"/>
      <c r="K143" s="2"/>
      <c r="L143" s="2"/>
      <c r="M143" s="66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spans="3:35">
      <c r="C144" s="2"/>
      <c r="D144" s="2"/>
      <c r="F144" s="2"/>
      <c r="G144" s="2"/>
      <c r="H144" s="66"/>
      <c r="I144" s="2"/>
      <c r="J144" s="2"/>
      <c r="K144" s="2"/>
      <c r="L144" s="2"/>
      <c r="M144" s="66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spans="3:35">
      <c r="C145" s="2"/>
      <c r="D145" s="2"/>
      <c r="F145" s="2"/>
      <c r="G145" s="2"/>
      <c r="H145" s="66"/>
      <c r="I145" s="2"/>
      <c r="J145" s="2"/>
      <c r="K145" s="2"/>
      <c r="L145" s="2"/>
      <c r="M145" s="66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spans="3:35">
      <c r="C146" s="2"/>
      <c r="D146" s="2"/>
      <c r="F146" s="2"/>
      <c r="G146" s="2"/>
      <c r="H146" s="66"/>
      <c r="I146" s="2"/>
      <c r="J146" s="2"/>
      <c r="K146" s="2"/>
      <c r="L146" s="2"/>
      <c r="M146" s="66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spans="3:35">
      <c r="C147" s="2"/>
      <c r="D147" s="2"/>
      <c r="F147" s="2"/>
      <c r="G147" s="2"/>
      <c r="H147" s="66"/>
      <c r="I147" s="2"/>
      <c r="J147" s="2"/>
      <c r="K147" s="2"/>
      <c r="L147" s="2"/>
      <c r="M147" s="66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spans="3:35">
      <c r="C148" s="2"/>
      <c r="D148" s="2"/>
      <c r="F148" s="2"/>
      <c r="G148" s="2"/>
      <c r="H148" s="66"/>
      <c r="I148" s="2"/>
      <c r="J148" s="2"/>
      <c r="K148" s="2"/>
      <c r="L148" s="2"/>
      <c r="M148" s="66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spans="3:35">
      <c r="C149" s="2"/>
      <c r="D149" s="2"/>
      <c r="F149" s="2"/>
      <c r="G149" s="2"/>
      <c r="H149" s="66"/>
      <c r="I149" s="2"/>
      <c r="J149" s="2"/>
      <c r="K149" s="2"/>
      <c r="L149" s="2"/>
      <c r="M149" s="66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spans="3:35">
      <c r="C150" s="2"/>
      <c r="D150" s="2"/>
      <c r="F150" s="2"/>
      <c r="G150" s="2"/>
      <c r="H150" s="66"/>
      <c r="I150" s="2"/>
      <c r="J150" s="2"/>
      <c r="K150" s="2"/>
      <c r="L150" s="2"/>
      <c r="M150" s="66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spans="3:35">
      <c r="C151" s="2"/>
      <c r="D151" s="2"/>
      <c r="F151" s="2"/>
      <c r="G151" s="2"/>
      <c r="H151" s="66"/>
      <c r="I151" s="2"/>
      <c r="J151" s="2"/>
      <c r="K151" s="2"/>
      <c r="L151" s="2"/>
      <c r="M151" s="66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spans="3:35">
      <c r="C152" s="2"/>
      <c r="D152" s="2"/>
      <c r="F152" s="2"/>
      <c r="G152" s="2"/>
      <c r="H152" s="66"/>
      <c r="I152" s="2"/>
      <c r="J152" s="2"/>
      <c r="K152" s="2"/>
      <c r="L152" s="2"/>
      <c r="M152" s="66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spans="3:35">
      <c r="C153" s="2"/>
      <c r="D153" s="2"/>
      <c r="F153" s="2"/>
      <c r="G153" s="2"/>
      <c r="H153" s="66"/>
      <c r="I153" s="2"/>
      <c r="J153" s="2"/>
      <c r="K153" s="2"/>
      <c r="L153" s="2"/>
      <c r="M153" s="66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spans="3:35">
      <c r="C154" s="2"/>
      <c r="D154" s="2"/>
      <c r="F154" s="2"/>
      <c r="G154" s="2"/>
      <c r="H154" s="66"/>
      <c r="I154" s="2"/>
      <c r="J154" s="2"/>
      <c r="K154" s="2"/>
      <c r="L154" s="2"/>
      <c r="M154" s="66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spans="3:35">
      <c r="C155" s="2"/>
      <c r="D155" s="2"/>
      <c r="F155" s="2"/>
      <c r="G155" s="2"/>
      <c r="H155" s="66"/>
      <c r="I155" s="2"/>
      <c r="J155" s="2"/>
      <c r="K155" s="2"/>
      <c r="L155" s="2"/>
      <c r="M155" s="66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</sheetData>
  <mergeCells count="15">
    <mergeCell ref="J5:L5"/>
    <mergeCell ref="F5:H5"/>
    <mergeCell ref="F45:H45"/>
    <mergeCell ref="A1:L1"/>
    <mergeCell ref="A2:L2"/>
    <mergeCell ref="A3:L3"/>
    <mergeCell ref="A41:L41"/>
    <mergeCell ref="A42:L42"/>
    <mergeCell ref="A43:L43"/>
    <mergeCell ref="A74:L74"/>
    <mergeCell ref="J78:L78"/>
    <mergeCell ref="J45:L45"/>
    <mergeCell ref="F78:H78"/>
    <mergeCell ref="A75:L75"/>
    <mergeCell ref="A76:L76"/>
  </mergeCells>
  <pageMargins left="0.9" right="0.5" top="1" bottom="0.5" header="0.3" footer="0.3"/>
  <pageSetup paperSize="9" scale="75" firstPageNumber="3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2" manualBreakCount="2">
    <brk id="40" max="11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154"/>
  <sheetViews>
    <sheetView tabSelected="1" zoomScale="85" zoomScaleNormal="85" zoomScaleSheetLayoutView="100" workbookViewId="0">
      <selection activeCell="C51" sqref="C51"/>
    </sheetView>
  </sheetViews>
  <sheetFormatPr defaultColWidth="9.625" defaultRowHeight="21"/>
  <cols>
    <col min="1" max="2" width="2.625" style="49" customWidth="1"/>
    <col min="3" max="3" width="35.625" style="49" customWidth="1"/>
    <col min="4" max="4" width="8.625" style="49" customWidth="1"/>
    <col min="5" max="5" width="2.125" style="49" customWidth="1"/>
    <col min="6" max="6" width="13.625" style="49" customWidth="1"/>
    <col min="7" max="7" width="2.125" style="49" customWidth="1"/>
    <col min="8" max="8" width="13.625" style="49" customWidth="1"/>
    <col min="9" max="9" width="2.125" style="49" customWidth="1"/>
    <col min="10" max="10" width="13.625" style="8" customWidth="1"/>
    <col min="11" max="11" width="2.125" style="68" customWidth="1"/>
    <col min="12" max="12" width="13.625" style="49" customWidth="1"/>
    <col min="13" max="13" width="14.625" style="49" customWidth="1"/>
    <col min="14" max="14" width="10" style="49" bestFit="1" customWidth="1"/>
    <col min="15" max="15" width="11.125" style="49" bestFit="1" customWidth="1"/>
    <col min="16" max="16" width="10.625" style="49" bestFit="1" customWidth="1"/>
    <col min="17" max="17" width="10.5" style="49" bestFit="1" customWidth="1"/>
    <col min="18" max="16384" width="9.625" style="49"/>
  </cols>
  <sheetData>
    <row r="1" spans="1:16" ht="21" customHeight="1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</row>
    <row r="2" spans="1:16" ht="21" customHeight="1">
      <c r="A2" s="259" t="s">
        <v>178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</row>
    <row r="3" spans="1:16" ht="21" customHeight="1">
      <c r="A3" s="259" t="s">
        <v>209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</row>
    <row r="4" spans="1:16" ht="21" customHeight="1">
      <c r="A4" s="259" t="s">
        <v>129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</row>
    <row r="5" spans="1:16" ht="21" customHeight="1">
      <c r="C5" s="69"/>
      <c r="D5" s="69"/>
      <c r="E5" s="69"/>
      <c r="F5" s="69"/>
      <c r="G5" s="69"/>
      <c r="H5" s="69"/>
      <c r="I5" s="69"/>
      <c r="J5" s="70"/>
      <c r="K5" s="70"/>
      <c r="L5" s="84" t="s">
        <v>151</v>
      </c>
      <c r="M5" s="50"/>
    </row>
    <row r="6" spans="1:16" ht="21" customHeight="1">
      <c r="E6" s="67"/>
      <c r="F6" s="258" t="s">
        <v>3</v>
      </c>
      <c r="G6" s="258"/>
      <c r="H6" s="258"/>
      <c r="J6" s="258" t="s">
        <v>4</v>
      </c>
      <c r="K6" s="258"/>
      <c r="L6" s="258"/>
    </row>
    <row r="7" spans="1:16">
      <c r="C7" s="52"/>
      <c r="D7" s="75" t="s">
        <v>2</v>
      </c>
      <c r="F7" s="116">
        <v>2563</v>
      </c>
      <c r="G7" s="117"/>
      <c r="H7" s="171">
        <v>2562</v>
      </c>
      <c r="I7" s="117"/>
      <c r="J7" s="116">
        <v>2563</v>
      </c>
      <c r="K7" s="117"/>
      <c r="L7" s="171">
        <v>2562</v>
      </c>
      <c r="M7" s="54"/>
    </row>
    <row r="8" spans="1:16" ht="21" customHeight="1">
      <c r="A8" s="52" t="s">
        <v>48</v>
      </c>
      <c r="D8" s="55"/>
      <c r="E8" s="51"/>
      <c r="F8" s="53"/>
      <c r="G8" s="53"/>
      <c r="H8" s="53"/>
      <c r="I8" s="53"/>
      <c r="J8" s="53"/>
      <c r="K8" s="53"/>
      <c r="L8" s="53"/>
      <c r="M8" s="53"/>
    </row>
    <row r="9" spans="1:16" ht="21" customHeight="1">
      <c r="B9" s="56" t="s">
        <v>49</v>
      </c>
      <c r="D9" s="56"/>
      <c r="E9" s="56"/>
      <c r="F9" s="26">
        <v>209344</v>
      </c>
      <c r="G9" s="26"/>
      <c r="H9" s="26">
        <v>210440</v>
      </c>
      <c r="I9" s="26"/>
      <c r="J9" s="26" t="s">
        <v>11</v>
      </c>
      <c r="K9" s="26"/>
      <c r="L9" s="26" t="s">
        <v>11</v>
      </c>
    </row>
    <row r="10" spans="1:16" ht="21" customHeight="1">
      <c r="B10" s="56" t="s">
        <v>244</v>
      </c>
      <c r="D10" s="56"/>
      <c r="E10" s="56"/>
      <c r="F10" s="26">
        <v>38115</v>
      </c>
      <c r="G10" s="26"/>
      <c r="H10" s="26">
        <v>24483</v>
      </c>
      <c r="I10" s="26"/>
      <c r="J10" s="26" t="s">
        <v>11</v>
      </c>
      <c r="K10" s="26"/>
      <c r="L10" s="26" t="s">
        <v>11</v>
      </c>
    </row>
    <row r="11" spans="1:16" s="52" customFormat="1" ht="21" customHeight="1">
      <c r="A11" s="134" t="s">
        <v>50</v>
      </c>
      <c r="D11" s="57"/>
      <c r="E11" s="57"/>
      <c r="F11" s="87">
        <f>SUM(F9:F10)</f>
        <v>247459</v>
      </c>
      <c r="G11" s="45"/>
      <c r="H11" s="87">
        <f>SUM(H9:H10)</f>
        <v>234923</v>
      </c>
      <c r="I11" s="45"/>
      <c r="J11" s="87" t="s">
        <v>11</v>
      </c>
      <c r="K11" s="23"/>
      <c r="L11" s="87" t="s">
        <v>11</v>
      </c>
      <c r="M11" s="58"/>
    </row>
    <row r="12" spans="1:16" s="52" customFormat="1" ht="8.1" customHeight="1">
      <c r="A12" s="59"/>
      <c r="D12" s="57"/>
      <c r="E12" s="57"/>
      <c r="F12" s="24"/>
      <c r="G12" s="24"/>
      <c r="H12" s="24"/>
      <c r="I12" s="24"/>
      <c r="J12" s="24"/>
      <c r="K12" s="17"/>
      <c r="L12" s="24"/>
      <c r="M12" s="58"/>
    </row>
    <row r="13" spans="1:16" ht="21" customHeight="1">
      <c r="A13" s="60" t="s">
        <v>51</v>
      </c>
      <c r="D13" s="61"/>
      <c r="E13" s="61"/>
      <c r="F13" s="24"/>
      <c r="G13" s="24"/>
      <c r="H13" s="24"/>
      <c r="I13" s="24"/>
      <c r="J13" s="24"/>
      <c r="K13" s="17"/>
      <c r="L13" s="24"/>
      <c r="M13" s="28"/>
    </row>
    <row r="14" spans="1:16" ht="21" customHeight="1">
      <c r="B14" s="56" t="s">
        <v>245</v>
      </c>
      <c r="D14" s="56"/>
      <c r="E14" s="56"/>
      <c r="F14" s="26">
        <v>-179542</v>
      </c>
      <c r="G14" s="62"/>
      <c r="H14" s="26">
        <v>-182050</v>
      </c>
      <c r="I14" s="62"/>
      <c r="J14" s="26" t="s">
        <v>11</v>
      </c>
      <c r="K14" s="62"/>
      <c r="L14" s="26" t="s">
        <v>11</v>
      </c>
    </row>
    <row r="15" spans="1:16" ht="21" customHeight="1">
      <c r="B15" s="56" t="s">
        <v>246</v>
      </c>
      <c r="D15" s="56"/>
      <c r="E15" s="56"/>
      <c r="F15" s="26">
        <v>-27446</v>
      </c>
      <c r="G15" s="62"/>
      <c r="H15" s="26">
        <v>-15340</v>
      </c>
      <c r="I15" s="62"/>
      <c r="J15" s="26" t="s">
        <v>11</v>
      </c>
      <c r="K15" s="62"/>
      <c r="L15" s="26" t="s">
        <v>11</v>
      </c>
      <c r="P15" s="123"/>
    </row>
    <row r="16" spans="1:16" s="52" customFormat="1" ht="21" customHeight="1">
      <c r="A16" s="134" t="s">
        <v>52</v>
      </c>
      <c r="F16" s="87">
        <f>SUM(F14:F15)</f>
        <v>-206988</v>
      </c>
      <c r="G16" s="88"/>
      <c r="H16" s="87">
        <f>SUM(H14:H15)</f>
        <v>-197390</v>
      </c>
      <c r="I16" s="88"/>
      <c r="J16" s="87" t="s">
        <v>11</v>
      </c>
      <c r="K16" s="23"/>
      <c r="L16" s="87" t="s">
        <v>11</v>
      </c>
      <c r="P16" s="123"/>
    </row>
    <row r="17" spans="1:16" s="52" customFormat="1" ht="21" customHeight="1">
      <c r="F17" s="96"/>
      <c r="G17" s="96"/>
      <c r="H17" s="23"/>
      <c r="I17" s="23"/>
      <c r="J17" s="23"/>
      <c r="K17" s="23"/>
      <c r="L17" s="23"/>
      <c r="P17" s="123"/>
    </row>
    <row r="18" spans="1:16" s="52" customFormat="1" ht="21" customHeight="1">
      <c r="A18" s="52" t="s">
        <v>53</v>
      </c>
      <c r="F18" s="107">
        <f>SUM(F11+F16)</f>
        <v>40471</v>
      </c>
      <c r="G18" s="23"/>
      <c r="H18" s="107">
        <f>SUM(H11+H16)</f>
        <v>37533</v>
      </c>
      <c r="I18" s="23"/>
      <c r="J18" s="107" t="s">
        <v>11</v>
      </c>
      <c r="K18" s="23"/>
      <c r="L18" s="107" t="s">
        <v>11</v>
      </c>
      <c r="P18" s="123"/>
    </row>
    <row r="19" spans="1:16" s="52" customFormat="1" ht="21" customHeight="1">
      <c r="F19" s="26"/>
      <c r="G19" s="17"/>
      <c r="H19" s="26"/>
      <c r="I19" s="17"/>
      <c r="J19" s="27"/>
      <c r="K19" s="17"/>
      <c r="L19" s="26"/>
      <c r="P19" s="123"/>
    </row>
    <row r="20" spans="1:16" s="52" customFormat="1" ht="21" customHeight="1">
      <c r="A20" s="49" t="s">
        <v>54</v>
      </c>
      <c r="F20" s="26">
        <v>13969</v>
      </c>
      <c r="G20" s="17"/>
      <c r="H20" s="26">
        <v>43622</v>
      </c>
      <c r="I20" s="17"/>
      <c r="J20" s="26">
        <v>17861</v>
      </c>
      <c r="K20" s="26"/>
      <c r="L20" s="26">
        <v>21464</v>
      </c>
      <c r="N20" s="97"/>
      <c r="O20" s="97"/>
      <c r="P20" s="123"/>
    </row>
    <row r="21" spans="1:16" s="52" customFormat="1" ht="21" customHeight="1">
      <c r="A21" s="49" t="s">
        <v>233</v>
      </c>
      <c r="D21" s="67">
        <v>6</v>
      </c>
      <c r="F21" s="26">
        <v>10092</v>
      </c>
      <c r="G21" s="17"/>
      <c r="H21" s="26" t="s">
        <v>11</v>
      </c>
      <c r="I21" s="17"/>
      <c r="J21" s="26" t="s">
        <v>11</v>
      </c>
      <c r="K21" s="26"/>
      <c r="L21" s="26" t="s">
        <v>11</v>
      </c>
      <c r="N21" s="97"/>
      <c r="O21" s="97"/>
      <c r="P21" s="123"/>
    </row>
    <row r="22" spans="1:16" s="52" customFormat="1" ht="21" customHeight="1">
      <c r="A22" s="49" t="s">
        <v>55</v>
      </c>
      <c r="F22" s="26">
        <v>-9596</v>
      </c>
      <c r="G22" s="17"/>
      <c r="H22" s="26">
        <v>-10656</v>
      </c>
      <c r="I22" s="17"/>
      <c r="J22" s="26">
        <v>-111</v>
      </c>
      <c r="K22" s="17"/>
      <c r="L22" s="27">
        <v>-162</v>
      </c>
      <c r="N22" s="97"/>
      <c r="O22" s="97"/>
      <c r="P22" s="123"/>
    </row>
    <row r="23" spans="1:16" s="52" customFormat="1" ht="21" customHeight="1">
      <c r="A23" s="49" t="s">
        <v>56</v>
      </c>
      <c r="F23" s="26">
        <v>-47111</v>
      </c>
      <c r="G23" s="17"/>
      <c r="H23" s="26">
        <v>-60435</v>
      </c>
      <c r="I23" s="17"/>
      <c r="J23" s="26">
        <v>-22196</v>
      </c>
      <c r="K23" s="17"/>
      <c r="L23" s="27">
        <v>-13335</v>
      </c>
      <c r="N23" s="97"/>
      <c r="O23" s="97"/>
      <c r="P23" s="123"/>
    </row>
    <row r="24" spans="1:16" s="52" customFormat="1" ht="21" customHeight="1">
      <c r="A24" s="49" t="s">
        <v>234</v>
      </c>
      <c r="F24" s="26">
        <v>36761</v>
      </c>
      <c r="G24" s="17"/>
      <c r="H24" s="26" t="s">
        <v>11</v>
      </c>
      <c r="I24" s="17"/>
      <c r="J24" s="26">
        <v>36761</v>
      </c>
      <c r="K24" s="17"/>
      <c r="L24" s="26" t="s">
        <v>11</v>
      </c>
      <c r="N24" s="97"/>
      <c r="O24" s="97"/>
      <c r="P24" s="123"/>
    </row>
    <row r="25" spans="1:16" s="52" customFormat="1" ht="21" customHeight="1">
      <c r="A25" s="49" t="s">
        <v>210</v>
      </c>
      <c r="D25" s="67">
        <v>23</v>
      </c>
      <c r="F25" s="26" t="s">
        <v>11</v>
      </c>
      <c r="G25" s="17"/>
      <c r="H25" s="26">
        <v>50000</v>
      </c>
      <c r="I25" s="17"/>
      <c r="J25" s="26" t="s">
        <v>11</v>
      </c>
      <c r="K25" s="17"/>
      <c r="L25" s="26" t="s">
        <v>11</v>
      </c>
      <c r="N25" s="97"/>
      <c r="O25" s="97"/>
      <c r="P25" s="123"/>
    </row>
    <row r="26" spans="1:16" s="52" customFormat="1" ht="21" customHeight="1">
      <c r="A26" s="49" t="s">
        <v>57</v>
      </c>
      <c r="F26" s="26">
        <v>-10963</v>
      </c>
      <c r="G26" s="17"/>
      <c r="H26" s="26">
        <v>-4056</v>
      </c>
      <c r="I26" s="17"/>
      <c r="J26" s="27">
        <v>-3558</v>
      </c>
      <c r="K26" s="17"/>
      <c r="L26" s="13">
        <v>-2815</v>
      </c>
      <c r="N26" s="97"/>
      <c r="O26" s="97"/>
      <c r="P26" s="123"/>
    </row>
    <row r="27" spans="1:16" s="52" customFormat="1" ht="21" customHeight="1">
      <c r="A27" s="49" t="s">
        <v>239</v>
      </c>
      <c r="F27" s="30">
        <v>798</v>
      </c>
      <c r="G27" s="17"/>
      <c r="H27" s="30">
        <v>433</v>
      </c>
      <c r="I27" s="19"/>
      <c r="J27" s="30" t="s">
        <v>11</v>
      </c>
      <c r="K27" s="17"/>
      <c r="L27" s="30" t="s">
        <v>11</v>
      </c>
      <c r="N27" s="97"/>
      <c r="O27" s="97"/>
      <c r="P27" s="123"/>
    </row>
    <row r="28" spans="1:16" s="52" customFormat="1" ht="21" customHeight="1">
      <c r="A28" s="52" t="s">
        <v>247</v>
      </c>
      <c r="B28" s="145"/>
      <c r="F28" s="45">
        <f>SUM(F18:F27)</f>
        <v>34421</v>
      </c>
      <c r="G28" s="88"/>
      <c r="H28" s="45">
        <f>SUM(H18:H27)</f>
        <v>56441</v>
      </c>
      <c r="I28" s="88"/>
      <c r="J28" s="45">
        <f>SUM(J18:J27)</f>
        <v>28757</v>
      </c>
      <c r="K28" s="23"/>
      <c r="L28" s="45">
        <f>SUM(L18:L27)</f>
        <v>5152</v>
      </c>
      <c r="N28" s="97"/>
      <c r="O28" s="97"/>
      <c r="P28" s="123"/>
    </row>
    <row r="29" spans="1:16" ht="21" customHeight="1">
      <c r="A29" s="49" t="s">
        <v>240</v>
      </c>
      <c r="D29" s="133">
        <v>30</v>
      </c>
      <c r="E29" s="61"/>
      <c r="F29" s="30">
        <v>-9741</v>
      </c>
      <c r="G29" s="27"/>
      <c r="H29" s="30">
        <v>1124</v>
      </c>
      <c r="I29" s="27"/>
      <c r="J29" s="30">
        <v>2</v>
      </c>
      <c r="K29" s="17"/>
      <c r="L29" s="30">
        <v>462</v>
      </c>
      <c r="N29" s="97"/>
      <c r="O29" s="97"/>
    </row>
    <row r="30" spans="1:16" s="52" customFormat="1" ht="21" customHeight="1" thickBot="1">
      <c r="A30" s="60" t="s">
        <v>214</v>
      </c>
      <c r="F30" s="86">
        <f>SUM(F28:F29)</f>
        <v>24680</v>
      </c>
      <c r="G30" s="23"/>
      <c r="H30" s="86">
        <f>SUM(H28:H29)</f>
        <v>57565</v>
      </c>
      <c r="I30" s="23"/>
      <c r="J30" s="86">
        <f>SUM(J28:J29)</f>
        <v>28759</v>
      </c>
      <c r="K30" s="23"/>
      <c r="L30" s="86">
        <f>SUM(L28:L29)</f>
        <v>5614</v>
      </c>
      <c r="P30" s="123"/>
    </row>
    <row r="31" spans="1:16" ht="21" customHeight="1" thickTop="1">
      <c r="D31" s="60"/>
      <c r="E31" s="60"/>
      <c r="F31" s="24"/>
      <c r="G31" s="19"/>
      <c r="H31" s="24"/>
      <c r="I31" s="24"/>
      <c r="J31" s="24"/>
      <c r="K31" s="97"/>
      <c r="L31" s="24"/>
    </row>
    <row r="32" spans="1:16" ht="21" customHeight="1">
      <c r="A32" s="63" t="s">
        <v>108</v>
      </c>
      <c r="D32" s="64"/>
      <c r="E32" s="64"/>
      <c r="F32" s="124"/>
      <c r="G32" s="125"/>
      <c r="H32" s="124"/>
      <c r="I32" s="126"/>
      <c r="J32" s="124"/>
      <c r="K32" s="124"/>
      <c r="L32" s="124"/>
    </row>
    <row r="33" spans="1:27" ht="21" customHeight="1">
      <c r="A33" s="65" t="s">
        <v>257</v>
      </c>
      <c r="D33" s="64"/>
      <c r="E33" s="64"/>
      <c r="F33" s="97"/>
      <c r="G33" s="97"/>
      <c r="H33" s="97"/>
      <c r="I33" s="97"/>
      <c r="J33" s="19"/>
      <c r="K33" s="97"/>
      <c r="L33" s="19"/>
    </row>
    <row r="34" spans="1:27" ht="21" customHeight="1">
      <c r="A34" s="65" t="s">
        <v>241</v>
      </c>
      <c r="D34" s="64"/>
      <c r="E34" s="64"/>
      <c r="F34" s="97"/>
      <c r="G34" s="97"/>
      <c r="H34" s="97"/>
      <c r="I34" s="97"/>
      <c r="J34" s="97"/>
      <c r="K34" s="97"/>
      <c r="L34" s="97"/>
    </row>
    <row r="35" spans="1:27" ht="21" customHeight="1">
      <c r="B35" s="149" t="s">
        <v>125</v>
      </c>
      <c r="D35" s="136"/>
      <c r="E35" s="136"/>
      <c r="F35" s="17">
        <v>-948</v>
      </c>
      <c r="G35" s="17"/>
      <c r="H35" s="17">
        <v>-788</v>
      </c>
      <c r="I35" s="17"/>
      <c r="J35" s="17">
        <v>-774</v>
      </c>
      <c r="K35" s="17"/>
      <c r="L35" s="243">
        <v>-774</v>
      </c>
      <c r="M35" s="1"/>
    </row>
    <row r="36" spans="1:27" ht="21" customHeight="1">
      <c r="B36" s="149" t="s">
        <v>59</v>
      </c>
      <c r="D36" s="136"/>
      <c r="E36" s="137"/>
      <c r="F36" s="252">
        <v>192</v>
      </c>
      <c r="G36" s="17"/>
      <c r="H36" s="30">
        <v>308</v>
      </c>
      <c r="I36" s="17"/>
      <c r="J36" s="19">
        <v>155</v>
      </c>
      <c r="K36" s="17"/>
      <c r="L36" s="243">
        <f>-L35*20%</f>
        <v>154.80000000000001</v>
      </c>
      <c r="M36" s="1" t="s">
        <v>139</v>
      </c>
    </row>
    <row r="37" spans="1:27" ht="21" customHeight="1">
      <c r="A37" s="137" t="s">
        <v>260</v>
      </c>
      <c r="D37" s="137"/>
      <c r="E37" s="137"/>
      <c r="F37" s="26">
        <f>SUM(F35:F36)</f>
        <v>-756</v>
      </c>
      <c r="G37" s="17"/>
      <c r="H37" s="242">
        <f>SUM(H35:H36)</f>
        <v>-480</v>
      </c>
      <c r="I37" s="17"/>
      <c r="J37" s="242">
        <f>SUM(J35:J36)</f>
        <v>-619</v>
      </c>
      <c r="K37" s="17"/>
      <c r="L37" s="242">
        <f>SUM(L35:L36)</f>
        <v>-619.20000000000005</v>
      </c>
      <c r="M37" s="1"/>
    </row>
    <row r="38" spans="1:27" ht="21" customHeight="1">
      <c r="A38" s="137"/>
      <c r="B38" s="49" t="s">
        <v>243</v>
      </c>
      <c r="D38" s="137"/>
      <c r="E38" s="137"/>
      <c r="F38" s="24" t="s">
        <v>11</v>
      </c>
      <c r="G38" s="19"/>
      <c r="H38" s="24">
        <v>415</v>
      </c>
      <c r="I38" s="19"/>
      <c r="J38" s="24" t="s">
        <v>11</v>
      </c>
      <c r="K38" s="19"/>
      <c r="L38" s="17">
        <v>151</v>
      </c>
      <c r="M38" s="2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</row>
    <row r="39" spans="1:27" ht="21" customHeight="1">
      <c r="B39" s="149" t="s">
        <v>59</v>
      </c>
      <c r="D39" s="137"/>
      <c r="E39" s="137"/>
      <c r="F39" s="26">
        <v>296</v>
      </c>
      <c r="G39" s="17"/>
      <c r="H39" s="30">
        <v>-5</v>
      </c>
      <c r="I39" s="17"/>
      <c r="J39" s="30" t="s">
        <v>11</v>
      </c>
      <c r="K39" s="17"/>
      <c r="L39" s="30" t="s">
        <v>11</v>
      </c>
      <c r="M39" s="1"/>
    </row>
    <row r="40" spans="1:27" ht="21" customHeight="1" thickBot="1">
      <c r="A40" s="138" t="s">
        <v>242</v>
      </c>
      <c r="D40" s="137"/>
      <c r="E40" s="137"/>
      <c r="F40" s="86">
        <f>F30+SUM(F37:F39)</f>
        <v>24220</v>
      </c>
      <c r="G40" s="23"/>
      <c r="H40" s="86">
        <f>H30+SUM(H37:H39)</f>
        <v>57495</v>
      </c>
      <c r="I40" s="23"/>
      <c r="J40" s="86">
        <f>J30+SUM(J37:J39)</f>
        <v>28140</v>
      </c>
      <c r="K40" s="23"/>
      <c r="L40" s="86">
        <f>L30+SUM(L37:L39)</f>
        <v>5145.8</v>
      </c>
      <c r="M40" s="1"/>
    </row>
    <row r="41" spans="1:27" ht="21" customHeight="1" thickTop="1">
      <c r="J41" s="49"/>
      <c r="K41" s="49"/>
    </row>
    <row r="42" spans="1:27" ht="21" customHeight="1">
      <c r="A42" s="259" t="str">
        <f>A1</f>
        <v>บริษัท เซเว่น ยูทิลิตี้ส์ แอนด์ พาวเวอร์ จำกัด (มหาชน) และบริษัทย่อย</v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</row>
    <row r="43" spans="1:27" ht="21" customHeight="1">
      <c r="A43" s="259" t="str">
        <f>A2</f>
        <v>งบกำไรขาดทุนและกำไรขาดทุนเบ็ดเสร็จอื่น</v>
      </c>
      <c r="B43" s="259"/>
      <c r="C43" s="259"/>
      <c r="D43" s="259"/>
      <c r="E43" s="259"/>
      <c r="F43" s="259"/>
      <c r="G43" s="259"/>
      <c r="H43" s="259"/>
      <c r="I43" s="259"/>
      <c r="J43" s="259"/>
      <c r="K43" s="259"/>
      <c r="L43" s="259"/>
    </row>
    <row r="44" spans="1:27" ht="21" customHeight="1">
      <c r="A44" s="259" t="str">
        <f>A3</f>
        <v>สำหรับงวดสามเดือนสิ้นสุดวันที่ 30 มิถุนายน 2563</v>
      </c>
      <c r="B44" s="259"/>
      <c r="C44" s="259"/>
      <c r="D44" s="259"/>
      <c r="E44" s="259"/>
      <c r="F44" s="259"/>
      <c r="G44" s="259"/>
      <c r="H44" s="259"/>
      <c r="I44" s="259"/>
      <c r="J44" s="259"/>
      <c r="K44" s="259"/>
      <c r="L44" s="259"/>
    </row>
    <row r="45" spans="1:27" ht="21" customHeight="1">
      <c r="A45" s="259" t="str">
        <f>A4</f>
        <v>(ยังไม่ได้ตรวจสอบ แต่สอบทานแล้ว)</v>
      </c>
      <c r="B45" s="259"/>
      <c r="C45" s="259"/>
      <c r="D45" s="259"/>
      <c r="E45" s="259"/>
      <c r="F45" s="259"/>
      <c r="G45" s="259"/>
      <c r="H45" s="259"/>
      <c r="I45" s="259"/>
      <c r="J45" s="259"/>
      <c r="K45" s="259"/>
      <c r="L45" s="259"/>
    </row>
    <row r="46" spans="1:27" ht="21" customHeight="1">
      <c r="C46" s="69"/>
      <c r="D46" s="69"/>
      <c r="E46" s="69"/>
      <c r="F46" s="69"/>
      <c r="G46" s="69"/>
      <c r="H46" s="69"/>
      <c r="I46" s="69"/>
      <c r="J46" s="70"/>
      <c r="K46" s="70"/>
      <c r="L46" s="84" t="str">
        <f>L5</f>
        <v>(หน่วย: พันบาท)</v>
      </c>
      <c r="M46" s="50"/>
    </row>
    <row r="47" spans="1:27" ht="21" customHeight="1">
      <c r="D47" s="67"/>
      <c r="E47" s="67"/>
      <c r="F47" s="258" t="s">
        <v>3</v>
      </c>
      <c r="G47" s="258"/>
      <c r="H47" s="258"/>
      <c r="J47" s="258" t="s">
        <v>4</v>
      </c>
      <c r="K47" s="258"/>
      <c r="L47" s="258"/>
    </row>
    <row r="48" spans="1:27">
      <c r="C48" s="52"/>
      <c r="D48" s="75" t="s">
        <v>2</v>
      </c>
      <c r="F48" s="116">
        <v>2563</v>
      </c>
      <c r="G48" s="117"/>
      <c r="H48" s="171">
        <v>2562</v>
      </c>
      <c r="I48" s="117"/>
      <c r="J48" s="116">
        <v>2563</v>
      </c>
      <c r="K48" s="117"/>
      <c r="L48" s="171">
        <v>2562</v>
      </c>
      <c r="M48" s="54"/>
    </row>
    <row r="49" spans="1:12" s="1" customFormat="1" ht="21" customHeight="1">
      <c r="A49" s="142" t="s">
        <v>127</v>
      </c>
      <c r="D49" s="142"/>
      <c r="E49" s="142"/>
      <c r="F49" s="24"/>
      <c r="G49" s="19"/>
      <c r="H49" s="24"/>
      <c r="I49" s="24"/>
      <c r="J49" s="24"/>
      <c r="K49" s="148"/>
      <c r="L49" s="24"/>
    </row>
    <row r="50" spans="1:12" s="1" customFormat="1" ht="21" customHeight="1">
      <c r="B50" s="82" t="s">
        <v>76</v>
      </c>
      <c r="D50" s="142"/>
      <c r="E50" s="142"/>
      <c r="F50" s="24">
        <v>25529</v>
      </c>
      <c r="G50" s="19"/>
      <c r="H50" s="24">
        <v>47082</v>
      </c>
      <c r="I50" s="24"/>
      <c r="J50" s="24">
        <f>J30</f>
        <v>28759</v>
      </c>
      <c r="K50" s="17"/>
      <c r="L50" s="24">
        <v>5614</v>
      </c>
    </row>
    <row r="51" spans="1:12" s="1" customFormat="1" ht="21" customHeight="1">
      <c r="B51" s="82" t="s">
        <v>58</v>
      </c>
      <c r="D51" s="142"/>
      <c r="E51" s="142"/>
      <c r="F51" s="30">
        <v>-849</v>
      </c>
      <c r="G51" s="19"/>
      <c r="H51" s="30">
        <v>10483</v>
      </c>
      <c r="I51" s="24"/>
      <c r="J51" s="30" t="s">
        <v>11</v>
      </c>
      <c r="K51" s="17"/>
      <c r="L51" s="30" t="s">
        <v>11</v>
      </c>
    </row>
    <row r="52" spans="1:12" s="1" customFormat="1" ht="21" customHeight="1" thickBot="1">
      <c r="A52" s="142"/>
      <c r="D52" s="142"/>
      <c r="E52" s="142"/>
      <c r="F52" s="86">
        <f>SUM(F50:F51)</f>
        <v>24680</v>
      </c>
      <c r="G52" s="88"/>
      <c r="H52" s="86">
        <f>SUM(H50:H51)</f>
        <v>57565</v>
      </c>
      <c r="I52" s="45"/>
      <c r="J52" s="86">
        <f>SUM(J50:J51)</f>
        <v>28759</v>
      </c>
      <c r="K52" s="23"/>
      <c r="L52" s="86">
        <f>SUM(L50:L51)</f>
        <v>5614</v>
      </c>
    </row>
    <row r="53" spans="1:12" s="1" customFormat="1" ht="8.1" customHeight="1" thickTop="1">
      <c r="A53" s="138"/>
      <c r="D53" s="137"/>
      <c r="E53" s="137"/>
      <c r="F53" s="17"/>
      <c r="G53" s="17"/>
      <c r="H53" s="17"/>
      <c r="I53" s="17"/>
      <c r="J53" s="17"/>
      <c r="K53" s="17"/>
      <c r="L53" s="17"/>
    </row>
    <row r="54" spans="1:12" s="1" customFormat="1" ht="21" customHeight="1">
      <c r="A54" s="138" t="s">
        <v>128</v>
      </c>
      <c r="D54" s="138"/>
      <c r="E54" s="138"/>
      <c r="I54" s="17"/>
      <c r="J54" s="17"/>
      <c r="K54" s="17"/>
      <c r="L54" s="17"/>
    </row>
    <row r="55" spans="1:12" s="1" customFormat="1" ht="21" customHeight="1">
      <c r="A55" s="138"/>
      <c r="B55" s="1" t="s">
        <v>76</v>
      </c>
      <c r="D55" s="138"/>
      <c r="E55" s="138"/>
      <c r="F55" s="139">
        <v>25068</v>
      </c>
      <c r="G55" s="17"/>
      <c r="H55" s="17">
        <v>47022</v>
      </c>
      <c r="I55" s="17"/>
      <c r="J55" s="17">
        <f>J40</f>
        <v>28140</v>
      </c>
      <c r="K55" s="17"/>
      <c r="L55" s="17">
        <v>5146</v>
      </c>
    </row>
    <row r="56" spans="1:12" s="1" customFormat="1" ht="21" customHeight="1">
      <c r="B56" s="82" t="s">
        <v>58</v>
      </c>
      <c r="D56" s="149"/>
      <c r="E56" s="149"/>
      <c r="F56" s="13">
        <v>-848</v>
      </c>
      <c r="G56" s="150"/>
      <c r="H56" s="16">
        <v>10473</v>
      </c>
      <c r="I56" s="13"/>
      <c r="J56" s="228" t="s">
        <v>11</v>
      </c>
      <c r="K56" s="151"/>
      <c r="L56" s="228" t="s">
        <v>11</v>
      </c>
    </row>
    <row r="57" spans="1:12" s="1" customFormat="1" ht="21" customHeight="1" thickBot="1">
      <c r="A57" s="149"/>
      <c r="D57" s="138"/>
      <c r="E57" s="138"/>
      <c r="F57" s="152">
        <f>SUM(F55:F56)</f>
        <v>24220</v>
      </c>
      <c r="G57" s="22"/>
      <c r="H57" s="152">
        <f>SUM(H55:H56)</f>
        <v>57495</v>
      </c>
      <c r="I57" s="46"/>
      <c r="J57" s="152">
        <f>SUM(J55:J56)</f>
        <v>28140</v>
      </c>
      <c r="K57" s="94"/>
      <c r="L57" s="86">
        <f>SUM(L55:L56)</f>
        <v>5146</v>
      </c>
    </row>
    <row r="58" spans="1:12" s="1" customFormat="1" ht="8.1" customHeight="1" thickTop="1">
      <c r="A58" s="149"/>
      <c r="D58" s="149"/>
      <c r="E58" s="149"/>
      <c r="F58" s="31"/>
      <c r="G58" s="32"/>
      <c r="H58" s="31"/>
      <c r="I58" s="31"/>
      <c r="J58" s="31"/>
      <c r="K58" s="33"/>
      <c r="L58" s="31"/>
    </row>
    <row r="59" spans="1:12" s="1" customFormat="1" ht="21" customHeight="1">
      <c r="A59" s="142" t="s">
        <v>248</v>
      </c>
      <c r="E59" s="142"/>
      <c r="F59" s="24"/>
      <c r="G59" s="19"/>
      <c r="H59" s="24"/>
      <c r="I59" s="24"/>
      <c r="J59" s="24"/>
      <c r="K59" s="148"/>
      <c r="L59" s="24"/>
    </row>
    <row r="60" spans="1:12" s="1" customFormat="1" ht="21" customHeight="1" thickBot="1">
      <c r="B60" s="82" t="s">
        <v>249</v>
      </c>
      <c r="D60" s="132">
        <v>31</v>
      </c>
      <c r="E60" s="142"/>
      <c r="F60" s="231">
        <f>+F50/F62</f>
        <v>8.4265305165899893E-3</v>
      </c>
      <c r="G60" s="148"/>
      <c r="H60" s="231">
        <f>+H50/H62</f>
        <v>1.5540675693606875E-2</v>
      </c>
      <c r="I60" s="24"/>
      <c r="J60" s="231">
        <f>+J50/J62</f>
        <v>9.4926785665953046E-3</v>
      </c>
      <c r="K60" s="148"/>
      <c r="L60" s="231">
        <f>+L50/L62</f>
        <v>1.8530511308761097E-3</v>
      </c>
    </row>
    <row r="61" spans="1:12" s="1" customFormat="1" ht="21" customHeight="1" thickTop="1" thickBot="1">
      <c r="B61" s="82" t="s">
        <v>250</v>
      </c>
      <c r="D61" s="132">
        <v>31</v>
      </c>
      <c r="E61" s="142"/>
      <c r="F61" s="231">
        <f>+F50/F62</f>
        <v>8.4265305165899893E-3</v>
      </c>
      <c r="G61" s="148"/>
      <c r="H61" s="231" t="s">
        <v>11</v>
      </c>
      <c r="I61" s="24"/>
      <c r="J61" s="231">
        <f>+J50/J62</f>
        <v>9.4926785665953046E-3</v>
      </c>
      <c r="K61" s="148"/>
      <c r="L61" s="231" t="s">
        <v>11</v>
      </c>
    </row>
    <row r="62" spans="1:12" s="1" customFormat="1" ht="22.5" thickTop="1" thickBot="1">
      <c r="B62" s="82" t="s">
        <v>190</v>
      </c>
      <c r="D62" s="40"/>
      <c r="E62" s="142"/>
      <c r="F62" s="232">
        <v>3029598</v>
      </c>
      <c r="G62" s="19"/>
      <c r="H62" s="232">
        <v>3029598</v>
      </c>
      <c r="I62" s="24"/>
      <c r="J62" s="232">
        <v>3029598</v>
      </c>
      <c r="K62" s="17"/>
      <c r="L62" s="232">
        <v>3029598</v>
      </c>
    </row>
    <row r="63" spans="1:12" ht="21" customHeight="1" thickTop="1">
      <c r="J63" s="49"/>
      <c r="K63" s="49"/>
    </row>
    <row r="79" spans="6:12">
      <c r="F79" s="70"/>
      <c r="G79" s="70"/>
      <c r="H79" s="70"/>
      <c r="I79" s="70"/>
      <c r="J79" s="66"/>
      <c r="K79" s="161"/>
      <c r="L79" s="70"/>
    </row>
    <row r="80" spans="6:12" s="169" customFormat="1" ht="60" customHeight="1">
      <c r="F80" s="83"/>
      <c r="G80" s="83"/>
      <c r="H80" s="168"/>
      <c r="I80" s="83"/>
      <c r="J80" s="71"/>
      <c r="K80" s="170"/>
      <c r="L80" s="168"/>
    </row>
    <row r="87" spans="3:35">
      <c r="C87" s="70"/>
      <c r="D87" s="70"/>
      <c r="E87" s="70"/>
      <c r="F87" s="70"/>
      <c r="G87" s="70"/>
      <c r="H87" s="70"/>
      <c r="I87" s="70"/>
      <c r="J87" s="66"/>
      <c r="K87" s="161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</row>
    <row r="88" spans="3:35">
      <c r="C88" s="70"/>
      <c r="D88" s="70"/>
      <c r="E88" s="70"/>
      <c r="F88" s="70"/>
      <c r="G88" s="70"/>
      <c r="H88" s="70"/>
      <c r="I88" s="70"/>
      <c r="J88" s="66"/>
      <c r="K88" s="161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</row>
    <row r="89" spans="3:35">
      <c r="C89" s="70"/>
      <c r="D89" s="70"/>
      <c r="E89" s="70"/>
      <c r="F89" s="70"/>
      <c r="G89" s="70"/>
      <c r="H89" s="70"/>
      <c r="I89" s="70"/>
      <c r="J89" s="66"/>
      <c r="K89" s="161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</row>
    <row r="90" spans="3:35">
      <c r="C90" s="70"/>
      <c r="D90" s="70"/>
      <c r="E90" s="70"/>
      <c r="F90" s="70"/>
      <c r="G90" s="70"/>
      <c r="H90" s="70"/>
      <c r="I90" s="70"/>
      <c r="J90" s="66"/>
      <c r="K90" s="161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</row>
    <row r="91" spans="3:35">
      <c r="C91" s="70"/>
      <c r="D91" s="70"/>
      <c r="E91" s="70"/>
      <c r="F91" s="70"/>
      <c r="G91" s="70"/>
      <c r="H91" s="70"/>
      <c r="I91" s="70"/>
      <c r="J91" s="66"/>
      <c r="K91" s="161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</row>
    <row r="92" spans="3:35">
      <c r="C92" s="70"/>
      <c r="D92" s="70"/>
      <c r="E92" s="70"/>
      <c r="F92" s="70"/>
      <c r="G92" s="70"/>
      <c r="H92" s="70"/>
      <c r="I92" s="70"/>
      <c r="J92" s="66"/>
      <c r="K92" s="161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</row>
    <row r="93" spans="3:35">
      <c r="C93" s="70"/>
      <c r="D93" s="70"/>
      <c r="E93" s="70"/>
      <c r="F93" s="70"/>
      <c r="G93" s="70"/>
      <c r="H93" s="70"/>
      <c r="I93" s="70"/>
      <c r="J93" s="66"/>
      <c r="K93" s="161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</row>
    <row r="94" spans="3:35">
      <c r="C94" s="70"/>
      <c r="D94" s="70"/>
      <c r="E94" s="70"/>
      <c r="F94" s="70"/>
      <c r="G94" s="70"/>
      <c r="H94" s="70"/>
      <c r="I94" s="70"/>
      <c r="J94" s="66"/>
      <c r="K94" s="161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</row>
    <row r="95" spans="3:35">
      <c r="C95" s="70"/>
      <c r="D95" s="70"/>
      <c r="E95" s="70"/>
      <c r="F95" s="70"/>
      <c r="G95" s="70"/>
      <c r="H95" s="70"/>
      <c r="I95" s="70"/>
      <c r="J95" s="66"/>
      <c r="K95" s="161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</row>
    <row r="96" spans="3:35">
      <c r="C96" s="70"/>
      <c r="D96" s="70"/>
      <c r="E96" s="70"/>
      <c r="F96" s="70"/>
      <c r="G96" s="70"/>
      <c r="H96" s="70"/>
      <c r="I96" s="70"/>
      <c r="J96" s="66"/>
      <c r="K96" s="161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</row>
    <row r="97" spans="3:35">
      <c r="C97" s="70"/>
      <c r="D97" s="70"/>
      <c r="E97" s="70"/>
      <c r="F97" s="70"/>
      <c r="G97" s="70"/>
      <c r="H97" s="70"/>
      <c r="I97" s="70"/>
      <c r="J97" s="66"/>
      <c r="K97" s="161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</row>
    <row r="98" spans="3:35">
      <c r="C98" s="70"/>
      <c r="D98" s="70"/>
      <c r="E98" s="70"/>
      <c r="F98" s="70"/>
      <c r="G98" s="70"/>
      <c r="H98" s="70"/>
      <c r="I98" s="70"/>
      <c r="J98" s="66"/>
      <c r="K98" s="161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</row>
    <row r="99" spans="3:35">
      <c r="C99" s="70"/>
      <c r="D99" s="70"/>
      <c r="E99" s="70"/>
      <c r="F99" s="70"/>
      <c r="G99" s="70"/>
      <c r="H99" s="70"/>
      <c r="I99" s="70"/>
      <c r="J99" s="66"/>
      <c r="K99" s="161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</row>
    <row r="100" spans="3:35">
      <c r="C100" s="70"/>
      <c r="D100" s="70"/>
      <c r="E100" s="70"/>
      <c r="F100" s="70"/>
      <c r="G100" s="70"/>
      <c r="H100" s="70"/>
      <c r="I100" s="70"/>
      <c r="J100" s="66"/>
      <c r="K100" s="161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</row>
    <row r="101" spans="3:35">
      <c r="C101" s="70"/>
      <c r="D101" s="70"/>
      <c r="E101" s="70"/>
      <c r="F101" s="70"/>
      <c r="G101" s="70"/>
      <c r="H101" s="70"/>
      <c r="I101" s="70"/>
      <c r="J101" s="66"/>
      <c r="K101" s="161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</row>
    <row r="102" spans="3:35">
      <c r="C102" s="70"/>
      <c r="D102" s="70"/>
      <c r="E102" s="70"/>
      <c r="F102" s="70"/>
      <c r="G102" s="70"/>
      <c r="H102" s="70"/>
      <c r="I102" s="70"/>
      <c r="J102" s="66"/>
      <c r="K102" s="161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</row>
    <row r="103" spans="3:35">
      <c r="C103" s="70"/>
      <c r="D103" s="70"/>
      <c r="E103" s="70"/>
      <c r="F103" s="70"/>
      <c r="G103" s="70"/>
      <c r="H103" s="70"/>
      <c r="I103" s="70"/>
      <c r="J103" s="66"/>
      <c r="K103" s="161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</row>
    <row r="104" spans="3:35">
      <c r="C104" s="70"/>
      <c r="D104" s="70"/>
      <c r="E104" s="70"/>
      <c r="F104" s="70"/>
      <c r="G104" s="70"/>
      <c r="H104" s="70"/>
      <c r="I104" s="70"/>
      <c r="J104" s="66"/>
      <c r="K104" s="161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</row>
    <row r="105" spans="3:35">
      <c r="C105" s="70"/>
      <c r="D105" s="70"/>
      <c r="E105" s="70"/>
      <c r="F105" s="70"/>
      <c r="G105" s="70"/>
      <c r="H105" s="70"/>
      <c r="I105" s="70"/>
      <c r="J105" s="66"/>
      <c r="K105" s="161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</row>
    <row r="106" spans="3:35">
      <c r="C106" s="70"/>
      <c r="D106" s="70"/>
      <c r="E106" s="70"/>
      <c r="F106" s="70"/>
      <c r="G106" s="70"/>
      <c r="H106" s="70"/>
      <c r="I106" s="70"/>
      <c r="J106" s="66"/>
      <c r="K106" s="161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</row>
    <row r="107" spans="3:35">
      <c r="C107" s="70"/>
      <c r="D107" s="70"/>
      <c r="E107" s="70"/>
      <c r="F107" s="70"/>
      <c r="G107" s="70"/>
      <c r="H107" s="70"/>
      <c r="I107" s="70"/>
      <c r="J107" s="66"/>
      <c r="K107" s="161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</row>
    <row r="108" spans="3:35">
      <c r="C108" s="70"/>
      <c r="D108" s="70"/>
      <c r="E108" s="70"/>
      <c r="F108" s="70"/>
      <c r="G108" s="70"/>
      <c r="H108" s="70"/>
      <c r="I108" s="70"/>
      <c r="J108" s="66"/>
      <c r="K108" s="161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</row>
    <row r="109" spans="3:35">
      <c r="C109" s="70"/>
      <c r="D109" s="70"/>
      <c r="E109" s="70"/>
      <c r="F109" s="70"/>
      <c r="G109" s="70"/>
      <c r="H109" s="70"/>
      <c r="I109" s="70"/>
      <c r="J109" s="66"/>
      <c r="K109" s="161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</row>
    <row r="110" spans="3:35">
      <c r="C110" s="70"/>
      <c r="D110" s="70"/>
      <c r="E110" s="70"/>
      <c r="F110" s="70"/>
      <c r="G110" s="70"/>
      <c r="H110" s="70"/>
      <c r="I110" s="70"/>
      <c r="J110" s="66"/>
      <c r="K110" s="161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</row>
    <row r="111" spans="3:35">
      <c r="C111" s="70"/>
      <c r="D111" s="70"/>
      <c r="E111" s="70"/>
      <c r="F111" s="70"/>
      <c r="G111" s="70"/>
      <c r="H111" s="70"/>
      <c r="I111" s="70"/>
      <c r="J111" s="66"/>
      <c r="K111" s="161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</row>
    <row r="112" spans="3:35">
      <c r="C112" s="70"/>
      <c r="D112" s="70"/>
      <c r="E112" s="70"/>
      <c r="F112" s="70"/>
      <c r="G112" s="70"/>
      <c r="H112" s="70"/>
      <c r="I112" s="70"/>
      <c r="J112" s="66"/>
      <c r="K112" s="161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</row>
    <row r="113" spans="3:35">
      <c r="C113" s="70"/>
      <c r="D113" s="70"/>
      <c r="E113" s="70"/>
      <c r="F113" s="70"/>
      <c r="G113" s="70"/>
      <c r="H113" s="70"/>
      <c r="I113" s="70"/>
      <c r="J113" s="66"/>
      <c r="K113" s="161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</row>
    <row r="114" spans="3:35">
      <c r="C114" s="70"/>
      <c r="D114" s="70"/>
      <c r="E114" s="70"/>
      <c r="F114" s="70"/>
      <c r="G114" s="70"/>
      <c r="H114" s="70"/>
      <c r="I114" s="70"/>
      <c r="J114" s="66"/>
      <c r="K114" s="161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</row>
    <row r="115" spans="3:35">
      <c r="C115" s="70"/>
      <c r="D115" s="70"/>
      <c r="E115" s="70"/>
      <c r="F115" s="70"/>
      <c r="G115" s="70"/>
      <c r="H115" s="70"/>
      <c r="I115" s="70"/>
      <c r="J115" s="66"/>
      <c r="K115" s="161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</row>
    <row r="116" spans="3:35">
      <c r="C116" s="70"/>
      <c r="D116" s="70"/>
      <c r="E116" s="70"/>
      <c r="F116" s="70"/>
      <c r="G116" s="70"/>
      <c r="H116" s="70"/>
      <c r="I116" s="70"/>
      <c r="J116" s="66"/>
      <c r="K116" s="161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</row>
    <row r="117" spans="3:35">
      <c r="C117" s="70"/>
      <c r="D117" s="70"/>
      <c r="E117" s="70"/>
      <c r="F117" s="70"/>
      <c r="G117" s="70"/>
      <c r="H117" s="70"/>
      <c r="I117" s="70"/>
      <c r="J117" s="66"/>
      <c r="K117" s="161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</row>
    <row r="118" spans="3:35">
      <c r="C118" s="70"/>
      <c r="D118" s="70"/>
      <c r="E118" s="70"/>
      <c r="F118" s="70"/>
      <c r="G118" s="70"/>
      <c r="H118" s="70"/>
      <c r="I118" s="70"/>
      <c r="J118" s="66"/>
      <c r="K118" s="161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</row>
    <row r="119" spans="3:35">
      <c r="C119" s="70"/>
      <c r="D119" s="70"/>
      <c r="E119" s="70"/>
      <c r="F119" s="70"/>
      <c r="G119" s="70"/>
      <c r="H119" s="70"/>
      <c r="I119" s="70"/>
      <c r="J119" s="66"/>
      <c r="K119" s="161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</row>
    <row r="120" spans="3:35">
      <c r="C120" s="70"/>
      <c r="D120" s="70"/>
      <c r="E120" s="70"/>
      <c r="F120" s="70"/>
      <c r="G120" s="70"/>
      <c r="H120" s="70"/>
      <c r="I120" s="70"/>
      <c r="J120" s="66"/>
      <c r="K120" s="161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</row>
    <row r="121" spans="3:35">
      <c r="C121" s="70"/>
      <c r="D121" s="70"/>
      <c r="E121" s="70"/>
      <c r="F121" s="70"/>
      <c r="G121" s="70"/>
      <c r="H121" s="70"/>
      <c r="I121" s="70"/>
      <c r="J121" s="66"/>
      <c r="K121" s="161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</row>
    <row r="122" spans="3:35">
      <c r="C122" s="70"/>
      <c r="D122" s="70"/>
      <c r="E122" s="70"/>
      <c r="F122" s="70"/>
      <c r="G122" s="70"/>
      <c r="H122" s="70"/>
      <c r="I122" s="70"/>
      <c r="J122" s="66"/>
      <c r="K122" s="161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  <c r="AI122" s="70"/>
    </row>
    <row r="123" spans="3:35">
      <c r="C123" s="70"/>
      <c r="D123" s="70"/>
      <c r="E123" s="70"/>
      <c r="F123" s="70"/>
      <c r="G123" s="70"/>
      <c r="H123" s="70"/>
      <c r="I123" s="70"/>
      <c r="J123" s="66"/>
      <c r="K123" s="161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</row>
    <row r="124" spans="3:35">
      <c r="C124" s="70"/>
      <c r="D124" s="70"/>
      <c r="E124" s="70"/>
      <c r="F124" s="70"/>
      <c r="G124" s="70"/>
      <c r="H124" s="70"/>
      <c r="I124" s="70"/>
      <c r="J124" s="66"/>
      <c r="K124" s="161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</row>
    <row r="125" spans="3:35">
      <c r="C125" s="70"/>
      <c r="D125" s="70"/>
      <c r="E125" s="70"/>
      <c r="F125" s="70"/>
      <c r="G125" s="70"/>
      <c r="H125" s="70"/>
      <c r="I125" s="70"/>
      <c r="J125" s="66"/>
      <c r="K125" s="161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</row>
    <row r="126" spans="3:35">
      <c r="C126" s="70"/>
      <c r="D126" s="70"/>
      <c r="E126" s="70"/>
      <c r="F126" s="70"/>
      <c r="G126" s="70"/>
      <c r="H126" s="70"/>
      <c r="I126" s="70"/>
      <c r="J126" s="66"/>
      <c r="K126" s="161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</row>
    <row r="127" spans="3:35">
      <c r="C127" s="70"/>
      <c r="D127" s="70"/>
      <c r="E127" s="70"/>
      <c r="F127" s="70"/>
      <c r="G127" s="70"/>
      <c r="H127" s="70"/>
      <c r="I127" s="70"/>
      <c r="J127" s="66"/>
      <c r="K127" s="161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  <c r="AA127" s="70"/>
      <c r="AB127" s="70"/>
      <c r="AC127" s="70"/>
      <c r="AD127" s="70"/>
      <c r="AE127" s="70"/>
      <c r="AF127" s="70"/>
      <c r="AG127" s="70"/>
      <c r="AH127" s="70"/>
      <c r="AI127" s="70"/>
    </row>
    <row r="128" spans="3:35">
      <c r="C128" s="70"/>
      <c r="D128" s="70"/>
      <c r="E128" s="70"/>
      <c r="F128" s="70"/>
      <c r="G128" s="70"/>
      <c r="H128" s="70"/>
      <c r="I128" s="70"/>
      <c r="J128" s="66"/>
      <c r="K128" s="161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</row>
    <row r="129" spans="3:35">
      <c r="C129" s="70"/>
      <c r="D129" s="70"/>
      <c r="E129" s="70"/>
      <c r="F129" s="70"/>
      <c r="G129" s="70"/>
      <c r="H129" s="70"/>
      <c r="I129" s="70"/>
      <c r="J129" s="66"/>
      <c r="K129" s="161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0"/>
      <c r="AI129" s="70"/>
    </row>
    <row r="130" spans="3:35">
      <c r="C130" s="70"/>
      <c r="D130" s="70"/>
      <c r="E130" s="70"/>
      <c r="F130" s="70"/>
      <c r="G130" s="70"/>
      <c r="H130" s="70"/>
      <c r="I130" s="70"/>
      <c r="J130" s="66"/>
      <c r="K130" s="161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  <c r="AA130" s="70"/>
      <c r="AB130" s="70"/>
      <c r="AC130" s="70"/>
      <c r="AD130" s="70"/>
      <c r="AE130" s="70"/>
      <c r="AF130" s="70"/>
      <c r="AG130" s="70"/>
      <c r="AH130" s="70"/>
      <c r="AI130" s="70"/>
    </row>
    <row r="131" spans="3:35">
      <c r="C131" s="70"/>
      <c r="D131" s="70"/>
      <c r="E131" s="70"/>
      <c r="F131" s="70"/>
      <c r="G131" s="70"/>
      <c r="H131" s="70"/>
      <c r="I131" s="70"/>
      <c r="J131" s="66"/>
      <c r="K131" s="161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0"/>
      <c r="AB131" s="70"/>
      <c r="AC131" s="70"/>
      <c r="AD131" s="70"/>
      <c r="AE131" s="70"/>
      <c r="AF131" s="70"/>
      <c r="AG131" s="70"/>
      <c r="AH131" s="70"/>
      <c r="AI131" s="70"/>
    </row>
    <row r="132" spans="3:35">
      <c r="C132" s="70"/>
      <c r="D132" s="70"/>
      <c r="E132" s="70"/>
      <c r="F132" s="70"/>
      <c r="G132" s="70"/>
      <c r="H132" s="70"/>
      <c r="I132" s="70"/>
      <c r="J132" s="66"/>
      <c r="K132" s="161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  <c r="AI132" s="70"/>
    </row>
    <row r="133" spans="3:35">
      <c r="C133" s="70"/>
      <c r="D133" s="70"/>
      <c r="E133" s="70"/>
      <c r="F133" s="70"/>
      <c r="G133" s="70"/>
      <c r="H133" s="70"/>
      <c r="I133" s="70"/>
      <c r="J133" s="66"/>
      <c r="K133" s="161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</row>
    <row r="134" spans="3:35">
      <c r="C134" s="70"/>
      <c r="D134" s="70"/>
      <c r="E134" s="70"/>
      <c r="F134" s="70"/>
      <c r="G134" s="70"/>
      <c r="H134" s="70"/>
      <c r="I134" s="70"/>
      <c r="J134" s="66"/>
      <c r="K134" s="161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  <c r="AA134" s="70"/>
      <c r="AB134" s="70"/>
      <c r="AC134" s="70"/>
      <c r="AD134" s="70"/>
      <c r="AE134" s="70"/>
      <c r="AF134" s="70"/>
      <c r="AG134" s="70"/>
      <c r="AH134" s="70"/>
      <c r="AI134" s="70"/>
    </row>
    <row r="135" spans="3:35">
      <c r="C135" s="70"/>
      <c r="D135" s="70"/>
      <c r="E135" s="70"/>
      <c r="F135" s="70"/>
      <c r="G135" s="70"/>
      <c r="H135" s="70"/>
      <c r="I135" s="70"/>
      <c r="J135" s="66"/>
      <c r="K135" s="161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0"/>
      <c r="AB135" s="70"/>
      <c r="AC135" s="70"/>
      <c r="AD135" s="70"/>
      <c r="AE135" s="70"/>
      <c r="AF135" s="70"/>
      <c r="AG135" s="70"/>
      <c r="AH135" s="70"/>
      <c r="AI135" s="70"/>
    </row>
    <row r="136" spans="3:35">
      <c r="C136" s="70"/>
      <c r="D136" s="70"/>
      <c r="E136" s="70"/>
      <c r="F136" s="70"/>
      <c r="G136" s="70"/>
      <c r="H136" s="70"/>
      <c r="I136" s="70"/>
      <c r="J136" s="66"/>
      <c r="K136" s="161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</row>
    <row r="137" spans="3:35">
      <c r="C137" s="70"/>
      <c r="D137" s="70"/>
      <c r="E137" s="70"/>
      <c r="F137" s="70"/>
      <c r="G137" s="70"/>
      <c r="H137" s="70"/>
      <c r="I137" s="70"/>
      <c r="J137" s="66"/>
      <c r="K137" s="161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</row>
    <row r="138" spans="3:35">
      <c r="C138" s="70"/>
      <c r="D138" s="70"/>
      <c r="E138" s="70"/>
      <c r="F138" s="70"/>
      <c r="G138" s="70"/>
      <c r="H138" s="70"/>
      <c r="I138" s="70"/>
      <c r="J138" s="66"/>
      <c r="K138" s="161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</row>
    <row r="139" spans="3:35">
      <c r="C139" s="70"/>
      <c r="D139" s="70"/>
      <c r="E139" s="70"/>
      <c r="F139" s="70"/>
      <c r="G139" s="70"/>
      <c r="H139" s="70"/>
      <c r="I139" s="70"/>
      <c r="J139" s="66"/>
      <c r="K139" s="161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0"/>
      <c r="AB139" s="70"/>
      <c r="AC139" s="70"/>
      <c r="AD139" s="70"/>
      <c r="AE139" s="70"/>
      <c r="AF139" s="70"/>
      <c r="AG139" s="70"/>
      <c r="AH139" s="70"/>
      <c r="AI139" s="70"/>
    </row>
    <row r="140" spans="3:35">
      <c r="C140" s="70"/>
      <c r="D140" s="70"/>
      <c r="E140" s="70"/>
      <c r="F140" s="70"/>
      <c r="G140" s="70"/>
      <c r="H140" s="70"/>
      <c r="I140" s="70"/>
      <c r="J140" s="66"/>
      <c r="K140" s="161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70"/>
      <c r="AH140" s="70"/>
      <c r="AI140" s="70"/>
    </row>
    <row r="141" spans="3:35">
      <c r="C141" s="70"/>
      <c r="D141" s="70"/>
      <c r="E141" s="70"/>
      <c r="F141" s="70"/>
      <c r="G141" s="70"/>
      <c r="H141" s="70"/>
      <c r="I141" s="70"/>
      <c r="J141" s="66"/>
      <c r="K141" s="161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  <c r="AA141" s="70"/>
      <c r="AB141" s="70"/>
      <c r="AC141" s="70"/>
      <c r="AD141" s="70"/>
      <c r="AE141" s="70"/>
      <c r="AF141" s="70"/>
      <c r="AG141" s="70"/>
      <c r="AH141" s="70"/>
      <c r="AI141" s="70"/>
    </row>
    <row r="142" spans="3:35">
      <c r="C142" s="70"/>
      <c r="D142" s="70"/>
      <c r="E142" s="70"/>
      <c r="F142" s="70"/>
      <c r="G142" s="70"/>
      <c r="H142" s="70"/>
      <c r="I142" s="70"/>
      <c r="J142" s="66"/>
      <c r="K142" s="161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  <c r="AA142" s="70"/>
      <c r="AB142" s="70"/>
      <c r="AC142" s="70"/>
      <c r="AD142" s="70"/>
      <c r="AE142" s="70"/>
      <c r="AF142" s="70"/>
      <c r="AG142" s="70"/>
      <c r="AH142" s="70"/>
      <c r="AI142" s="70"/>
    </row>
    <row r="143" spans="3:35">
      <c r="C143" s="70"/>
      <c r="D143" s="70"/>
      <c r="E143" s="70"/>
      <c r="F143" s="70"/>
      <c r="G143" s="70"/>
      <c r="H143" s="70"/>
      <c r="I143" s="70"/>
      <c r="J143" s="66"/>
      <c r="K143" s="161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  <c r="AI143" s="70"/>
    </row>
    <row r="144" spans="3:35">
      <c r="C144" s="70"/>
      <c r="D144" s="70"/>
      <c r="E144" s="70"/>
      <c r="F144" s="70"/>
      <c r="G144" s="70"/>
      <c r="H144" s="70"/>
      <c r="I144" s="70"/>
      <c r="J144" s="66"/>
      <c r="K144" s="161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  <c r="AI144" s="70"/>
    </row>
    <row r="145" spans="3:35">
      <c r="C145" s="70"/>
      <c r="D145" s="70"/>
      <c r="E145" s="70"/>
      <c r="F145" s="70"/>
      <c r="G145" s="70"/>
      <c r="H145" s="70"/>
      <c r="I145" s="70"/>
      <c r="J145" s="66"/>
      <c r="K145" s="161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  <c r="AA145" s="70"/>
      <c r="AB145" s="70"/>
      <c r="AC145" s="70"/>
      <c r="AD145" s="70"/>
      <c r="AE145" s="70"/>
      <c r="AF145" s="70"/>
      <c r="AG145" s="70"/>
      <c r="AH145" s="70"/>
      <c r="AI145" s="70"/>
    </row>
    <row r="146" spans="3:35">
      <c r="C146" s="70"/>
      <c r="D146" s="70"/>
      <c r="E146" s="70"/>
      <c r="F146" s="70"/>
      <c r="G146" s="70"/>
      <c r="H146" s="70"/>
      <c r="I146" s="70"/>
      <c r="J146" s="66"/>
      <c r="K146" s="161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</row>
    <row r="147" spans="3:35">
      <c r="C147" s="70"/>
      <c r="D147" s="70"/>
      <c r="E147" s="70"/>
      <c r="F147" s="70"/>
      <c r="G147" s="70"/>
      <c r="H147" s="70"/>
      <c r="I147" s="70"/>
      <c r="J147" s="66"/>
      <c r="K147" s="161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  <c r="AA147" s="70"/>
      <c r="AB147" s="70"/>
      <c r="AC147" s="70"/>
      <c r="AD147" s="70"/>
      <c r="AE147" s="70"/>
      <c r="AF147" s="70"/>
      <c r="AG147" s="70"/>
      <c r="AH147" s="70"/>
      <c r="AI147" s="70"/>
    </row>
    <row r="148" spans="3:35">
      <c r="C148" s="70"/>
      <c r="D148" s="70"/>
      <c r="E148" s="70"/>
      <c r="F148" s="70"/>
      <c r="G148" s="70"/>
      <c r="H148" s="70"/>
      <c r="I148" s="70"/>
      <c r="J148" s="66"/>
      <c r="K148" s="161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  <c r="AA148" s="70"/>
      <c r="AB148" s="70"/>
      <c r="AC148" s="70"/>
      <c r="AD148" s="70"/>
      <c r="AE148" s="70"/>
      <c r="AF148" s="70"/>
      <c r="AG148" s="70"/>
      <c r="AH148" s="70"/>
      <c r="AI148" s="70"/>
    </row>
    <row r="149" spans="3:35">
      <c r="C149" s="70"/>
      <c r="D149" s="70"/>
      <c r="E149" s="70"/>
      <c r="F149" s="70"/>
      <c r="G149" s="70"/>
      <c r="H149" s="70"/>
      <c r="I149" s="70"/>
      <c r="J149" s="66"/>
      <c r="K149" s="161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  <c r="AA149" s="70"/>
      <c r="AB149" s="70"/>
      <c r="AC149" s="70"/>
      <c r="AD149" s="70"/>
      <c r="AE149" s="70"/>
      <c r="AF149" s="70"/>
      <c r="AG149" s="70"/>
      <c r="AH149" s="70"/>
      <c r="AI149" s="70"/>
    </row>
    <row r="150" spans="3:35">
      <c r="C150" s="70"/>
      <c r="D150" s="70"/>
      <c r="E150" s="70"/>
      <c r="F150" s="70"/>
      <c r="G150" s="70"/>
      <c r="H150" s="70"/>
      <c r="I150" s="70"/>
      <c r="J150" s="66"/>
      <c r="K150" s="161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</row>
    <row r="151" spans="3:35">
      <c r="C151" s="70"/>
      <c r="D151" s="70"/>
      <c r="E151" s="70"/>
      <c r="F151" s="70"/>
      <c r="G151" s="70"/>
      <c r="H151" s="70"/>
      <c r="I151" s="70"/>
      <c r="J151" s="66"/>
      <c r="K151" s="161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  <c r="AA151" s="70"/>
      <c r="AB151" s="70"/>
      <c r="AC151" s="70"/>
      <c r="AD151" s="70"/>
      <c r="AE151" s="70"/>
      <c r="AF151" s="70"/>
      <c r="AG151" s="70"/>
      <c r="AH151" s="70"/>
      <c r="AI151" s="70"/>
    </row>
    <row r="152" spans="3:35">
      <c r="C152" s="70"/>
      <c r="D152" s="70"/>
      <c r="E152" s="70"/>
      <c r="F152" s="70"/>
      <c r="G152" s="70"/>
      <c r="H152" s="70"/>
      <c r="I152" s="70"/>
      <c r="J152" s="66"/>
      <c r="K152" s="161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0"/>
      <c r="AB152" s="70"/>
      <c r="AC152" s="70"/>
      <c r="AD152" s="70"/>
      <c r="AE152" s="70"/>
      <c r="AF152" s="70"/>
      <c r="AG152" s="70"/>
      <c r="AH152" s="70"/>
      <c r="AI152" s="70"/>
    </row>
    <row r="153" spans="3:35">
      <c r="C153" s="70"/>
      <c r="D153" s="70"/>
      <c r="E153" s="70"/>
      <c r="F153" s="70"/>
      <c r="G153" s="70"/>
      <c r="H153" s="70"/>
      <c r="I153" s="70"/>
      <c r="J153" s="66"/>
      <c r="K153" s="161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  <c r="AA153" s="70"/>
      <c r="AB153" s="70"/>
      <c r="AC153" s="70"/>
      <c r="AD153" s="70"/>
      <c r="AE153" s="70"/>
      <c r="AF153" s="70"/>
      <c r="AG153" s="70"/>
      <c r="AH153" s="70"/>
      <c r="AI153" s="70"/>
    </row>
    <row r="154" spans="3:35">
      <c r="C154" s="70"/>
      <c r="D154" s="70"/>
      <c r="E154" s="70"/>
      <c r="F154" s="70"/>
      <c r="G154" s="70"/>
      <c r="H154" s="70"/>
      <c r="I154" s="70"/>
      <c r="J154" s="66"/>
      <c r="K154" s="161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  <c r="AA154" s="70"/>
      <c r="AB154" s="70"/>
      <c r="AC154" s="70"/>
      <c r="AD154" s="70"/>
      <c r="AE154" s="70"/>
      <c r="AF154" s="70"/>
      <c r="AG154" s="70"/>
      <c r="AH154" s="70"/>
      <c r="AI154" s="70"/>
    </row>
  </sheetData>
  <mergeCells count="12">
    <mergeCell ref="F47:H47"/>
    <mergeCell ref="J47:L47"/>
    <mergeCell ref="A42:L42"/>
    <mergeCell ref="A43:L43"/>
    <mergeCell ref="A44:L44"/>
    <mergeCell ref="A45:L45"/>
    <mergeCell ref="F6:H6"/>
    <mergeCell ref="J6:L6"/>
    <mergeCell ref="A1:L1"/>
    <mergeCell ref="A2:L2"/>
    <mergeCell ref="A3:L3"/>
    <mergeCell ref="A4:L4"/>
  </mergeCells>
  <pageMargins left="0.7" right="0.7" top="0.75" bottom="0.75" header="0.3" footer="0.3"/>
  <pageSetup paperSize="9" scale="76" firstPageNumber="6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154"/>
  <sheetViews>
    <sheetView tabSelected="1" zoomScale="85" zoomScaleNormal="85" zoomScaleSheetLayoutView="100" workbookViewId="0">
      <selection activeCell="C51" sqref="C51"/>
    </sheetView>
  </sheetViews>
  <sheetFormatPr defaultColWidth="9.625" defaultRowHeight="21"/>
  <cols>
    <col min="1" max="2" width="2.625" style="49" customWidth="1"/>
    <col min="3" max="3" width="35.625" style="49" customWidth="1"/>
    <col min="4" max="4" width="8.625" style="49" customWidth="1"/>
    <col min="5" max="5" width="2.125" style="49" customWidth="1"/>
    <col min="6" max="6" width="13.625" style="49" customWidth="1"/>
    <col min="7" max="7" width="2.125" style="49" customWidth="1"/>
    <col min="8" max="8" width="13.625" style="49" customWidth="1"/>
    <col min="9" max="9" width="2.125" style="49" customWidth="1"/>
    <col min="10" max="10" width="13.625" style="8" customWidth="1"/>
    <col min="11" max="11" width="2.125" style="68" customWidth="1"/>
    <col min="12" max="12" width="13.625" style="49" customWidth="1"/>
    <col min="13" max="13" width="14.625" style="49" customWidth="1"/>
    <col min="14" max="14" width="10" style="49" bestFit="1" customWidth="1"/>
    <col min="15" max="15" width="11.125" style="49" bestFit="1" customWidth="1"/>
    <col min="16" max="16" width="10.625" style="49" bestFit="1" customWidth="1"/>
    <col min="17" max="17" width="10.5" style="49" bestFit="1" customWidth="1"/>
    <col min="18" max="16384" width="9.625" style="49"/>
  </cols>
  <sheetData>
    <row r="1" spans="1:16" ht="21" customHeight="1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</row>
    <row r="2" spans="1:16" ht="21" customHeight="1">
      <c r="A2" s="259" t="s">
        <v>178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</row>
    <row r="3" spans="1:16" ht="21" customHeight="1">
      <c r="A3" s="259" t="s">
        <v>206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</row>
    <row r="4" spans="1:16" ht="21" customHeight="1">
      <c r="A4" s="259" t="s">
        <v>129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</row>
    <row r="5" spans="1:16" ht="21" customHeight="1">
      <c r="C5" s="69"/>
      <c r="D5" s="69"/>
      <c r="E5" s="69"/>
      <c r="F5" s="69"/>
      <c r="G5" s="69"/>
      <c r="H5" s="69"/>
      <c r="I5" s="69"/>
      <c r="J5" s="70"/>
      <c r="K5" s="70"/>
      <c r="L5" s="84" t="s">
        <v>151</v>
      </c>
      <c r="M5" s="50"/>
    </row>
    <row r="6" spans="1:16" ht="21" customHeight="1">
      <c r="E6" s="67"/>
      <c r="F6" s="258" t="s">
        <v>3</v>
      </c>
      <c r="G6" s="258"/>
      <c r="H6" s="258"/>
      <c r="J6" s="258" t="s">
        <v>4</v>
      </c>
      <c r="K6" s="258"/>
      <c r="L6" s="258"/>
    </row>
    <row r="7" spans="1:16">
      <c r="C7" s="52"/>
      <c r="D7" s="239" t="s">
        <v>2</v>
      </c>
      <c r="F7" s="116">
        <v>2563</v>
      </c>
      <c r="G7" s="117"/>
      <c r="H7" s="171">
        <v>2562</v>
      </c>
      <c r="I7" s="117"/>
      <c r="J7" s="116">
        <v>2563</v>
      </c>
      <c r="K7" s="117"/>
      <c r="L7" s="171">
        <v>2562</v>
      </c>
      <c r="M7" s="54"/>
    </row>
    <row r="8" spans="1:16" ht="21" customHeight="1">
      <c r="A8" s="52" t="s">
        <v>48</v>
      </c>
      <c r="D8" s="55"/>
      <c r="E8" s="51"/>
      <c r="F8" s="53"/>
      <c r="G8" s="53"/>
      <c r="H8" s="53"/>
      <c r="I8" s="53"/>
      <c r="J8" s="53"/>
      <c r="K8" s="53"/>
      <c r="L8" s="53"/>
      <c r="M8" s="53"/>
    </row>
    <row r="9" spans="1:16" ht="21" customHeight="1">
      <c r="B9" s="56" t="s">
        <v>49</v>
      </c>
      <c r="D9" s="56"/>
      <c r="E9" s="56"/>
      <c r="F9" s="26">
        <v>440979</v>
      </c>
      <c r="G9" s="26"/>
      <c r="H9" s="26">
        <v>370857</v>
      </c>
      <c r="I9" s="26"/>
      <c r="J9" s="26" t="s">
        <v>11</v>
      </c>
      <c r="K9" s="26"/>
      <c r="L9" s="26">
        <v>925</v>
      </c>
    </row>
    <row r="10" spans="1:16" ht="21" customHeight="1">
      <c r="B10" s="56" t="s">
        <v>244</v>
      </c>
      <c r="D10" s="56"/>
      <c r="E10" s="56"/>
      <c r="F10" s="26">
        <v>78750</v>
      </c>
      <c r="G10" s="26"/>
      <c r="H10" s="26">
        <v>48880</v>
      </c>
      <c r="I10" s="26"/>
      <c r="J10" s="26" t="s">
        <v>11</v>
      </c>
      <c r="K10" s="26"/>
      <c r="L10" s="26" t="s">
        <v>11</v>
      </c>
    </row>
    <row r="11" spans="1:16" s="52" customFormat="1" ht="21" customHeight="1">
      <c r="A11" s="145" t="s">
        <v>50</v>
      </c>
      <c r="D11" s="57"/>
      <c r="E11" s="57"/>
      <c r="F11" s="87">
        <f>SUM(F9:F10)</f>
        <v>519729</v>
      </c>
      <c r="G11" s="45"/>
      <c r="H11" s="87">
        <f>SUM(H9:H10)</f>
        <v>419737</v>
      </c>
      <c r="I11" s="45"/>
      <c r="J11" s="87" t="s">
        <v>11</v>
      </c>
      <c r="K11" s="23"/>
      <c r="L11" s="87">
        <f>SUM(L9:L10)</f>
        <v>925</v>
      </c>
      <c r="M11" s="58"/>
    </row>
    <row r="12" spans="1:16" s="52" customFormat="1" ht="8.1" customHeight="1">
      <c r="A12" s="59"/>
      <c r="D12" s="57"/>
      <c r="E12" s="57"/>
      <c r="F12" s="24"/>
      <c r="G12" s="24"/>
      <c r="H12" s="24"/>
      <c r="I12" s="24"/>
      <c r="J12" s="24"/>
      <c r="K12" s="17"/>
      <c r="L12" s="24"/>
      <c r="M12" s="58"/>
    </row>
    <row r="13" spans="1:16" ht="21" customHeight="1">
      <c r="A13" s="145" t="s">
        <v>51</v>
      </c>
      <c r="D13" s="61"/>
      <c r="E13" s="61"/>
      <c r="F13" s="24"/>
      <c r="G13" s="24"/>
      <c r="H13" s="24"/>
      <c r="I13" s="24"/>
      <c r="J13" s="24"/>
      <c r="K13" s="17"/>
      <c r="L13" s="24"/>
      <c r="M13" s="28"/>
    </row>
    <row r="14" spans="1:16" ht="21" customHeight="1">
      <c r="B14" s="56" t="s">
        <v>245</v>
      </c>
      <c r="D14" s="56"/>
      <c r="E14" s="56"/>
      <c r="F14" s="26">
        <v>-377939</v>
      </c>
      <c r="G14" s="62"/>
      <c r="H14" s="26">
        <v>-308204</v>
      </c>
      <c r="I14" s="62"/>
      <c r="J14" s="26" t="s">
        <v>11</v>
      </c>
      <c r="K14" s="62"/>
      <c r="L14" s="26">
        <v>-535</v>
      </c>
    </row>
    <row r="15" spans="1:16" ht="21" customHeight="1">
      <c r="B15" s="56" t="s">
        <v>246</v>
      </c>
      <c r="D15" s="56"/>
      <c r="E15" s="56"/>
      <c r="F15" s="26">
        <v>-57544</v>
      </c>
      <c r="G15" s="62"/>
      <c r="H15" s="26">
        <v>-36212</v>
      </c>
      <c r="I15" s="62"/>
      <c r="J15" s="26" t="s">
        <v>11</v>
      </c>
      <c r="K15" s="62"/>
      <c r="L15" s="26" t="s">
        <v>11</v>
      </c>
      <c r="P15" s="123"/>
    </row>
    <row r="16" spans="1:16" s="52" customFormat="1" ht="21" customHeight="1">
      <c r="A16" s="145" t="s">
        <v>52</v>
      </c>
      <c r="F16" s="87">
        <f>SUM(F14:F15)</f>
        <v>-435483</v>
      </c>
      <c r="G16" s="88"/>
      <c r="H16" s="87">
        <f>SUM(H14:H15)</f>
        <v>-344416</v>
      </c>
      <c r="I16" s="88"/>
      <c r="J16" s="87" t="s">
        <v>11</v>
      </c>
      <c r="K16" s="23"/>
      <c r="L16" s="87">
        <f>SUM(L14:L15)</f>
        <v>-535</v>
      </c>
      <c r="P16" s="123"/>
    </row>
    <row r="17" spans="1:16" s="52" customFormat="1" ht="21" customHeight="1">
      <c r="F17" s="96"/>
      <c r="G17" s="96"/>
      <c r="H17" s="23"/>
      <c r="I17" s="23"/>
      <c r="J17" s="23"/>
      <c r="K17" s="23"/>
      <c r="L17" s="23"/>
      <c r="P17" s="123"/>
    </row>
    <row r="18" spans="1:16" s="52" customFormat="1" ht="21" customHeight="1">
      <c r="A18" s="52" t="s">
        <v>53</v>
      </c>
      <c r="F18" s="107">
        <f>SUM(F11,F16)</f>
        <v>84246</v>
      </c>
      <c r="G18" s="23"/>
      <c r="H18" s="107">
        <f>SUM(H11+H16)</f>
        <v>75321</v>
      </c>
      <c r="I18" s="23"/>
      <c r="J18" s="107" t="s">
        <v>11</v>
      </c>
      <c r="K18" s="23"/>
      <c r="L18" s="107">
        <f>SUM(L11+L16)</f>
        <v>390</v>
      </c>
      <c r="P18" s="123"/>
    </row>
    <row r="19" spans="1:16" s="52" customFormat="1" ht="21" customHeight="1">
      <c r="F19" s="26"/>
      <c r="G19" s="17"/>
      <c r="H19" s="26"/>
      <c r="I19" s="17"/>
      <c r="J19" s="27"/>
      <c r="K19" s="17"/>
      <c r="L19" s="26"/>
      <c r="P19" s="123"/>
    </row>
    <row r="20" spans="1:16" s="52" customFormat="1" ht="21" customHeight="1">
      <c r="A20" s="49" t="s">
        <v>54</v>
      </c>
      <c r="F20" s="26">
        <v>107123</v>
      </c>
      <c r="G20" s="17"/>
      <c r="H20" s="26">
        <v>55131</v>
      </c>
      <c r="I20" s="17"/>
      <c r="J20" s="26">
        <v>39643</v>
      </c>
      <c r="K20" s="26"/>
      <c r="L20" s="26">
        <v>36763</v>
      </c>
      <c r="N20" s="97"/>
      <c r="O20" s="97"/>
      <c r="P20" s="123"/>
    </row>
    <row r="21" spans="1:16" s="52" customFormat="1" ht="21" customHeight="1">
      <c r="A21" s="49" t="s">
        <v>233</v>
      </c>
      <c r="D21" s="67">
        <v>6</v>
      </c>
      <c r="F21" s="26">
        <v>10092</v>
      </c>
      <c r="G21" s="17"/>
      <c r="H21" s="26" t="s">
        <v>11</v>
      </c>
      <c r="I21" s="17"/>
      <c r="J21" s="26" t="s">
        <v>11</v>
      </c>
      <c r="K21" s="26"/>
      <c r="L21" s="26" t="s">
        <v>11</v>
      </c>
      <c r="N21" s="97"/>
      <c r="O21" s="97"/>
      <c r="P21" s="123"/>
    </row>
    <row r="22" spans="1:16" s="52" customFormat="1" ht="21" customHeight="1">
      <c r="A22" s="49" t="s">
        <v>55</v>
      </c>
      <c r="F22" s="26">
        <v>-25720</v>
      </c>
      <c r="G22" s="17"/>
      <c r="H22" s="26">
        <v>-15590</v>
      </c>
      <c r="I22" s="17"/>
      <c r="J22" s="26">
        <v>-251</v>
      </c>
      <c r="K22" s="17"/>
      <c r="L22" s="27">
        <v>-670</v>
      </c>
      <c r="N22" s="97"/>
      <c r="O22" s="97"/>
      <c r="P22" s="123"/>
    </row>
    <row r="23" spans="1:16" s="52" customFormat="1" ht="21" customHeight="1">
      <c r="A23" s="49" t="s">
        <v>56</v>
      </c>
      <c r="F23" s="26">
        <v>-125927</v>
      </c>
      <c r="G23" s="17"/>
      <c r="H23" s="26">
        <v>-123103</v>
      </c>
      <c r="I23" s="17"/>
      <c r="J23" s="26">
        <v>-40099</v>
      </c>
      <c r="K23" s="17"/>
      <c r="L23" s="27">
        <v>-29203</v>
      </c>
      <c r="N23" s="97"/>
      <c r="O23" s="97"/>
      <c r="P23" s="123"/>
    </row>
    <row r="24" spans="1:16" s="52" customFormat="1" ht="21" customHeight="1">
      <c r="A24" s="49" t="s">
        <v>234</v>
      </c>
      <c r="F24" s="26">
        <v>36761</v>
      </c>
      <c r="G24" s="17"/>
      <c r="H24" s="26" t="s">
        <v>11</v>
      </c>
      <c r="I24" s="17"/>
      <c r="J24" s="26">
        <v>36761</v>
      </c>
      <c r="K24" s="17"/>
      <c r="L24" s="26" t="s">
        <v>11</v>
      </c>
      <c r="N24" s="97"/>
      <c r="O24" s="97"/>
      <c r="P24" s="123"/>
    </row>
    <row r="25" spans="1:16" s="52" customFormat="1" ht="21" customHeight="1">
      <c r="A25" s="49" t="s">
        <v>210</v>
      </c>
      <c r="D25" s="67">
        <v>23</v>
      </c>
      <c r="F25" s="26" t="s">
        <v>11</v>
      </c>
      <c r="G25" s="17"/>
      <c r="H25" s="26">
        <v>50000</v>
      </c>
      <c r="I25" s="17"/>
      <c r="J25" s="26" t="s">
        <v>11</v>
      </c>
      <c r="K25" s="17"/>
      <c r="L25" s="26" t="s">
        <v>11</v>
      </c>
      <c r="N25" s="97"/>
      <c r="O25" s="97"/>
      <c r="P25" s="123"/>
    </row>
    <row r="26" spans="1:16" s="52" customFormat="1" ht="21" customHeight="1">
      <c r="A26" s="49" t="s">
        <v>57</v>
      </c>
      <c r="F26" s="26">
        <v>-19689</v>
      </c>
      <c r="G26" s="17"/>
      <c r="H26" s="26">
        <v>-8318</v>
      </c>
      <c r="I26" s="17"/>
      <c r="J26" s="27">
        <v>-6373</v>
      </c>
      <c r="K26" s="17"/>
      <c r="L26" s="27">
        <v>-5463</v>
      </c>
      <c r="N26" s="97"/>
      <c r="O26" s="97"/>
      <c r="P26" s="123"/>
    </row>
    <row r="27" spans="1:16" s="52" customFormat="1" ht="21" customHeight="1">
      <c r="A27" s="49" t="s">
        <v>239</v>
      </c>
      <c r="F27" s="30">
        <v>777</v>
      </c>
      <c r="G27" s="17"/>
      <c r="H27" s="30">
        <v>433</v>
      </c>
      <c r="I27" s="19"/>
      <c r="J27" s="30" t="s">
        <v>11</v>
      </c>
      <c r="K27" s="17"/>
      <c r="L27" s="30" t="s">
        <v>11</v>
      </c>
      <c r="N27" s="97"/>
      <c r="O27" s="97"/>
      <c r="P27" s="123"/>
    </row>
    <row r="28" spans="1:16" s="52" customFormat="1" ht="21" customHeight="1">
      <c r="A28" s="52" t="s">
        <v>247</v>
      </c>
      <c r="B28" s="145"/>
      <c r="F28" s="45">
        <f>SUM(F18:F27)</f>
        <v>67663</v>
      </c>
      <c r="G28" s="88"/>
      <c r="H28" s="45">
        <f>SUM(H18:H27)</f>
        <v>33874</v>
      </c>
      <c r="I28" s="88"/>
      <c r="J28" s="45">
        <f>SUM(J18:J27)</f>
        <v>29681</v>
      </c>
      <c r="K28" s="23"/>
      <c r="L28" s="45">
        <f>SUM(L18:L27)</f>
        <v>1817</v>
      </c>
      <c r="N28" s="97"/>
      <c r="O28" s="97"/>
      <c r="P28" s="123"/>
    </row>
    <row r="29" spans="1:16" ht="21" customHeight="1">
      <c r="A29" s="49" t="s">
        <v>240</v>
      </c>
      <c r="D29" s="133">
        <v>30</v>
      </c>
      <c r="E29" s="61"/>
      <c r="F29" s="30">
        <v>-9122</v>
      </c>
      <c r="G29" s="27"/>
      <c r="H29" s="30">
        <v>2911</v>
      </c>
      <c r="I29" s="27"/>
      <c r="J29" s="30">
        <v>3335</v>
      </c>
      <c r="K29" s="17"/>
      <c r="L29" s="30">
        <v>1900</v>
      </c>
      <c r="N29" s="97"/>
      <c r="O29" s="97"/>
    </row>
    <row r="30" spans="1:16" s="52" customFormat="1" ht="21" customHeight="1" thickBot="1">
      <c r="A30" s="145" t="s">
        <v>214</v>
      </c>
      <c r="F30" s="86">
        <f>SUM(F28:F29)</f>
        <v>58541</v>
      </c>
      <c r="G30" s="23"/>
      <c r="H30" s="86">
        <f>SUM(H28:H29)</f>
        <v>36785</v>
      </c>
      <c r="I30" s="23"/>
      <c r="J30" s="86">
        <f>SUM(J28:J29)</f>
        <v>33016</v>
      </c>
      <c r="K30" s="23"/>
      <c r="L30" s="86">
        <f>SUM(L28:L29)</f>
        <v>3717</v>
      </c>
      <c r="P30" s="123"/>
    </row>
    <row r="31" spans="1:16" ht="21" customHeight="1" thickTop="1">
      <c r="D31" s="145"/>
      <c r="E31" s="145"/>
      <c r="F31" s="24"/>
      <c r="G31" s="19"/>
      <c r="H31" s="24"/>
      <c r="I31" s="24"/>
      <c r="J31" s="24"/>
      <c r="K31" s="97"/>
      <c r="L31" s="24"/>
    </row>
    <row r="32" spans="1:16" ht="21" customHeight="1">
      <c r="A32" s="63" t="s">
        <v>108</v>
      </c>
      <c r="D32" s="64"/>
      <c r="E32" s="64"/>
      <c r="F32" s="124"/>
      <c r="G32" s="125"/>
      <c r="H32" s="124"/>
      <c r="I32" s="126"/>
      <c r="J32" s="124"/>
      <c r="K32" s="124"/>
      <c r="L32" s="124"/>
    </row>
    <row r="33" spans="1:13" ht="21" customHeight="1">
      <c r="A33" s="65" t="s">
        <v>257</v>
      </c>
      <c r="D33" s="64"/>
      <c r="E33" s="64"/>
      <c r="F33" s="97"/>
      <c r="G33" s="97"/>
      <c r="H33" s="97"/>
      <c r="I33" s="97"/>
      <c r="J33" s="19"/>
      <c r="K33" s="97"/>
      <c r="L33" s="19"/>
    </row>
    <row r="34" spans="1:13" ht="21" customHeight="1">
      <c r="A34" s="253" t="s">
        <v>175</v>
      </c>
      <c r="D34" s="64"/>
      <c r="E34" s="64"/>
      <c r="F34" s="97"/>
      <c r="G34" s="97"/>
      <c r="H34" s="97"/>
      <c r="I34" s="97"/>
      <c r="J34" s="97"/>
      <c r="K34" s="97"/>
      <c r="L34" s="97"/>
    </row>
    <row r="35" spans="1:13" ht="21" customHeight="1">
      <c r="B35" s="149" t="s">
        <v>125</v>
      </c>
      <c r="D35" s="136"/>
      <c r="E35" s="136"/>
      <c r="F35" s="17">
        <v>-1575</v>
      </c>
      <c r="G35" s="17"/>
      <c r="H35" s="17">
        <v>-1567</v>
      </c>
      <c r="I35" s="17"/>
      <c r="J35" s="17">
        <v>-1549</v>
      </c>
      <c r="K35" s="17"/>
      <c r="L35" s="17">
        <v>-1540</v>
      </c>
      <c r="M35" s="1"/>
    </row>
    <row r="36" spans="1:13" ht="21" customHeight="1">
      <c r="B36" s="149" t="s">
        <v>59</v>
      </c>
      <c r="D36" s="136"/>
      <c r="E36" s="137"/>
      <c r="F36" s="19">
        <v>315</v>
      </c>
      <c r="G36" s="17"/>
      <c r="H36" s="30">
        <v>308</v>
      </c>
      <c r="I36" s="17"/>
      <c r="J36" s="19">
        <v>310</v>
      </c>
      <c r="K36" s="17"/>
      <c r="L36" s="30">
        <v>308</v>
      </c>
      <c r="M36" s="1" t="s">
        <v>139</v>
      </c>
    </row>
    <row r="37" spans="1:13" ht="21" customHeight="1">
      <c r="A37" s="137" t="s">
        <v>260</v>
      </c>
      <c r="D37" s="137"/>
      <c r="E37" s="137"/>
      <c r="F37" s="242">
        <f>SUM(F35:F36)</f>
        <v>-1260</v>
      </c>
      <c r="G37" s="17"/>
      <c r="H37" s="242">
        <f>SUM(H35:H36)</f>
        <v>-1259</v>
      </c>
      <c r="I37" s="17"/>
      <c r="J37" s="242">
        <f>SUM(J35:J36)</f>
        <v>-1239</v>
      </c>
      <c r="K37" s="17"/>
      <c r="L37" s="242">
        <f>SUM(L35:L36)</f>
        <v>-1232</v>
      </c>
      <c r="M37" s="1"/>
    </row>
    <row r="38" spans="1:13" ht="21" customHeight="1">
      <c r="A38" s="137"/>
      <c r="B38" s="49" t="s">
        <v>211</v>
      </c>
      <c r="D38" s="137"/>
      <c r="E38" s="137"/>
      <c r="F38" s="24" t="s">
        <v>11</v>
      </c>
      <c r="G38" s="19"/>
      <c r="H38" s="17">
        <v>415</v>
      </c>
      <c r="I38" s="19"/>
      <c r="J38" s="24" t="s">
        <v>11</v>
      </c>
      <c r="K38" s="19"/>
      <c r="L38" s="24">
        <v>151</v>
      </c>
      <c r="M38" s="1"/>
    </row>
    <row r="39" spans="1:13" ht="21" customHeight="1">
      <c r="B39" s="149" t="s">
        <v>59</v>
      </c>
      <c r="D39" s="137"/>
      <c r="E39" s="137"/>
      <c r="F39" s="24" t="s">
        <v>11</v>
      </c>
      <c r="G39" s="17"/>
      <c r="H39" s="17">
        <v>-5</v>
      </c>
      <c r="I39" s="17"/>
      <c r="J39" s="30" t="s">
        <v>11</v>
      </c>
      <c r="K39" s="17"/>
      <c r="L39" s="24" t="s">
        <v>11</v>
      </c>
      <c r="M39" s="1"/>
    </row>
    <row r="40" spans="1:13" ht="21" customHeight="1" thickBot="1">
      <c r="A40" s="138" t="s">
        <v>242</v>
      </c>
      <c r="D40" s="137"/>
      <c r="E40" s="137"/>
      <c r="F40" s="86">
        <f>F30+SUM(F37:F39)</f>
        <v>57281</v>
      </c>
      <c r="G40" s="23"/>
      <c r="H40" s="86">
        <f>H30+SUM(H37:H39)</f>
        <v>35936</v>
      </c>
      <c r="I40" s="23"/>
      <c r="J40" s="86">
        <f>J30+SUM(J37:J39)</f>
        <v>31777</v>
      </c>
      <c r="K40" s="23"/>
      <c r="L40" s="86">
        <f>L30+SUM(L37:L39)</f>
        <v>2636</v>
      </c>
      <c r="M40" s="1"/>
    </row>
    <row r="41" spans="1:13" ht="21" customHeight="1" thickTop="1">
      <c r="J41" s="49"/>
      <c r="K41" s="49"/>
    </row>
    <row r="42" spans="1:13" ht="21" customHeight="1">
      <c r="A42" s="259" t="str">
        <f>A1</f>
        <v>บริษัท เซเว่น ยูทิลิตี้ส์ แอนด์ พาวเวอร์ จำกัด (มหาชน) และบริษัทย่อย</v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</row>
    <row r="43" spans="1:13" ht="21" customHeight="1">
      <c r="A43" s="259" t="str">
        <f>A2</f>
        <v>งบกำไรขาดทุนและกำไรขาดทุนเบ็ดเสร็จอื่น</v>
      </c>
      <c r="B43" s="259"/>
      <c r="C43" s="259"/>
      <c r="D43" s="259"/>
      <c r="E43" s="259"/>
      <c r="F43" s="259"/>
      <c r="G43" s="259"/>
      <c r="H43" s="259"/>
      <c r="I43" s="259"/>
      <c r="J43" s="259"/>
      <c r="K43" s="259"/>
      <c r="L43" s="259"/>
    </row>
    <row r="44" spans="1:13" ht="21" customHeight="1">
      <c r="A44" s="259" t="str">
        <f>A3</f>
        <v>สำหรับงวดหกเดือนสิ้นสุดวันที่ 30 มิถุนายน 2563</v>
      </c>
      <c r="B44" s="259"/>
      <c r="C44" s="259"/>
      <c r="D44" s="259"/>
      <c r="E44" s="259"/>
      <c r="F44" s="259"/>
      <c r="G44" s="259"/>
      <c r="H44" s="259"/>
      <c r="I44" s="259"/>
      <c r="J44" s="259"/>
      <c r="K44" s="259"/>
      <c r="L44" s="259"/>
    </row>
    <row r="45" spans="1:13" ht="21" customHeight="1">
      <c r="A45" s="259" t="str">
        <f>A4</f>
        <v>(ยังไม่ได้ตรวจสอบ แต่สอบทานแล้ว)</v>
      </c>
      <c r="B45" s="259"/>
      <c r="C45" s="259"/>
      <c r="D45" s="259"/>
      <c r="E45" s="259"/>
      <c r="F45" s="259"/>
      <c r="G45" s="259"/>
      <c r="H45" s="259"/>
      <c r="I45" s="259"/>
      <c r="J45" s="259"/>
      <c r="K45" s="259"/>
      <c r="L45" s="259"/>
    </row>
    <row r="46" spans="1:13" ht="21" customHeight="1">
      <c r="C46" s="69"/>
      <c r="D46" s="69"/>
      <c r="E46" s="69"/>
      <c r="F46" s="69"/>
      <c r="G46" s="69"/>
      <c r="H46" s="69"/>
      <c r="I46" s="69"/>
      <c r="J46" s="70"/>
      <c r="K46" s="70"/>
      <c r="L46" s="84" t="str">
        <f>L5</f>
        <v>(หน่วย: พันบาท)</v>
      </c>
      <c r="M46" s="50"/>
    </row>
    <row r="47" spans="1:13" ht="21" customHeight="1">
      <c r="D47" s="67"/>
      <c r="E47" s="67"/>
      <c r="F47" s="258" t="s">
        <v>3</v>
      </c>
      <c r="G47" s="258"/>
      <c r="H47" s="258"/>
      <c r="J47" s="258" t="s">
        <v>4</v>
      </c>
      <c r="K47" s="258"/>
      <c r="L47" s="258"/>
    </row>
    <row r="48" spans="1:13">
      <c r="C48" s="52"/>
      <c r="D48" s="239" t="s">
        <v>2</v>
      </c>
      <c r="F48" s="116">
        <v>2563</v>
      </c>
      <c r="G48" s="117"/>
      <c r="H48" s="171">
        <v>2562</v>
      </c>
      <c r="I48" s="117"/>
      <c r="J48" s="116">
        <v>2563</v>
      </c>
      <c r="K48" s="117"/>
      <c r="L48" s="171">
        <v>2562</v>
      </c>
      <c r="M48" s="54"/>
    </row>
    <row r="49" spans="1:12" s="1" customFormat="1" ht="21" customHeight="1">
      <c r="A49" s="142" t="s">
        <v>127</v>
      </c>
      <c r="D49" s="142"/>
      <c r="E49" s="142"/>
      <c r="F49" s="24"/>
      <c r="G49" s="19"/>
      <c r="H49" s="24"/>
      <c r="I49" s="24"/>
      <c r="J49" s="24"/>
      <c r="K49" s="148"/>
      <c r="L49" s="24"/>
    </row>
    <row r="50" spans="1:12" s="1" customFormat="1" ht="21" customHeight="1">
      <c r="B50" s="82" t="s">
        <v>76</v>
      </c>
      <c r="D50" s="142"/>
      <c r="E50" s="142"/>
      <c r="F50" s="24">
        <v>63357</v>
      </c>
      <c r="G50" s="19"/>
      <c r="H50" s="24">
        <v>26246</v>
      </c>
      <c r="I50" s="24"/>
      <c r="J50" s="24">
        <f>J30</f>
        <v>33016</v>
      </c>
      <c r="K50" s="17"/>
      <c r="L50" s="24">
        <f>L30</f>
        <v>3717</v>
      </c>
    </row>
    <row r="51" spans="1:12" s="1" customFormat="1" ht="21" customHeight="1">
      <c r="B51" s="82" t="s">
        <v>58</v>
      </c>
      <c r="D51" s="142"/>
      <c r="E51" s="142"/>
      <c r="F51" s="30">
        <v>-4816</v>
      </c>
      <c r="G51" s="19"/>
      <c r="H51" s="30">
        <v>10539</v>
      </c>
      <c r="I51" s="24"/>
      <c r="J51" s="30" t="s">
        <v>11</v>
      </c>
      <c r="K51" s="17"/>
      <c r="L51" s="30" t="s">
        <v>11</v>
      </c>
    </row>
    <row r="52" spans="1:12" s="1" customFormat="1" ht="21" customHeight="1" thickBot="1">
      <c r="A52" s="142"/>
      <c r="D52" s="142"/>
      <c r="E52" s="142"/>
      <c r="F52" s="86">
        <f>SUM(F50:F51)</f>
        <v>58541</v>
      </c>
      <c r="G52" s="88"/>
      <c r="H52" s="86">
        <f>SUM(H50:H51)</f>
        <v>36785</v>
      </c>
      <c r="I52" s="45"/>
      <c r="J52" s="86">
        <f>SUM(J50:J51)</f>
        <v>33016</v>
      </c>
      <c r="K52" s="23"/>
      <c r="L52" s="86">
        <f>SUM(L50:L51)</f>
        <v>3717</v>
      </c>
    </row>
    <row r="53" spans="1:12" s="1" customFormat="1" ht="8.1" customHeight="1" thickTop="1">
      <c r="A53" s="138"/>
      <c r="D53" s="137"/>
      <c r="E53" s="137"/>
      <c r="F53" s="17"/>
      <c r="G53" s="17"/>
      <c r="H53" s="17"/>
      <c r="I53" s="17"/>
      <c r="J53" s="17"/>
      <c r="K53" s="17"/>
      <c r="L53" s="17"/>
    </row>
    <row r="54" spans="1:12" s="1" customFormat="1" ht="21" customHeight="1">
      <c r="A54" s="138" t="s">
        <v>128</v>
      </c>
      <c r="D54" s="138"/>
      <c r="E54" s="138"/>
      <c r="I54" s="17"/>
      <c r="J54" s="17"/>
      <c r="K54" s="17"/>
      <c r="L54" s="17"/>
    </row>
    <row r="55" spans="1:12" s="1" customFormat="1" ht="21" customHeight="1">
      <c r="A55" s="138"/>
      <c r="B55" s="1" t="s">
        <v>76</v>
      </c>
      <c r="D55" s="138"/>
      <c r="E55" s="138"/>
      <c r="F55" s="139">
        <v>62101</v>
      </c>
      <c r="G55" s="17"/>
      <c r="H55" s="17">
        <v>25407</v>
      </c>
      <c r="I55" s="17"/>
      <c r="J55" s="17">
        <f>J40</f>
        <v>31777</v>
      </c>
      <c r="K55" s="17"/>
      <c r="L55" s="31">
        <f>L40</f>
        <v>2636</v>
      </c>
    </row>
    <row r="56" spans="1:12" s="1" customFormat="1" ht="21" customHeight="1">
      <c r="B56" s="82" t="s">
        <v>58</v>
      </c>
      <c r="D56" s="149"/>
      <c r="E56" s="149"/>
      <c r="F56" s="13">
        <v>-4820</v>
      </c>
      <c r="G56" s="150"/>
      <c r="H56" s="13">
        <v>10529</v>
      </c>
      <c r="I56" s="13"/>
      <c r="J56" s="228" t="s">
        <v>11</v>
      </c>
      <c r="K56" s="151"/>
      <c r="L56" s="228" t="s">
        <v>11</v>
      </c>
    </row>
    <row r="57" spans="1:12" s="1" customFormat="1" ht="21" customHeight="1" thickBot="1">
      <c r="A57" s="149"/>
      <c r="D57" s="138"/>
      <c r="E57" s="138"/>
      <c r="F57" s="152">
        <f>SUM(F55:F56)</f>
        <v>57281</v>
      </c>
      <c r="G57" s="22"/>
      <c r="H57" s="152">
        <f>H40</f>
        <v>35936</v>
      </c>
      <c r="I57" s="46"/>
      <c r="J57" s="152">
        <f>SUM(J55:J56)</f>
        <v>31777</v>
      </c>
      <c r="K57" s="94"/>
      <c r="L57" s="152">
        <f>SUM(L55:L56)</f>
        <v>2636</v>
      </c>
    </row>
    <row r="58" spans="1:12" s="1" customFormat="1" ht="8.1" customHeight="1" thickTop="1">
      <c r="A58" s="149"/>
      <c r="D58" s="149"/>
      <c r="E58" s="149"/>
      <c r="F58" s="31"/>
      <c r="G58" s="32"/>
      <c r="H58" s="31"/>
      <c r="I58" s="31"/>
      <c r="J58" s="31"/>
      <c r="K58" s="33"/>
      <c r="L58" s="31"/>
    </row>
    <row r="59" spans="1:12" s="1" customFormat="1" ht="21" customHeight="1">
      <c r="A59" s="142" t="s">
        <v>248</v>
      </c>
      <c r="E59" s="142"/>
      <c r="F59" s="24"/>
      <c r="G59" s="19"/>
      <c r="H59" s="24"/>
      <c r="I59" s="24"/>
      <c r="J59" s="24"/>
      <c r="K59" s="148"/>
      <c r="L59" s="24"/>
    </row>
    <row r="60" spans="1:12" s="1" customFormat="1" ht="21.75" customHeight="1" thickBot="1">
      <c r="B60" s="82" t="s">
        <v>249</v>
      </c>
      <c r="D60" s="132">
        <v>31</v>
      </c>
      <c r="E60" s="142"/>
      <c r="F60" s="231">
        <f>+F50/F62</f>
        <v>2.0912675543091855E-2</v>
      </c>
      <c r="G60" s="19"/>
      <c r="H60" s="231">
        <f>+H50/H62</f>
        <v>9.348747166007405E-3</v>
      </c>
      <c r="I60" s="24"/>
      <c r="J60" s="231">
        <f>+J50/J62</f>
        <v>1.0897815485750915E-2</v>
      </c>
      <c r="K60" s="148"/>
      <c r="L60" s="231">
        <f>+L50/L62</f>
        <v>1.3239843487026415E-3</v>
      </c>
    </row>
    <row r="61" spans="1:12" s="1" customFormat="1" ht="21" customHeight="1" thickTop="1" thickBot="1">
      <c r="B61" s="82" t="s">
        <v>250</v>
      </c>
      <c r="D61" s="132">
        <v>31</v>
      </c>
      <c r="E61" s="142"/>
      <c r="F61" s="231">
        <f>+F50/F62</f>
        <v>2.0912675543091855E-2</v>
      </c>
      <c r="G61" s="19"/>
      <c r="H61" s="231" t="s">
        <v>11</v>
      </c>
      <c r="I61" s="24"/>
      <c r="J61" s="231">
        <f>+J50/J62</f>
        <v>1.0897815485750915E-2</v>
      </c>
      <c r="K61" s="148"/>
      <c r="L61" s="231" t="s">
        <v>11</v>
      </c>
    </row>
    <row r="62" spans="1:12" s="1" customFormat="1" ht="22.5" thickTop="1" thickBot="1">
      <c r="B62" s="82" t="s">
        <v>190</v>
      </c>
      <c r="D62" s="40"/>
      <c r="E62" s="142"/>
      <c r="F62" s="232">
        <v>3029598</v>
      </c>
      <c r="G62" s="19"/>
      <c r="H62" s="232">
        <v>2807435</v>
      </c>
      <c r="I62" s="24"/>
      <c r="J62" s="232">
        <v>3029598</v>
      </c>
      <c r="K62" s="17"/>
      <c r="L62" s="232">
        <v>2807435</v>
      </c>
    </row>
    <row r="63" spans="1:12" ht="21" customHeight="1" thickTop="1">
      <c r="J63" s="49"/>
      <c r="K63" s="49"/>
    </row>
    <row r="79" spans="6:12">
      <c r="F79" s="70"/>
      <c r="G79" s="70"/>
      <c r="H79" s="70"/>
      <c r="I79" s="70"/>
      <c r="J79" s="66"/>
      <c r="K79" s="161"/>
      <c r="L79" s="70"/>
    </row>
    <row r="80" spans="6:12" s="169" customFormat="1" ht="60" customHeight="1">
      <c r="F80" s="83"/>
      <c r="G80" s="83"/>
      <c r="H80" s="168"/>
      <c r="I80" s="83"/>
      <c r="J80" s="71"/>
      <c r="K80" s="170"/>
      <c r="L80" s="168"/>
    </row>
    <row r="87" spans="3:35">
      <c r="C87" s="70"/>
      <c r="D87" s="70"/>
      <c r="E87" s="70"/>
      <c r="F87" s="70"/>
      <c r="G87" s="70"/>
      <c r="H87" s="70"/>
      <c r="I87" s="70"/>
      <c r="J87" s="66"/>
      <c r="K87" s="161"/>
      <c r="L87" s="70"/>
      <c r="M87" s="70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</row>
    <row r="88" spans="3:35">
      <c r="C88" s="70"/>
      <c r="D88" s="70"/>
      <c r="E88" s="70"/>
      <c r="F88" s="70"/>
      <c r="G88" s="70"/>
      <c r="H88" s="70"/>
      <c r="I88" s="70"/>
      <c r="J88" s="66"/>
      <c r="K88" s="161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</row>
    <row r="89" spans="3:35">
      <c r="C89" s="70"/>
      <c r="D89" s="70"/>
      <c r="E89" s="70"/>
      <c r="F89" s="70"/>
      <c r="G89" s="70"/>
      <c r="H89" s="70"/>
      <c r="I89" s="70"/>
      <c r="J89" s="66"/>
      <c r="K89" s="161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</row>
    <row r="90" spans="3:35">
      <c r="C90" s="70"/>
      <c r="D90" s="70"/>
      <c r="E90" s="70"/>
      <c r="F90" s="70"/>
      <c r="G90" s="70"/>
      <c r="H90" s="70"/>
      <c r="I90" s="70"/>
      <c r="J90" s="66"/>
      <c r="K90" s="161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</row>
    <row r="91" spans="3:35">
      <c r="C91" s="70"/>
      <c r="D91" s="70"/>
      <c r="E91" s="70"/>
      <c r="F91" s="70"/>
      <c r="G91" s="70"/>
      <c r="H91" s="70"/>
      <c r="I91" s="70"/>
      <c r="J91" s="66"/>
      <c r="K91" s="161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</row>
    <row r="92" spans="3:35">
      <c r="C92" s="70"/>
      <c r="D92" s="70"/>
      <c r="E92" s="70"/>
      <c r="F92" s="70"/>
      <c r="G92" s="70"/>
      <c r="H92" s="70"/>
      <c r="I92" s="70"/>
      <c r="J92" s="66"/>
      <c r="K92" s="161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</row>
    <row r="93" spans="3:35">
      <c r="C93" s="70"/>
      <c r="D93" s="70"/>
      <c r="E93" s="70"/>
      <c r="F93" s="70"/>
      <c r="G93" s="70"/>
      <c r="H93" s="70"/>
      <c r="I93" s="70"/>
      <c r="J93" s="66"/>
      <c r="K93" s="161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</row>
    <row r="94" spans="3:35">
      <c r="C94" s="70"/>
      <c r="D94" s="70"/>
      <c r="E94" s="70"/>
      <c r="F94" s="70"/>
      <c r="G94" s="70"/>
      <c r="H94" s="70"/>
      <c r="I94" s="70"/>
      <c r="J94" s="66"/>
      <c r="K94" s="161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</row>
    <row r="95" spans="3:35">
      <c r="C95" s="70"/>
      <c r="D95" s="70"/>
      <c r="E95" s="70"/>
      <c r="F95" s="70"/>
      <c r="G95" s="70"/>
      <c r="H95" s="70"/>
      <c r="I95" s="70"/>
      <c r="J95" s="66"/>
      <c r="K95" s="161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</row>
    <row r="96" spans="3:35">
      <c r="C96" s="70"/>
      <c r="D96" s="70"/>
      <c r="E96" s="70"/>
      <c r="F96" s="70"/>
      <c r="G96" s="70"/>
      <c r="H96" s="70"/>
      <c r="I96" s="70"/>
      <c r="J96" s="66"/>
      <c r="K96" s="161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</row>
    <row r="97" spans="3:35">
      <c r="C97" s="70"/>
      <c r="D97" s="70"/>
      <c r="E97" s="70"/>
      <c r="F97" s="70"/>
      <c r="G97" s="70"/>
      <c r="H97" s="70"/>
      <c r="I97" s="70"/>
      <c r="J97" s="66"/>
      <c r="K97" s="161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</row>
    <row r="98" spans="3:35">
      <c r="C98" s="70"/>
      <c r="D98" s="70"/>
      <c r="E98" s="70"/>
      <c r="F98" s="70"/>
      <c r="G98" s="70"/>
      <c r="H98" s="70"/>
      <c r="I98" s="70"/>
      <c r="J98" s="66"/>
      <c r="K98" s="161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</row>
    <row r="99" spans="3:35">
      <c r="C99" s="70"/>
      <c r="D99" s="70"/>
      <c r="E99" s="70"/>
      <c r="F99" s="70"/>
      <c r="G99" s="70"/>
      <c r="H99" s="70"/>
      <c r="I99" s="70"/>
      <c r="J99" s="66"/>
      <c r="K99" s="161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</row>
    <row r="100" spans="3:35">
      <c r="C100" s="70"/>
      <c r="D100" s="70"/>
      <c r="E100" s="70"/>
      <c r="F100" s="70"/>
      <c r="G100" s="70"/>
      <c r="H100" s="70"/>
      <c r="I100" s="70"/>
      <c r="J100" s="66"/>
      <c r="K100" s="161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</row>
    <row r="101" spans="3:35">
      <c r="C101" s="70"/>
      <c r="D101" s="70"/>
      <c r="E101" s="70"/>
      <c r="F101" s="70"/>
      <c r="G101" s="70"/>
      <c r="H101" s="70"/>
      <c r="I101" s="70"/>
      <c r="J101" s="66"/>
      <c r="K101" s="161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</row>
    <row r="102" spans="3:35">
      <c r="C102" s="70"/>
      <c r="D102" s="70"/>
      <c r="E102" s="70"/>
      <c r="F102" s="70"/>
      <c r="G102" s="70"/>
      <c r="H102" s="70"/>
      <c r="I102" s="70"/>
      <c r="J102" s="66"/>
      <c r="K102" s="161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</row>
    <row r="103" spans="3:35">
      <c r="C103" s="70"/>
      <c r="D103" s="70"/>
      <c r="E103" s="70"/>
      <c r="F103" s="70"/>
      <c r="G103" s="70"/>
      <c r="H103" s="70"/>
      <c r="I103" s="70"/>
      <c r="J103" s="66"/>
      <c r="K103" s="161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</row>
    <row r="104" spans="3:35">
      <c r="C104" s="70"/>
      <c r="D104" s="70"/>
      <c r="E104" s="70"/>
      <c r="F104" s="70"/>
      <c r="G104" s="70"/>
      <c r="H104" s="70"/>
      <c r="I104" s="70"/>
      <c r="J104" s="66"/>
      <c r="K104" s="161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</row>
    <row r="105" spans="3:35">
      <c r="C105" s="70"/>
      <c r="D105" s="70"/>
      <c r="E105" s="70"/>
      <c r="F105" s="70"/>
      <c r="G105" s="70"/>
      <c r="H105" s="70"/>
      <c r="I105" s="70"/>
      <c r="J105" s="66"/>
      <c r="K105" s="161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</row>
    <row r="106" spans="3:35">
      <c r="C106" s="70"/>
      <c r="D106" s="70"/>
      <c r="E106" s="70"/>
      <c r="F106" s="70"/>
      <c r="G106" s="70"/>
      <c r="H106" s="70"/>
      <c r="I106" s="70"/>
      <c r="J106" s="66"/>
      <c r="K106" s="161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</row>
    <row r="107" spans="3:35">
      <c r="C107" s="70"/>
      <c r="D107" s="70"/>
      <c r="E107" s="70"/>
      <c r="F107" s="70"/>
      <c r="G107" s="70"/>
      <c r="H107" s="70"/>
      <c r="I107" s="70"/>
      <c r="J107" s="66"/>
      <c r="K107" s="161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</row>
    <row r="108" spans="3:35">
      <c r="C108" s="70"/>
      <c r="D108" s="70"/>
      <c r="E108" s="70"/>
      <c r="F108" s="70"/>
      <c r="G108" s="70"/>
      <c r="H108" s="70"/>
      <c r="I108" s="70"/>
      <c r="J108" s="66"/>
      <c r="K108" s="161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</row>
    <row r="109" spans="3:35">
      <c r="C109" s="70"/>
      <c r="D109" s="70"/>
      <c r="E109" s="70"/>
      <c r="F109" s="70"/>
      <c r="G109" s="70"/>
      <c r="H109" s="70"/>
      <c r="I109" s="70"/>
      <c r="J109" s="66"/>
      <c r="K109" s="161"/>
      <c r="L109" s="70"/>
      <c r="M109" s="70"/>
      <c r="N109" s="70"/>
      <c r="O109" s="70"/>
      <c r="P109" s="70"/>
      <c r="Q109" s="70"/>
      <c r="R109" s="70"/>
      <c r="S109" s="70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</row>
    <row r="110" spans="3:35">
      <c r="C110" s="70"/>
      <c r="D110" s="70"/>
      <c r="E110" s="70"/>
      <c r="F110" s="70"/>
      <c r="G110" s="70"/>
      <c r="H110" s="70"/>
      <c r="I110" s="70"/>
      <c r="J110" s="66"/>
      <c r="K110" s="161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</row>
    <row r="111" spans="3:35">
      <c r="C111" s="70"/>
      <c r="D111" s="70"/>
      <c r="E111" s="70"/>
      <c r="F111" s="70"/>
      <c r="G111" s="70"/>
      <c r="H111" s="70"/>
      <c r="I111" s="70"/>
      <c r="J111" s="66"/>
      <c r="K111" s="161"/>
      <c r="L111" s="70"/>
      <c r="M111" s="70"/>
      <c r="N111" s="70"/>
      <c r="O111" s="70"/>
      <c r="P111" s="70"/>
      <c r="Q111" s="70"/>
      <c r="R111" s="70"/>
      <c r="S111" s="70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</row>
    <row r="112" spans="3:35">
      <c r="C112" s="70"/>
      <c r="D112" s="70"/>
      <c r="E112" s="70"/>
      <c r="F112" s="70"/>
      <c r="G112" s="70"/>
      <c r="H112" s="70"/>
      <c r="I112" s="70"/>
      <c r="J112" s="66"/>
      <c r="K112" s="161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</row>
    <row r="113" spans="3:35">
      <c r="C113" s="70"/>
      <c r="D113" s="70"/>
      <c r="E113" s="70"/>
      <c r="F113" s="70"/>
      <c r="G113" s="70"/>
      <c r="H113" s="70"/>
      <c r="I113" s="70"/>
      <c r="J113" s="66"/>
      <c r="K113" s="161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</row>
    <row r="114" spans="3:35">
      <c r="C114" s="70"/>
      <c r="D114" s="70"/>
      <c r="E114" s="70"/>
      <c r="F114" s="70"/>
      <c r="G114" s="70"/>
      <c r="H114" s="70"/>
      <c r="I114" s="70"/>
      <c r="J114" s="66"/>
      <c r="K114" s="161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</row>
    <row r="115" spans="3:35">
      <c r="C115" s="70"/>
      <c r="D115" s="70"/>
      <c r="E115" s="70"/>
      <c r="F115" s="70"/>
      <c r="G115" s="70"/>
      <c r="H115" s="70"/>
      <c r="I115" s="70"/>
      <c r="J115" s="66"/>
      <c r="K115" s="161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</row>
    <row r="116" spans="3:35">
      <c r="C116" s="70"/>
      <c r="D116" s="70"/>
      <c r="E116" s="70"/>
      <c r="F116" s="70"/>
      <c r="G116" s="70"/>
      <c r="H116" s="70"/>
      <c r="I116" s="70"/>
      <c r="J116" s="66"/>
      <c r="K116" s="161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</row>
    <row r="117" spans="3:35">
      <c r="C117" s="70"/>
      <c r="D117" s="70"/>
      <c r="E117" s="70"/>
      <c r="F117" s="70"/>
      <c r="G117" s="70"/>
      <c r="H117" s="70"/>
      <c r="I117" s="70"/>
      <c r="J117" s="66"/>
      <c r="K117" s="161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</row>
    <row r="118" spans="3:35">
      <c r="C118" s="70"/>
      <c r="D118" s="70"/>
      <c r="E118" s="70"/>
      <c r="F118" s="70"/>
      <c r="G118" s="70"/>
      <c r="H118" s="70"/>
      <c r="I118" s="70"/>
      <c r="J118" s="66"/>
      <c r="K118" s="161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</row>
    <row r="119" spans="3:35">
      <c r="C119" s="70"/>
      <c r="D119" s="70"/>
      <c r="E119" s="70"/>
      <c r="F119" s="70"/>
      <c r="G119" s="70"/>
      <c r="H119" s="70"/>
      <c r="I119" s="70"/>
      <c r="J119" s="66"/>
      <c r="K119" s="161"/>
      <c r="L119" s="70"/>
      <c r="M119" s="70"/>
      <c r="N119" s="70"/>
      <c r="O119" s="70"/>
      <c r="P119" s="70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</row>
    <row r="120" spans="3:35">
      <c r="C120" s="70"/>
      <c r="D120" s="70"/>
      <c r="E120" s="70"/>
      <c r="F120" s="70"/>
      <c r="G120" s="70"/>
      <c r="H120" s="70"/>
      <c r="I120" s="70"/>
      <c r="J120" s="66"/>
      <c r="K120" s="161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</row>
    <row r="121" spans="3:35">
      <c r="C121" s="70"/>
      <c r="D121" s="70"/>
      <c r="E121" s="70"/>
      <c r="F121" s="70"/>
      <c r="G121" s="70"/>
      <c r="H121" s="70"/>
      <c r="I121" s="70"/>
      <c r="J121" s="66"/>
      <c r="K121" s="161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</row>
    <row r="122" spans="3:35">
      <c r="C122" s="70"/>
      <c r="D122" s="70"/>
      <c r="E122" s="70"/>
      <c r="F122" s="70"/>
      <c r="G122" s="70"/>
      <c r="H122" s="70"/>
      <c r="I122" s="70"/>
      <c r="J122" s="66"/>
      <c r="K122" s="161"/>
      <c r="L122" s="70"/>
      <c r="M122" s="70"/>
      <c r="N122" s="70"/>
      <c r="O122" s="70"/>
      <c r="P122" s="70"/>
      <c r="Q122" s="70"/>
      <c r="R122" s="70"/>
      <c r="S122" s="70"/>
      <c r="T122" s="70"/>
      <c r="U122" s="70"/>
      <c r="V122" s="70"/>
      <c r="W122" s="70"/>
      <c r="X122" s="70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  <c r="AI122" s="70"/>
    </row>
    <row r="123" spans="3:35">
      <c r="C123" s="70"/>
      <c r="D123" s="70"/>
      <c r="E123" s="70"/>
      <c r="F123" s="70"/>
      <c r="G123" s="70"/>
      <c r="H123" s="70"/>
      <c r="I123" s="70"/>
      <c r="J123" s="66"/>
      <c r="K123" s="161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</row>
    <row r="124" spans="3:35">
      <c r="C124" s="70"/>
      <c r="D124" s="70"/>
      <c r="E124" s="70"/>
      <c r="F124" s="70"/>
      <c r="G124" s="70"/>
      <c r="H124" s="70"/>
      <c r="I124" s="70"/>
      <c r="J124" s="66"/>
      <c r="K124" s="161"/>
      <c r="L124" s="70"/>
      <c r="M124" s="70"/>
      <c r="N124" s="70"/>
      <c r="O124" s="70"/>
      <c r="P124" s="70"/>
      <c r="Q124" s="70"/>
      <c r="R124" s="70"/>
      <c r="S124" s="70"/>
      <c r="T124" s="70"/>
      <c r="U124" s="70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</row>
    <row r="125" spans="3:35">
      <c r="C125" s="70"/>
      <c r="D125" s="70"/>
      <c r="E125" s="70"/>
      <c r="F125" s="70"/>
      <c r="G125" s="70"/>
      <c r="H125" s="70"/>
      <c r="I125" s="70"/>
      <c r="J125" s="66"/>
      <c r="K125" s="161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</row>
    <row r="126" spans="3:35">
      <c r="C126" s="70"/>
      <c r="D126" s="70"/>
      <c r="E126" s="70"/>
      <c r="F126" s="70"/>
      <c r="G126" s="70"/>
      <c r="H126" s="70"/>
      <c r="I126" s="70"/>
      <c r="J126" s="66"/>
      <c r="K126" s="161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</row>
    <row r="127" spans="3:35">
      <c r="C127" s="70"/>
      <c r="D127" s="70"/>
      <c r="E127" s="70"/>
      <c r="F127" s="70"/>
      <c r="G127" s="70"/>
      <c r="H127" s="70"/>
      <c r="I127" s="70"/>
      <c r="J127" s="66"/>
      <c r="K127" s="161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  <c r="AA127" s="70"/>
      <c r="AB127" s="70"/>
      <c r="AC127" s="70"/>
      <c r="AD127" s="70"/>
      <c r="AE127" s="70"/>
      <c r="AF127" s="70"/>
      <c r="AG127" s="70"/>
      <c r="AH127" s="70"/>
      <c r="AI127" s="70"/>
    </row>
    <row r="128" spans="3:35">
      <c r="C128" s="70"/>
      <c r="D128" s="70"/>
      <c r="E128" s="70"/>
      <c r="F128" s="70"/>
      <c r="G128" s="70"/>
      <c r="H128" s="70"/>
      <c r="I128" s="70"/>
      <c r="J128" s="66"/>
      <c r="K128" s="161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70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</row>
    <row r="129" spans="3:35">
      <c r="C129" s="70"/>
      <c r="D129" s="70"/>
      <c r="E129" s="70"/>
      <c r="F129" s="70"/>
      <c r="G129" s="70"/>
      <c r="H129" s="70"/>
      <c r="I129" s="70"/>
      <c r="J129" s="66"/>
      <c r="K129" s="161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0"/>
      <c r="AI129" s="70"/>
    </row>
    <row r="130" spans="3:35">
      <c r="C130" s="70"/>
      <c r="D130" s="70"/>
      <c r="E130" s="70"/>
      <c r="F130" s="70"/>
      <c r="G130" s="70"/>
      <c r="H130" s="70"/>
      <c r="I130" s="70"/>
      <c r="J130" s="66"/>
      <c r="K130" s="161"/>
      <c r="L130" s="70"/>
      <c r="M130" s="70"/>
      <c r="N130" s="70"/>
      <c r="O130" s="70"/>
      <c r="P130" s="70"/>
      <c r="Q130" s="70"/>
      <c r="R130" s="70"/>
      <c r="S130" s="70"/>
      <c r="T130" s="70"/>
      <c r="U130" s="70"/>
      <c r="V130" s="70"/>
      <c r="W130" s="70"/>
      <c r="X130" s="70"/>
      <c r="Y130" s="70"/>
      <c r="Z130" s="70"/>
      <c r="AA130" s="70"/>
      <c r="AB130" s="70"/>
      <c r="AC130" s="70"/>
      <c r="AD130" s="70"/>
      <c r="AE130" s="70"/>
      <c r="AF130" s="70"/>
      <c r="AG130" s="70"/>
      <c r="AH130" s="70"/>
      <c r="AI130" s="70"/>
    </row>
    <row r="131" spans="3:35">
      <c r="C131" s="70"/>
      <c r="D131" s="70"/>
      <c r="E131" s="70"/>
      <c r="F131" s="70"/>
      <c r="G131" s="70"/>
      <c r="H131" s="70"/>
      <c r="I131" s="70"/>
      <c r="J131" s="66"/>
      <c r="K131" s="161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0"/>
      <c r="AB131" s="70"/>
      <c r="AC131" s="70"/>
      <c r="AD131" s="70"/>
      <c r="AE131" s="70"/>
      <c r="AF131" s="70"/>
      <c r="AG131" s="70"/>
      <c r="AH131" s="70"/>
      <c r="AI131" s="70"/>
    </row>
    <row r="132" spans="3:35">
      <c r="C132" s="70"/>
      <c r="D132" s="70"/>
      <c r="E132" s="70"/>
      <c r="F132" s="70"/>
      <c r="G132" s="70"/>
      <c r="H132" s="70"/>
      <c r="I132" s="70"/>
      <c r="J132" s="66"/>
      <c r="K132" s="161"/>
      <c r="L132" s="70"/>
      <c r="M132" s="70"/>
      <c r="N132" s="70"/>
      <c r="O132" s="70"/>
      <c r="P132" s="70"/>
      <c r="Q132" s="70"/>
      <c r="R132" s="70"/>
      <c r="S132" s="70"/>
      <c r="T132" s="70"/>
      <c r="U132" s="70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  <c r="AI132" s="70"/>
    </row>
    <row r="133" spans="3:35">
      <c r="C133" s="70"/>
      <c r="D133" s="70"/>
      <c r="E133" s="70"/>
      <c r="F133" s="70"/>
      <c r="G133" s="70"/>
      <c r="H133" s="70"/>
      <c r="I133" s="70"/>
      <c r="J133" s="66"/>
      <c r="K133" s="161"/>
      <c r="L133" s="70"/>
      <c r="M133" s="70"/>
      <c r="N133" s="70"/>
      <c r="O133" s="70"/>
      <c r="P133" s="70"/>
      <c r="Q133" s="70"/>
      <c r="R133" s="70"/>
      <c r="S133" s="70"/>
      <c r="T133" s="70"/>
      <c r="U133" s="70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</row>
    <row r="134" spans="3:35">
      <c r="C134" s="70"/>
      <c r="D134" s="70"/>
      <c r="E134" s="70"/>
      <c r="F134" s="70"/>
      <c r="G134" s="70"/>
      <c r="H134" s="70"/>
      <c r="I134" s="70"/>
      <c r="J134" s="66"/>
      <c r="K134" s="161"/>
      <c r="L134" s="70"/>
      <c r="M134" s="70"/>
      <c r="N134" s="70"/>
      <c r="O134" s="70"/>
      <c r="P134" s="70"/>
      <c r="Q134" s="70"/>
      <c r="R134" s="70"/>
      <c r="S134" s="70"/>
      <c r="T134" s="70"/>
      <c r="U134" s="70"/>
      <c r="V134" s="70"/>
      <c r="W134" s="70"/>
      <c r="X134" s="70"/>
      <c r="Y134" s="70"/>
      <c r="Z134" s="70"/>
      <c r="AA134" s="70"/>
      <c r="AB134" s="70"/>
      <c r="AC134" s="70"/>
      <c r="AD134" s="70"/>
      <c r="AE134" s="70"/>
      <c r="AF134" s="70"/>
      <c r="AG134" s="70"/>
      <c r="AH134" s="70"/>
      <c r="AI134" s="70"/>
    </row>
    <row r="135" spans="3:35">
      <c r="C135" s="70"/>
      <c r="D135" s="70"/>
      <c r="E135" s="70"/>
      <c r="F135" s="70"/>
      <c r="G135" s="70"/>
      <c r="H135" s="70"/>
      <c r="I135" s="70"/>
      <c r="J135" s="66"/>
      <c r="K135" s="161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0"/>
      <c r="AB135" s="70"/>
      <c r="AC135" s="70"/>
      <c r="AD135" s="70"/>
      <c r="AE135" s="70"/>
      <c r="AF135" s="70"/>
      <c r="AG135" s="70"/>
      <c r="AH135" s="70"/>
      <c r="AI135" s="70"/>
    </row>
    <row r="136" spans="3:35">
      <c r="C136" s="70"/>
      <c r="D136" s="70"/>
      <c r="E136" s="70"/>
      <c r="F136" s="70"/>
      <c r="G136" s="70"/>
      <c r="H136" s="70"/>
      <c r="I136" s="70"/>
      <c r="J136" s="66"/>
      <c r="K136" s="161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</row>
    <row r="137" spans="3:35">
      <c r="C137" s="70"/>
      <c r="D137" s="70"/>
      <c r="E137" s="70"/>
      <c r="F137" s="70"/>
      <c r="G137" s="70"/>
      <c r="H137" s="70"/>
      <c r="I137" s="70"/>
      <c r="J137" s="66"/>
      <c r="K137" s="161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</row>
    <row r="138" spans="3:35">
      <c r="C138" s="70"/>
      <c r="D138" s="70"/>
      <c r="E138" s="70"/>
      <c r="F138" s="70"/>
      <c r="G138" s="70"/>
      <c r="H138" s="70"/>
      <c r="I138" s="70"/>
      <c r="J138" s="66"/>
      <c r="K138" s="161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</row>
    <row r="139" spans="3:35">
      <c r="C139" s="70"/>
      <c r="D139" s="70"/>
      <c r="E139" s="70"/>
      <c r="F139" s="70"/>
      <c r="G139" s="70"/>
      <c r="H139" s="70"/>
      <c r="I139" s="70"/>
      <c r="J139" s="66"/>
      <c r="K139" s="161"/>
      <c r="L139" s="70"/>
      <c r="M139" s="70"/>
      <c r="N139" s="70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0"/>
      <c r="AB139" s="70"/>
      <c r="AC139" s="70"/>
      <c r="AD139" s="70"/>
      <c r="AE139" s="70"/>
      <c r="AF139" s="70"/>
      <c r="AG139" s="70"/>
      <c r="AH139" s="70"/>
      <c r="AI139" s="70"/>
    </row>
    <row r="140" spans="3:35">
      <c r="C140" s="70"/>
      <c r="D140" s="70"/>
      <c r="E140" s="70"/>
      <c r="F140" s="70"/>
      <c r="G140" s="70"/>
      <c r="H140" s="70"/>
      <c r="I140" s="70"/>
      <c r="J140" s="66"/>
      <c r="K140" s="161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70"/>
      <c r="AH140" s="70"/>
      <c r="AI140" s="70"/>
    </row>
    <row r="141" spans="3:35">
      <c r="C141" s="70"/>
      <c r="D141" s="70"/>
      <c r="E141" s="70"/>
      <c r="F141" s="70"/>
      <c r="G141" s="70"/>
      <c r="H141" s="70"/>
      <c r="I141" s="70"/>
      <c r="J141" s="66"/>
      <c r="K141" s="161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  <c r="AA141" s="70"/>
      <c r="AB141" s="70"/>
      <c r="AC141" s="70"/>
      <c r="AD141" s="70"/>
      <c r="AE141" s="70"/>
      <c r="AF141" s="70"/>
      <c r="AG141" s="70"/>
      <c r="AH141" s="70"/>
      <c r="AI141" s="70"/>
    </row>
    <row r="142" spans="3:35">
      <c r="C142" s="70"/>
      <c r="D142" s="70"/>
      <c r="E142" s="70"/>
      <c r="F142" s="70"/>
      <c r="G142" s="70"/>
      <c r="H142" s="70"/>
      <c r="I142" s="70"/>
      <c r="J142" s="66"/>
      <c r="K142" s="161"/>
      <c r="L142" s="70"/>
      <c r="M142" s="70"/>
      <c r="N142" s="70"/>
      <c r="O142" s="70"/>
      <c r="P142" s="70"/>
      <c r="Q142" s="70"/>
      <c r="R142" s="70"/>
      <c r="S142" s="70"/>
      <c r="T142" s="70"/>
      <c r="U142" s="70"/>
      <c r="V142" s="70"/>
      <c r="W142" s="70"/>
      <c r="X142" s="70"/>
      <c r="Y142" s="70"/>
      <c r="Z142" s="70"/>
      <c r="AA142" s="70"/>
      <c r="AB142" s="70"/>
      <c r="AC142" s="70"/>
      <c r="AD142" s="70"/>
      <c r="AE142" s="70"/>
      <c r="AF142" s="70"/>
      <c r="AG142" s="70"/>
      <c r="AH142" s="70"/>
      <c r="AI142" s="70"/>
    </row>
    <row r="143" spans="3:35">
      <c r="C143" s="70"/>
      <c r="D143" s="70"/>
      <c r="E143" s="70"/>
      <c r="F143" s="70"/>
      <c r="G143" s="70"/>
      <c r="H143" s="70"/>
      <c r="I143" s="70"/>
      <c r="J143" s="66"/>
      <c r="K143" s="161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0"/>
      <c r="W143" s="70"/>
      <c r="X143" s="70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  <c r="AI143" s="70"/>
    </row>
    <row r="144" spans="3:35">
      <c r="C144" s="70"/>
      <c r="D144" s="70"/>
      <c r="E144" s="70"/>
      <c r="F144" s="70"/>
      <c r="G144" s="70"/>
      <c r="H144" s="70"/>
      <c r="I144" s="70"/>
      <c r="J144" s="66"/>
      <c r="K144" s="161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  <c r="AI144" s="70"/>
    </row>
    <row r="145" spans="3:35">
      <c r="C145" s="70"/>
      <c r="D145" s="70"/>
      <c r="E145" s="70"/>
      <c r="F145" s="70"/>
      <c r="G145" s="70"/>
      <c r="H145" s="70"/>
      <c r="I145" s="70"/>
      <c r="J145" s="66"/>
      <c r="K145" s="161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0"/>
      <c r="W145" s="70"/>
      <c r="X145" s="70"/>
      <c r="Y145" s="70"/>
      <c r="Z145" s="70"/>
      <c r="AA145" s="70"/>
      <c r="AB145" s="70"/>
      <c r="AC145" s="70"/>
      <c r="AD145" s="70"/>
      <c r="AE145" s="70"/>
      <c r="AF145" s="70"/>
      <c r="AG145" s="70"/>
      <c r="AH145" s="70"/>
      <c r="AI145" s="70"/>
    </row>
    <row r="146" spans="3:35">
      <c r="C146" s="70"/>
      <c r="D146" s="70"/>
      <c r="E146" s="70"/>
      <c r="F146" s="70"/>
      <c r="G146" s="70"/>
      <c r="H146" s="70"/>
      <c r="I146" s="70"/>
      <c r="J146" s="66"/>
      <c r="K146" s="161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</row>
    <row r="147" spans="3:35">
      <c r="C147" s="70"/>
      <c r="D147" s="70"/>
      <c r="E147" s="70"/>
      <c r="F147" s="70"/>
      <c r="G147" s="70"/>
      <c r="H147" s="70"/>
      <c r="I147" s="70"/>
      <c r="J147" s="66"/>
      <c r="K147" s="161"/>
      <c r="L147" s="70"/>
      <c r="M147" s="70"/>
      <c r="N147" s="70"/>
      <c r="O147" s="70"/>
      <c r="P147" s="70"/>
      <c r="Q147" s="70"/>
      <c r="R147" s="70"/>
      <c r="S147" s="70"/>
      <c r="T147" s="70"/>
      <c r="U147" s="70"/>
      <c r="V147" s="70"/>
      <c r="W147" s="70"/>
      <c r="X147" s="70"/>
      <c r="Y147" s="70"/>
      <c r="Z147" s="70"/>
      <c r="AA147" s="70"/>
      <c r="AB147" s="70"/>
      <c r="AC147" s="70"/>
      <c r="AD147" s="70"/>
      <c r="AE147" s="70"/>
      <c r="AF147" s="70"/>
      <c r="AG147" s="70"/>
      <c r="AH147" s="70"/>
      <c r="AI147" s="70"/>
    </row>
    <row r="148" spans="3:35">
      <c r="C148" s="70"/>
      <c r="D148" s="70"/>
      <c r="E148" s="70"/>
      <c r="F148" s="70"/>
      <c r="G148" s="70"/>
      <c r="H148" s="70"/>
      <c r="I148" s="70"/>
      <c r="J148" s="66"/>
      <c r="K148" s="161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  <c r="AA148" s="70"/>
      <c r="AB148" s="70"/>
      <c r="AC148" s="70"/>
      <c r="AD148" s="70"/>
      <c r="AE148" s="70"/>
      <c r="AF148" s="70"/>
      <c r="AG148" s="70"/>
      <c r="AH148" s="70"/>
      <c r="AI148" s="70"/>
    </row>
    <row r="149" spans="3:35">
      <c r="C149" s="70"/>
      <c r="D149" s="70"/>
      <c r="E149" s="70"/>
      <c r="F149" s="70"/>
      <c r="G149" s="70"/>
      <c r="H149" s="70"/>
      <c r="I149" s="70"/>
      <c r="J149" s="66"/>
      <c r="K149" s="161"/>
      <c r="L149" s="70"/>
      <c r="M149" s="70"/>
      <c r="N149" s="70"/>
      <c r="O149" s="70"/>
      <c r="P149" s="70"/>
      <c r="Q149" s="70"/>
      <c r="R149" s="70"/>
      <c r="S149" s="70"/>
      <c r="T149" s="70"/>
      <c r="U149" s="70"/>
      <c r="V149" s="70"/>
      <c r="W149" s="70"/>
      <c r="X149" s="70"/>
      <c r="Y149" s="70"/>
      <c r="Z149" s="70"/>
      <c r="AA149" s="70"/>
      <c r="AB149" s="70"/>
      <c r="AC149" s="70"/>
      <c r="AD149" s="70"/>
      <c r="AE149" s="70"/>
      <c r="AF149" s="70"/>
      <c r="AG149" s="70"/>
      <c r="AH149" s="70"/>
      <c r="AI149" s="70"/>
    </row>
    <row r="150" spans="3:35">
      <c r="C150" s="70"/>
      <c r="D150" s="70"/>
      <c r="E150" s="70"/>
      <c r="F150" s="70"/>
      <c r="G150" s="70"/>
      <c r="H150" s="70"/>
      <c r="I150" s="70"/>
      <c r="J150" s="66"/>
      <c r="K150" s="161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</row>
    <row r="151" spans="3:35">
      <c r="C151" s="70"/>
      <c r="D151" s="70"/>
      <c r="E151" s="70"/>
      <c r="F151" s="70"/>
      <c r="G151" s="70"/>
      <c r="H151" s="70"/>
      <c r="I151" s="70"/>
      <c r="J151" s="66"/>
      <c r="K151" s="161"/>
      <c r="L151" s="70"/>
      <c r="M151" s="70"/>
      <c r="N151" s="70"/>
      <c r="O151" s="70"/>
      <c r="P151" s="70"/>
      <c r="Q151" s="70"/>
      <c r="R151" s="70"/>
      <c r="S151" s="70"/>
      <c r="T151" s="70"/>
      <c r="U151" s="70"/>
      <c r="V151" s="70"/>
      <c r="W151" s="70"/>
      <c r="X151" s="70"/>
      <c r="Y151" s="70"/>
      <c r="Z151" s="70"/>
      <c r="AA151" s="70"/>
      <c r="AB151" s="70"/>
      <c r="AC151" s="70"/>
      <c r="AD151" s="70"/>
      <c r="AE151" s="70"/>
      <c r="AF151" s="70"/>
      <c r="AG151" s="70"/>
      <c r="AH151" s="70"/>
      <c r="AI151" s="70"/>
    </row>
    <row r="152" spans="3:35">
      <c r="C152" s="70"/>
      <c r="D152" s="70"/>
      <c r="E152" s="70"/>
      <c r="F152" s="70"/>
      <c r="G152" s="70"/>
      <c r="H152" s="70"/>
      <c r="I152" s="70"/>
      <c r="J152" s="66"/>
      <c r="K152" s="161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0"/>
      <c r="AB152" s="70"/>
      <c r="AC152" s="70"/>
      <c r="AD152" s="70"/>
      <c r="AE152" s="70"/>
      <c r="AF152" s="70"/>
      <c r="AG152" s="70"/>
      <c r="AH152" s="70"/>
      <c r="AI152" s="70"/>
    </row>
    <row r="153" spans="3:35">
      <c r="C153" s="70"/>
      <c r="D153" s="70"/>
      <c r="E153" s="70"/>
      <c r="F153" s="70"/>
      <c r="G153" s="70"/>
      <c r="H153" s="70"/>
      <c r="I153" s="70"/>
      <c r="J153" s="66"/>
      <c r="K153" s="161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0"/>
      <c r="W153" s="70"/>
      <c r="X153" s="70"/>
      <c r="Y153" s="70"/>
      <c r="Z153" s="70"/>
      <c r="AA153" s="70"/>
      <c r="AB153" s="70"/>
      <c r="AC153" s="70"/>
      <c r="AD153" s="70"/>
      <c r="AE153" s="70"/>
      <c r="AF153" s="70"/>
      <c r="AG153" s="70"/>
      <c r="AH153" s="70"/>
      <c r="AI153" s="70"/>
    </row>
    <row r="154" spans="3:35">
      <c r="C154" s="70"/>
      <c r="D154" s="70"/>
      <c r="E154" s="70"/>
      <c r="F154" s="70"/>
      <c r="G154" s="70"/>
      <c r="H154" s="70"/>
      <c r="I154" s="70"/>
      <c r="J154" s="66"/>
      <c r="K154" s="161"/>
      <c r="L154" s="70"/>
      <c r="M154" s="70"/>
      <c r="N154" s="70"/>
      <c r="O154" s="70"/>
      <c r="P154" s="70"/>
      <c r="Q154" s="70"/>
      <c r="R154" s="70"/>
      <c r="S154" s="70"/>
      <c r="T154" s="70"/>
      <c r="U154" s="70"/>
      <c r="V154" s="70"/>
      <c r="W154" s="70"/>
      <c r="X154" s="70"/>
      <c r="Y154" s="70"/>
      <c r="Z154" s="70"/>
      <c r="AA154" s="70"/>
      <c r="AB154" s="70"/>
      <c r="AC154" s="70"/>
      <c r="AD154" s="70"/>
      <c r="AE154" s="70"/>
      <c r="AF154" s="70"/>
      <c r="AG154" s="70"/>
      <c r="AH154" s="70"/>
      <c r="AI154" s="70"/>
    </row>
  </sheetData>
  <mergeCells count="12">
    <mergeCell ref="A1:L1"/>
    <mergeCell ref="A2:L2"/>
    <mergeCell ref="A3:L3"/>
    <mergeCell ref="A4:L4"/>
    <mergeCell ref="F6:H6"/>
    <mergeCell ref="J6:L6"/>
    <mergeCell ref="A42:L42"/>
    <mergeCell ref="A43:L43"/>
    <mergeCell ref="A44:L44"/>
    <mergeCell ref="A45:L45"/>
    <mergeCell ref="F47:H47"/>
    <mergeCell ref="J47:L47"/>
  </mergeCells>
  <pageMargins left="0.7" right="0.7" top="0.75" bottom="0.75" header="0.3" footer="0.3"/>
  <pageSetup paperSize="9" scale="76" firstPageNumber="8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149"/>
  <sheetViews>
    <sheetView tabSelected="1" topLeftCell="A28" zoomScaleNormal="100" zoomScaleSheetLayoutView="100" workbookViewId="0">
      <selection activeCell="C51" sqref="C51"/>
    </sheetView>
  </sheetViews>
  <sheetFormatPr defaultRowHeight="21"/>
  <cols>
    <col min="1" max="1" width="2.125" style="1" customWidth="1"/>
    <col min="2" max="2" width="43.625" style="1" customWidth="1"/>
    <col min="3" max="3" width="5.875" style="1" bestFit="1" customWidth="1"/>
    <col min="4" max="4" width="0.5" style="1" customWidth="1"/>
    <col min="5" max="5" width="11.625" style="1" customWidth="1"/>
    <col min="6" max="6" width="0.5" style="1" customWidth="1"/>
    <col min="7" max="7" width="11.625" style="1" customWidth="1"/>
    <col min="8" max="8" width="0.5" style="1" customWidth="1"/>
    <col min="9" max="9" width="11.625" style="1" customWidth="1"/>
    <col min="10" max="10" width="0.5" style="1" customWidth="1"/>
    <col min="11" max="11" width="11.625" style="1" customWidth="1"/>
    <col min="12" max="12" width="0.5" style="1" customWidth="1"/>
    <col min="13" max="13" width="11.625" style="1" customWidth="1"/>
    <col min="14" max="14" width="0.5" style="1" customWidth="1"/>
    <col min="15" max="15" width="11.625" style="1" customWidth="1"/>
    <col min="16" max="16" width="0.5" style="1" customWidth="1"/>
    <col min="17" max="17" width="12.625" style="1" customWidth="1"/>
    <col min="18" max="18" width="0.5" style="1" customWidth="1"/>
    <col min="19" max="19" width="11.625" style="1" customWidth="1"/>
    <col min="20" max="20" width="0.5" style="1" customWidth="1"/>
    <col min="21" max="21" width="11.625" style="1" customWidth="1"/>
    <col min="22" max="22" width="0.5" style="1" customWidth="1"/>
    <col min="23" max="23" width="11.625" style="1" customWidth="1"/>
    <col min="24" max="24" width="0.5" style="1" customWidth="1"/>
    <col min="25" max="25" width="11.625" style="1" customWidth="1"/>
    <col min="26" max="26" width="0.5" style="1" customWidth="1"/>
    <col min="27" max="27" width="11.625" style="1" customWidth="1"/>
    <col min="28" max="28" width="7.375" style="1" bestFit="1" customWidth="1"/>
    <col min="29" max="29" width="9.875" style="1" customWidth="1"/>
    <col min="30" max="16384" width="9" style="1"/>
  </cols>
  <sheetData>
    <row r="1" spans="1:29" s="34" customFormat="1" ht="23.25">
      <c r="A1" s="127" t="s">
        <v>0</v>
      </c>
      <c r="B1" s="225"/>
      <c r="C1" s="182"/>
      <c r="D1" s="18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</row>
    <row r="2" spans="1:29" s="34" customFormat="1" ht="23.25">
      <c r="A2" s="127" t="s">
        <v>75</v>
      </c>
      <c r="B2" s="225"/>
      <c r="C2" s="182"/>
      <c r="D2" s="18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</row>
    <row r="3" spans="1:29" s="34" customFormat="1" ht="23.25">
      <c r="A3" s="127" t="s">
        <v>206</v>
      </c>
      <c r="B3" s="225"/>
      <c r="C3" s="182"/>
      <c r="D3" s="18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</row>
    <row r="4" spans="1:29" s="34" customFormat="1" ht="23.25">
      <c r="A4" s="127" t="s">
        <v>129</v>
      </c>
      <c r="B4" s="225"/>
      <c r="C4" s="182"/>
      <c r="D4" s="18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</row>
    <row r="5" spans="1:29">
      <c r="A5" s="36"/>
      <c r="B5" s="36"/>
      <c r="C5" s="36"/>
      <c r="D5" s="36"/>
      <c r="E5" s="160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74" t="s">
        <v>130</v>
      </c>
      <c r="AB5" s="36"/>
    </row>
    <row r="6" spans="1:29" s="208" customFormat="1" ht="18.75">
      <c r="E6" s="261" t="s">
        <v>3</v>
      </c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09"/>
      <c r="AC6" s="209"/>
    </row>
    <row r="7" spans="1:29" s="208" customFormat="1" ht="18.75">
      <c r="C7" s="210"/>
      <c r="E7" s="211"/>
      <c r="F7" s="211"/>
      <c r="G7" s="211"/>
      <c r="H7" s="211"/>
      <c r="I7" s="212"/>
      <c r="J7" s="212"/>
      <c r="K7" s="213"/>
      <c r="L7" s="212"/>
      <c r="M7" s="212"/>
      <c r="N7" s="212"/>
      <c r="O7" s="262" t="s">
        <v>45</v>
      </c>
      <c r="P7" s="262"/>
      <c r="Q7" s="262"/>
      <c r="R7" s="262"/>
      <c r="S7" s="262"/>
      <c r="T7" s="262"/>
      <c r="U7" s="262"/>
      <c r="V7" s="214"/>
      <c r="W7" s="214"/>
      <c r="X7" s="211"/>
      <c r="Y7" s="211"/>
      <c r="Z7" s="211"/>
      <c r="AA7" s="211"/>
      <c r="AB7" s="211"/>
      <c r="AC7" s="211"/>
    </row>
    <row r="8" spans="1:29" s="208" customFormat="1" ht="18.75">
      <c r="C8" s="210"/>
      <c r="J8" s="212"/>
      <c r="N8" s="215"/>
      <c r="O8" s="263" t="s">
        <v>182</v>
      </c>
      <c r="P8" s="263"/>
      <c r="Q8" s="263"/>
      <c r="R8" s="263"/>
      <c r="S8" s="263"/>
      <c r="T8" s="216"/>
      <c r="U8" s="216"/>
      <c r="V8" s="217"/>
      <c r="W8" s="217"/>
      <c r="X8" s="215"/>
      <c r="Y8" s="215"/>
      <c r="Z8" s="215"/>
    </row>
    <row r="9" spans="1:29" s="208" customFormat="1" ht="18.75">
      <c r="F9" s="218"/>
      <c r="J9" s="212"/>
      <c r="L9" s="212"/>
      <c r="N9" s="218"/>
      <c r="P9" s="218"/>
      <c r="Q9" s="212" t="s">
        <v>79</v>
      </c>
      <c r="R9" s="212"/>
      <c r="S9" s="212" t="s">
        <v>79</v>
      </c>
      <c r="T9" s="218"/>
      <c r="U9" s="212" t="s">
        <v>62</v>
      </c>
      <c r="V9" s="218"/>
      <c r="X9" s="218"/>
      <c r="Y9" s="212" t="s">
        <v>77</v>
      </c>
    </row>
    <row r="10" spans="1:29" s="208" customFormat="1" ht="16.5" customHeight="1">
      <c r="I10" s="212" t="s">
        <v>114</v>
      </c>
      <c r="J10" s="212"/>
      <c r="K10" s="212"/>
      <c r="L10" s="212"/>
      <c r="M10" s="212"/>
      <c r="O10" s="212" t="s">
        <v>191</v>
      </c>
      <c r="Q10" s="212" t="s">
        <v>81</v>
      </c>
      <c r="R10" s="212"/>
      <c r="S10" s="212" t="s">
        <v>82</v>
      </c>
      <c r="U10" s="212" t="s">
        <v>69</v>
      </c>
      <c r="W10" s="212" t="s">
        <v>62</v>
      </c>
      <c r="Y10" s="212" t="s">
        <v>80</v>
      </c>
      <c r="Z10" s="218"/>
    </row>
    <row r="11" spans="1:29" s="208" customFormat="1" ht="20.25" customHeight="1">
      <c r="E11" s="219" t="s">
        <v>78</v>
      </c>
      <c r="G11" s="220" t="s">
        <v>60</v>
      </c>
      <c r="H11" s="220"/>
      <c r="I11" s="220" t="s">
        <v>115</v>
      </c>
      <c r="K11" s="260" t="s">
        <v>44</v>
      </c>
      <c r="L11" s="260"/>
      <c r="M11" s="260"/>
      <c r="O11" s="212" t="s">
        <v>72</v>
      </c>
      <c r="Q11" s="212" t="s">
        <v>84</v>
      </c>
      <c r="R11" s="212"/>
      <c r="S11" s="212" t="s">
        <v>85</v>
      </c>
      <c r="U11" s="212" t="s">
        <v>73</v>
      </c>
      <c r="W11" s="212" t="s">
        <v>109</v>
      </c>
      <c r="Y11" s="212" t="s">
        <v>83</v>
      </c>
      <c r="AA11" s="212" t="s">
        <v>63</v>
      </c>
    </row>
    <row r="12" spans="1:29" s="208" customFormat="1" ht="18.75">
      <c r="C12" s="207" t="s">
        <v>2</v>
      </c>
      <c r="E12" s="221" t="s">
        <v>71</v>
      </c>
      <c r="G12" s="223" t="s">
        <v>65</v>
      </c>
      <c r="H12" s="222"/>
      <c r="I12" s="223" t="s">
        <v>116</v>
      </c>
      <c r="J12" s="212"/>
      <c r="K12" s="207" t="s">
        <v>66</v>
      </c>
      <c r="L12" s="212"/>
      <c r="M12" s="207" t="s">
        <v>67</v>
      </c>
      <c r="O12" s="207" t="s">
        <v>5</v>
      </c>
      <c r="Q12" s="207" t="s">
        <v>87</v>
      </c>
      <c r="R12" s="212"/>
      <c r="S12" s="207" t="s">
        <v>88</v>
      </c>
      <c r="U12" s="207" t="s">
        <v>74</v>
      </c>
      <c r="W12" s="207" t="s">
        <v>110</v>
      </c>
      <c r="Y12" s="207" t="s">
        <v>86</v>
      </c>
      <c r="AA12" s="207" t="s">
        <v>70</v>
      </c>
    </row>
    <row r="13" spans="1:29">
      <c r="G13" s="3"/>
      <c r="H13" s="3"/>
      <c r="I13" s="3"/>
      <c r="J13" s="3"/>
      <c r="K13" s="3"/>
      <c r="L13" s="3"/>
      <c r="M13" s="3"/>
      <c r="Q13" s="3"/>
      <c r="R13" s="3"/>
      <c r="S13" s="3"/>
      <c r="Y13" s="3"/>
      <c r="AA13" s="3"/>
    </row>
    <row r="14" spans="1:29">
      <c r="A14" s="1" t="s">
        <v>143</v>
      </c>
      <c r="E14" s="184">
        <v>3029598</v>
      </c>
      <c r="F14" s="3"/>
      <c r="G14" s="184">
        <v>-358566</v>
      </c>
      <c r="H14" s="184"/>
      <c r="I14" s="185" t="s">
        <v>11</v>
      </c>
      <c r="J14" s="184"/>
      <c r="K14" s="185" t="s">
        <v>11</v>
      </c>
      <c r="L14" s="184"/>
      <c r="M14" s="184">
        <v>-1361551</v>
      </c>
      <c r="N14" s="3"/>
      <c r="O14" s="184">
        <v>102965</v>
      </c>
      <c r="P14" s="184"/>
      <c r="Q14" s="184">
        <v>-74000</v>
      </c>
      <c r="R14" s="184"/>
      <c r="S14" s="184">
        <v>-12168</v>
      </c>
      <c r="T14" s="3"/>
      <c r="U14" s="148">
        <v>16797</v>
      </c>
      <c r="V14" s="3"/>
      <c r="W14" s="184">
        <f>SUM(E14:M14,U14)</f>
        <v>1326278</v>
      </c>
      <c r="X14" s="3"/>
      <c r="Y14" s="184">
        <v>56832</v>
      </c>
      <c r="Z14" s="3"/>
      <c r="AA14" s="184">
        <f>SUM(W14,Y14)</f>
        <v>1383110</v>
      </c>
    </row>
    <row r="15" spans="1:29">
      <c r="A15" s="1" t="s">
        <v>141</v>
      </c>
      <c r="E15" s="184"/>
      <c r="F15" s="3"/>
      <c r="G15" s="184"/>
      <c r="H15" s="184"/>
      <c r="I15" s="184"/>
      <c r="J15" s="184"/>
      <c r="K15" s="184"/>
      <c r="L15" s="184"/>
      <c r="M15" s="184"/>
      <c r="N15" s="3"/>
      <c r="O15" s="184"/>
      <c r="P15" s="184"/>
      <c r="Q15" s="186"/>
      <c r="R15" s="184"/>
      <c r="S15" s="184"/>
      <c r="T15" s="3"/>
      <c r="U15" s="148"/>
      <c r="V15" s="3"/>
      <c r="W15" s="184"/>
      <c r="X15" s="3"/>
      <c r="Y15" s="184"/>
      <c r="Z15" s="3"/>
      <c r="AA15" s="184"/>
    </row>
    <row r="16" spans="1:29">
      <c r="B16" s="1" t="s">
        <v>214</v>
      </c>
      <c r="E16" s="187" t="s">
        <v>11</v>
      </c>
      <c r="F16" s="188"/>
      <c r="G16" s="189" t="s">
        <v>11</v>
      </c>
      <c r="H16" s="189"/>
      <c r="I16" s="185" t="s">
        <v>11</v>
      </c>
      <c r="J16" s="189"/>
      <c r="K16" s="185" t="s">
        <v>11</v>
      </c>
      <c r="L16" s="184"/>
      <c r="M16" s="184">
        <v>26246</v>
      </c>
      <c r="N16" s="3"/>
      <c r="O16" s="185" t="s">
        <v>11</v>
      </c>
      <c r="P16" s="185"/>
      <c r="Q16" s="185" t="s">
        <v>11</v>
      </c>
      <c r="R16" s="185"/>
      <c r="S16" s="185" t="s">
        <v>11</v>
      </c>
      <c r="T16" s="190"/>
      <c r="U16" s="185" t="s">
        <v>11</v>
      </c>
      <c r="V16" s="3"/>
      <c r="W16" s="184">
        <f>SUM(E16:M16,U16)</f>
        <v>26246</v>
      </c>
      <c r="X16" s="3"/>
      <c r="Y16" s="184">
        <v>10539</v>
      </c>
      <c r="Z16" s="3"/>
      <c r="AA16" s="184">
        <f>SUM(W16,Y16)</f>
        <v>36785</v>
      </c>
    </row>
    <row r="17" spans="1:28">
      <c r="B17" s="234" t="s">
        <v>126</v>
      </c>
      <c r="C17" s="191"/>
      <c r="D17" s="191"/>
      <c r="E17" s="187" t="s">
        <v>11</v>
      </c>
      <c r="F17" s="188"/>
      <c r="G17" s="189" t="s">
        <v>11</v>
      </c>
      <c r="H17" s="189"/>
      <c r="I17" s="185" t="s">
        <v>11</v>
      </c>
      <c r="J17" s="189"/>
      <c r="K17" s="185" t="s">
        <v>11</v>
      </c>
      <c r="L17" s="184"/>
      <c r="M17" s="185">
        <v>410</v>
      </c>
      <c r="O17" s="192">
        <v>-1248</v>
      </c>
      <c r="P17" s="184"/>
      <c r="Q17" s="185" t="s">
        <v>11</v>
      </c>
      <c r="R17" s="185"/>
      <c r="S17" s="185" t="s">
        <v>11</v>
      </c>
      <c r="U17" s="148">
        <f>SUM(O17:S17)</f>
        <v>-1248</v>
      </c>
      <c r="W17" s="184">
        <f>SUM(E17:M17,U17)</f>
        <v>-838</v>
      </c>
      <c r="Y17" s="185">
        <v>27026</v>
      </c>
      <c r="AA17" s="184">
        <f>SUM(W17,Y17)</f>
        <v>26188</v>
      </c>
    </row>
    <row r="18" spans="1:28" s="7" customFormat="1" ht="21.75" thickBot="1">
      <c r="A18" s="7" t="s">
        <v>207</v>
      </c>
      <c r="E18" s="193">
        <f>SUM(E14:E17)</f>
        <v>3029598</v>
      </c>
      <c r="G18" s="193">
        <f>SUM(G14:G17)</f>
        <v>-358566</v>
      </c>
      <c r="H18" s="194"/>
      <c r="I18" s="193" t="s">
        <v>11</v>
      </c>
      <c r="J18" s="194"/>
      <c r="K18" s="193" t="s">
        <v>11</v>
      </c>
      <c r="L18" s="194"/>
      <c r="M18" s="193">
        <f>SUM(M14:M17)</f>
        <v>-1334895</v>
      </c>
      <c r="O18" s="193">
        <f>SUM(O14:O17)</f>
        <v>101717</v>
      </c>
      <c r="P18" s="194"/>
      <c r="Q18" s="193">
        <f>SUM(Q14:Q17)</f>
        <v>-74000</v>
      </c>
      <c r="R18" s="194"/>
      <c r="S18" s="193">
        <f>SUM(S14:S17)</f>
        <v>-12168</v>
      </c>
      <c r="U18" s="193">
        <f>SUM(U14:U17)</f>
        <v>15549</v>
      </c>
      <c r="W18" s="193">
        <f>SUM(W14:W17)</f>
        <v>1351686</v>
      </c>
      <c r="Y18" s="193">
        <f>SUM(Y14:Y17)</f>
        <v>94397</v>
      </c>
      <c r="AA18" s="193">
        <f>SUM(AA14:AA17)</f>
        <v>1446083</v>
      </c>
      <c r="AB18" s="195"/>
    </row>
    <row r="19" spans="1:28" ht="21.75" thickTop="1">
      <c r="K19" s="188"/>
      <c r="AA19" s="196"/>
    </row>
    <row r="20" spans="1:28" s="38" customFormat="1" ht="20.25" customHeight="1">
      <c r="A20" s="37" t="s">
        <v>142</v>
      </c>
      <c r="B20" s="37"/>
      <c r="C20" s="37"/>
      <c r="D20" s="37"/>
      <c r="E20" s="184">
        <v>3029598</v>
      </c>
      <c r="F20" s="184"/>
      <c r="G20" s="184">
        <v>-358566</v>
      </c>
      <c r="H20" s="184"/>
      <c r="I20" s="184">
        <v>30296</v>
      </c>
      <c r="J20" s="197"/>
      <c r="K20" s="198" t="s">
        <v>11</v>
      </c>
      <c r="L20" s="197"/>
      <c r="M20" s="199">
        <v>-1287903</v>
      </c>
      <c r="N20" s="186"/>
      <c r="O20" s="185">
        <v>100427</v>
      </c>
      <c r="P20" s="186"/>
      <c r="Q20" s="184">
        <v>-74000</v>
      </c>
      <c r="R20" s="184"/>
      <c r="S20" s="184">
        <v>2451</v>
      </c>
      <c r="T20" s="200"/>
      <c r="U20" s="184">
        <f>SUM(O20:S20)</f>
        <v>28878</v>
      </c>
      <c r="V20" s="200"/>
      <c r="W20" s="184">
        <f>SUM(U20,E20:M20)</f>
        <v>1442303</v>
      </c>
      <c r="X20" s="200"/>
      <c r="Y20" s="184">
        <v>151874</v>
      </c>
      <c r="AA20" s="91">
        <f>SUM(W20:Y20)</f>
        <v>1594177</v>
      </c>
      <c r="AB20" s="100"/>
    </row>
    <row r="21" spans="1:28" s="38" customFormat="1" ht="20.25" customHeight="1">
      <c r="B21" s="37" t="s">
        <v>183</v>
      </c>
      <c r="C21" s="201" t="s">
        <v>180</v>
      </c>
      <c r="D21" s="37"/>
      <c r="E21" s="185" t="s">
        <v>11</v>
      </c>
      <c r="F21" s="184"/>
      <c r="G21" s="185" t="s">
        <v>11</v>
      </c>
      <c r="H21" s="184"/>
      <c r="I21" s="185" t="s">
        <v>11</v>
      </c>
      <c r="J21" s="197"/>
      <c r="K21" s="185" t="s">
        <v>11</v>
      </c>
      <c r="L21" s="197"/>
      <c r="M21" s="199">
        <v>40454</v>
      </c>
      <c r="N21" s="186"/>
      <c r="O21" s="185" t="s">
        <v>11</v>
      </c>
      <c r="P21" s="186"/>
      <c r="Q21" s="185" t="s">
        <v>11</v>
      </c>
      <c r="R21" s="184"/>
      <c r="S21" s="185" t="s">
        <v>11</v>
      </c>
      <c r="T21" s="200"/>
      <c r="U21" s="185" t="s">
        <v>11</v>
      </c>
      <c r="V21" s="200"/>
      <c r="W21" s="184">
        <f>SUM(E21:M21,U21)</f>
        <v>40454</v>
      </c>
      <c r="X21" s="200"/>
      <c r="Y21" s="184">
        <v>107508</v>
      </c>
      <c r="AA21" s="91">
        <f>SUM(W21:Y21)</f>
        <v>147962</v>
      </c>
      <c r="AB21" s="100"/>
    </row>
    <row r="22" spans="1:28" s="38" customFormat="1" ht="20.25" customHeight="1">
      <c r="B22" s="202" t="s">
        <v>161</v>
      </c>
      <c r="C22" s="201">
        <v>5</v>
      </c>
      <c r="D22" s="202"/>
      <c r="E22" s="229" t="s">
        <v>11</v>
      </c>
      <c r="F22" s="100"/>
      <c r="G22" s="229" t="s">
        <v>11</v>
      </c>
      <c r="H22" s="199"/>
      <c r="I22" s="229" t="s">
        <v>11</v>
      </c>
      <c r="J22" s="100"/>
      <c r="K22" s="229" t="s">
        <v>11</v>
      </c>
      <c r="L22" s="100"/>
      <c r="M22" s="203">
        <v>-30503</v>
      </c>
      <c r="N22" s="100"/>
      <c r="O22" s="229" t="s">
        <v>11</v>
      </c>
      <c r="P22" s="100"/>
      <c r="Q22" s="229" t="s">
        <v>11</v>
      </c>
      <c r="R22" s="100"/>
      <c r="S22" s="229" t="s">
        <v>11</v>
      </c>
      <c r="T22" s="100"/>
      <c r="U22" s="229" t="s">
        <v>11</v>
      </c>
      <c r="V22" s="100"/>
      <c r="W22" s="241">
        <f>SUM(E22:M22,U22)</f>
        <v>-30503</v>
      </c>
      <c r="X22" s="91"/>
      <c r="Y22" s="229" t="s">
        <v>11</v>
      </c>
      <c r="Z22" s="91"/>
      <c r="AA22" s="204">
        <f>SUM(W22:Y22)</f>
        <v>-30503</v>
      </c>
    </row>
    <row r="23" spans="1:28" s="38" customFormat="1" ht="20.25" customHeight="1">
      <c r="A23" s="37" t="s">
        <v>148</v>
      </c>
      <c r="B23" s="37"/>
      <c r="C23" s="37"/>
      <c r="D23" s="37"/>
      <c r="E23" s="100">
        <f>SUM(E20:E22)</f>
        <v>3029598</v>
      </c>
      <c r="G23" s="100">
        <f>SUM(G20:G22)</f>
        <v>-358566</v>
      </c>
      <c r="H23" s="100"/>
      <c r="I23" s="100">
        <f>SUM(I20:I22)</f>
        <v>30296</v>
      </c>
      <c r="K23" s="230" t="s">
        <v>11</v>
      </c>
      <c r="M23" s="100">
        <f>SUM(M20:M22)</f>
        <v>-1277952</v>
      </c>
      <c r="O23" s="100">
        <f>SUM(O20:O22)</f>
        <v>100427</v>
      </c>
      <c r="Q23" s="100">
        <f>SUM(Q20:Q22)</f>
        <v>-74000</v>
      </c>
      <c r="S23" s="100">
        <f>SUM(S20:S22)</f>
        <v>2451</v>
      </c>
      <c r="U23" s="100">
        <f>SUM(U20:U22)</f>
        <v>28878</v>
      </c>
      <c r="W23" s="100">
        <f>SUM(W20:W22)</f>
        <v>1452254</v>
      </c>
      <c r="Y23" s="100">
        <f>SUM(Y20:Y22)</f>
        <v>259382</v>
      </c>
      <c r="AA23" s="100">
        <f>SUM(AA20:AA22)</f>
        <v>1711636</v>
      </c>
    </row>
    <row r="24" spans="1:28" s="38" customFormat="1" ht="20.25" customHeight="1">
      <c r="A24" s="37" t="s">
        <v>159</v>
      </c>
      <c r="B24" s="37"/>
      <c r="C24" s="238">
        <v>4</v>
      </c>
      <c r="D24" s="37"/>
      <c r="E24" s="230" t="s">
        <v>11</v>
      </c>
      <c r="F24" s="205"/>
      <c r="G24" s="230" t="s">
        <v>11</v>
      </c>
      <c r="H24" s="199"/>
      <c r="I24" s="230" t="s">
        <v>11</v>
      </c>
      <c r="J24" s="205"/>
      <c r="K24" s="230" t="s">
        <v>11</v>
      </c>
      <c r="M24" s="100">
        <v>-24693</v>
      </c>
      <c r="O24" s="230" t="s">
        <v>11</v>
      </c>
      <c r="P24" s="205"/>
      <c r="Q24" s="230" t="s">
        <v>11</v>
      </c>
      <c r="R24" s="205"/>
      <c r="S24" s="230" t="s">
        <v>11</v>
      </c>
      <c r="T24" s="205"/>
      <c r="U24" s="230" t="s">
        <v>11</v>
      </c>
      <c r="W24" s="100">
        <f t="shared" ref="W24:W27" si="0">SUM(U24,E24:M24)</f>
        <v>-24693</v>
      </c>
      <c r="Y24" s="230" t="s">
        <v>11</v>
      </c>
      <c r="AA24" s="100">
        <f>SUM(W24:Y24)</f>
        <v>-24693</v>
      </c>
    </row>
    <row r="25" spans="1:28" s="38" customFormat="1" ht="20.25" customHeight="1">
      <c r="A25" s="1" t="s">
        <v>141</v>
      </c>
      <c r="B25" s="37"/>
      <c r="C25" s="238"/>
      <c r="D25" s="37"/>
      <c r="E25" s="230"/>
      <c r="F25" s="205"/>
      <c r="G25" s="230"/>
      <c r="H25" s="199"/>
      <c r="I25" s="230"/>
      <c r="J25" s="205"/>
      <c r="K25" s="230"/>
      <c r="M25" s="100"/>
      <c r="O25" s="230"/>
      <c r="P25" s="205"/>
      <c r="Q25" s="230"/>
      <c r="R25" s="205"/>
      <c r="S25" s="230"/>
      <c r="T25" s="205"/>
      <c r="U25" s="230"/>
      <c r="W25" s="100"/>
      <c r="Y25" s="230"/>
      <c r="AA25" s="100"/>
    </row>
    <row r="26" spans="1:28" s="38" customFormat="1" ht="20.25" customHeight="1">
      <c r="B26" s="1" t="s">
        <v>214</v>
      </c>
      <c r="C26" s="1"/>
      <c r="D26" s="1"/>
      <c r="E26" s="230" t="s">
        <v>11</v>
      </c>
      <c r="F26" s="205"/>
      <c r="G26" s="230" t="s">
        <v>11</v>
      </c>
      <c r="H26" s="199"/>
      <c r="I26" s="230" t="s">
        <v>11</v>
      </c>
      <c r="J26" s="205"/>
      <c r="K26" s="230" t="s">
        <v>11</v>
      </c>
      <c r="L26" s="205"/>
      <c r="M26" s="199">
        <v>63357</v>
      </c>
      <c r="N26" s="205"/>
      <c r="O26" s="230" t="s">
        <v>11</v>
      </c>
      <c r="P26" s="205"/>
      <c r="Q26" s="230" t="s">
        <v>11</v>
      </c>
      <c r="R26" s="205"/>
      <c r="S26" s="230" t="s">
        <v>11</v>
      </c>
      <c r="T26" s="205"/>
      <c r="U26" s="230" t="s">
        <v>11</v>
      </c>
      <c r="V26" s="205"/>
      <c r="W26" s="206">
        <f t="shared" si="0"/>
        <v>63357</v>
      </c>
      <c r="X26" s="205"/>
      <c r="Y26" s="206">
        <v>-4816</v>
      </c>
      <c r="AA26" s="91">
        <f t="shared" ref="AA26:AA29" si="1">SUM(W26:Y26)</f>
        <v>58541</v>
      </c>
    </row>
    <row r="27" spans="1:28" s="38" customFormat="1" ht="20.25" customHeight="1">
      <c r="B27" s="234" t="s">
        <v>251</v>
      </c>
      <c r="C27" s="191"/>
      <c r="D27" s="191"/>
      <c r="E27" s="230" t="s">
        <v>11</v>
      </c>
      <c r="F27" s="205"/>
      <c r="G27" s="230" t="s">
        <v>11</v>
      </c>
      <c r="H27" s="199"/>
      <c r="I27" s="230" t="s">
        <v>11</v>
      </c>
      <c r="J27" s="205"/>
      <c r="K27" s="230" t="s">
        <v>11</v>
      </c>
      <c r="L27" s="205"/>
      <c r="M27" s="199">
        <v>0</v>
      </c>
      <c r="N27" s="205"/>
      <c r="O27" s="91">
        <v>-1256</v>
      </c>
      <c r="P27" s="205"/>
      <c r="Q27" s="230" t="s">
        <v>11</v>
      </c>
      <c r="R27" s="205"/>
      <c r="S27" s="230" t="s">
        <v>11</v>
      </c>
      <c r="T27" s="205"/>
      <c r="U27" s="148">
        <f t="shared" ref="U27" si="2">SUM(O27:S27)</f>
        <v>-1256</v>
      </c>
      <c r="V27" s="205"/>
      <c r="W27" s="206">
        <f t="shared" si="0"/>
        <v>-1256</v>
      </c>
      <c r="X27" s="205"/>
      <c r="Y27" s="206">
        <v>-4</v>
      </c>
      <c r="AA27" s="91">
        <f t="shared" si="1"/>
        <v>-1260</v>
      </c>
    </row>
    <row r="28" spans="1:28" s="38" customFormat="1" ht="20.25" customHeight="1">
      <c r="B28" s="233" t="s">
        <v>188</v>
      </c>
      <c r="C28" s="191"/>
      <c r="D28" s="191"/>
      <c r="E28" s="230" t="s">
        <v>11</v>
      </c>
      <c r="F28" s="205"/>
      <c r="G28" s="230" t="s">
        <v>11</v>
      </c>
      <c r="H28" s="199"/>
      <c r="I28" s="230" t="s">
        <v>11</v>
      </c>
      <c r="J28" s="205"/>
      <c r="K28" s="230" t="s">
        <v>11</v>
      </c>
      <c r="L28" s="205"/>
      <c r="M28" s="199">
        <v>0</v>
      </c>
      <c r="N28" s="205"/>
      <c r="O28" s="230" t="s">
        <v>11</v>
      </c>
      <c r="P28" s="205"/>
      <c r="Q28" s="230" t="s">
        <v>11</v>
      </c>
      <c r="R28" s="205"/>
      <c r="S28" s="230" t="s">
        <v>11</v>
      </c>
      <c r="T28" s="205"/>
      <c r="U28" s="230" t="s">
        <v>11</v>
      </c>
      <c r="V28" s="205"/>
      <c r="W28" s="230" t="s">
        <v>11</v>
      </c>
      <c r="X28" s="205"/>
      <c r="Y28" s="206">
        <v>75150</v>
      </c>
      <c r="AA28" s="91">
        <f t="shared" si="1"/>
        <v>75150</v>
      </c>
    </row>
    <row r="29" spans="1:28" s="38" customFormat="1" ht="20.25" customHeight="1">
      <c r="B29" s="233" t="s">
        <v>235</v>
      </c>
      <c r="C29" s="191"/>
      <c r="D29" s="191"/>
      <c r="E29" s="230" t="s">
        <v>11</v>
      </c>
      <c r="F29" s="205"/>
      <c r="G29" s="230" t="s">
        <v>11</v>
      </c>
      <c r="H29" s="199"/>
      <c r="I29" s="230" t="s">
        <v>11</v>
      </c>
      <c r="J29" s="205"/>
      <c r="K29" s="230" t="s">
        <v>11</v>
      </c>
      <c r="L29" s="205"/>
      <c r="M29" s="199" t="s">
        <v>11</v>
      </c>
      <c r="N29" s="205"/>
      <c r="O29" s="230" t="s">
        <v>11</v>
      </c>
      <c r="P29" s="205"/>
      <c r="Q29" s="230" t="s">
        <v>11</v>
      </c>
      <c r="R29" s="205"/>
      <c r="S29" s="230" t="s">
        <v>11</v>
      </c>
      <c r="T29" s="205"/>
      <c r="U29" s="230" t="s">
        <v>11</v>
      </c>
      <c r="V29" s="205"/>
      <c r="W29" s="230" t="s">
        <v>11</v>
      </c>
      <c r="X29" s="205"/>
      <c r="Y29" s="206">
        <v>8024</v>
      </c>
      <c r="AA29" s="91">
        <f t="shared" si="1"/>
        <v>8024</v>
      </c>
    </row>
    <row r="30" spans="1:28" s="38" customFormat="1" ht="20.25" customHeight="1" thickBot="1">
      <c r="A30" s="183" t="s">
        <v>208</v>
      </c>
      <c r="B30" s="225"/>
      <c r="C30" s="183"/>
      <c r="D30" s="183"/>
      <c r="E30" s="193">
        <f>SUM(E23:E29)</f>
        <v>3029598</v>
      </c>
      <c r="F30" s="183"/>
      <c r="G30" s="193">
        <f>SUM(G23:G29)</f>
        <v>-358566</v>
      </c>
      <c r="H30" s="194"/>
      <c r="I30" s="193">
        <f>SUM(I23:I29)</f>
        <v>30296</v>
      </c>
      <c r="J30" s="189"/>
      <c r="K30" s="193" t="s">
        <v>11</v>
      </c>
      <c r="L30" s="189"/>
      <c r="M30" s="193">
        <f>SUM(M23:M29)</f>
        <v>-1239288</v>
      </c>
      <c r="N30" s="189"/>
      <c r="O30" s="193">
        <f>SUM(O23:O29)</f>
        <v>99171</v>
      </c>
      <c r="P30" s="189"/>
      <c r="Q30" s="193">
        <f>SUM(Q23:Q29)</f>
        <v>-74000</v>
      </c>
      <c r="R30" s="183"/>
      <c r="S30" s="193">
        <f>SUM(S23:S29)</f>
        <v>2451</v>
      </c>
      <c r="T30" s="154"/>
      <c r="U30" s="193">
        <f>SUM(U23:U29)</f>
        <v>27622</v>
      </c>
      <c r="V30" s="154"/>
      <c r="W30" s="193">
        <f>SUM(W23:W29)</f>
        <v>1489662</v>
      </c>
      <c r="X30" s="154"/>
      <c r="Y30" s="193">
        <f>SUM(Y23:Y29)</f>
        <v>337736</v>
      </c>
      <c r="AA30" s="193">
        <f>SUM(AA23:AA29)</f>
        <v>1827398</v>
      </c>
    </row>
    <row r="31" spans="1:28" s="85" customFormat="1" ht="20.25" customHeight="1" thickTop="1">
      <c r="A31" s="110"/>
      <c r="B31" s="110"/>
      <c r="C31" s="110"/>
      <c r="D31" s="110"/>
      <c r="E31" s="108"/>
      <c r="F31" s="110"/>
      <c r="G31" s="108"/>
      <c r="H31" s="108"/>
      <c r="I31" s="108"/>
      <c r="J31" s="111"/>
      <c r="K31" s="108"/>
      <c r="L31" s="111"/>
      <c r="M31" s="113"/>
      <c r="N31" s="111"/>
      <c r="O31" s="108"/>
      <c r="P31" s="111"/>
      <c r="Q31" s="108"/>
      <c r="R31" s="110"/>
      <c r="S31" s="108"/>
      <c r="T31" s="112"/>
      <c r="U31" s="108"/>
      <c r="V31" s="112"/>
      <c r="W31" s="108"/>
      <c r="X31" s="112"/>
      <c r="Y31" s="108"/>
      <c r="Z31" s="109"/>
      <c r="AA31" s="108"/>
    </row>
    <row r="43" spans="5:19"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5:19"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5:19" ht="60" customHeight="1">
      <c r="E45" s="2"/>
      <c r="F45" s="2"/>
      <c r="G45" s="2"/>
      <c r="H45" s="2"/>
      <c r="I45" s="5"/>
      <c r="J45" s="5"/>
      <c r="K45" s="224"/>
      <c r="L45" s="5"/>
      <c r="M45" s="5"/>
      <c r="N45" s="5"/>
      <c r="O45" s="224"/>
      <c r="P45" s="2"/>
      <c r="Q45" s="2"/>
      <c r="R45" s="2"/>
      <c r="S45" s="2"/>
    </row>
    <row r="46" spans="5:19"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5:19"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5:19"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5:19"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5:19"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5:19"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5:19"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5:19">
      <c r="E53" s="2"/>
      <c r="F53" s="2"/>
      <c r="G53" s="158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5:19"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5:19"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5:19"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5:19"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5:19"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5:19"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5:19"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5:19"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5:19"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5:19"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5:19"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5:19"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5:19"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5:19"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5:19"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5:19"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5:19"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5:19"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5:19"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5:19"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5:19"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5:19" s="165" customFormat="1" ht="60" customHeight="1">
      <c r="E75" s="163"/>
      <c r="F75" s="163"/>
      <c r="G75" s="163"/>
      <c r="H75" s="163"/>
      <c r="I75" s="36"/>
      <c r="J75" s="36"/>
      <c r="K75" s="163"/>
      <c r="L75" s="36"/>
      <c r="M75" s="36"/>
      <c r="N75" s="36"/>
      <c r="O75" s="163"/>
      <c r="P75" s="163"/>
      <c r="Q75" s="163"/>
      <c r="R75" s="163"/>
      <c r="S75" s="163"/>
    </row>
    <row r="76" spans="5:19"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5:19"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5:19"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5:19"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5:19"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5:38"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5:38"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</row>
    <row r="83" spans="5:38"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</row>
    <row r="84" spans="5:38"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</row>
    <row r="85" spans="5:38"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5:38"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5:38"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5:38"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5:38"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5:38"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  <row r="91" spans="5:38"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</row>
    <row r="92" spans="5:38"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</row>
    <row r="93" spans="5:38"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</row>
    <row r="94" spans="5:38"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</row>
    <row r="95" spans="5:38"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</row>
    <row r="96" spans="5:38"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</row>
    <row r="97" spans="5:38"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</row>
    <row r="98" spans="5:38"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</row>
    <row r="99" spans="5:38"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</row>
    <row r="100" spans="5:38"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</row>
    <row r="101" spans="5:38"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</row>
    <row r="102" spans="5:38"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</row>
    <row r="103" spans="5:38"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</row>
    <row r="104" spans="5:38"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</row>
    <row r="105" spans="5:38"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</row>
    <row r="106" spans="5:38"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</row>
    <row r="107" spans="5:38"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</row>
    <row r="108" spans="5:38"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</row>
    <row r="109" spans="5:38"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</row>
    <row r="110" spans="5:38"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</row>
    <row r="111" spans="5:38"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</row>
    <row r="112" spans="5:38"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</row>
    <row r="113" spans="5:38"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</row>
    <row r="114" spans="5:38"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</row>
    <row r="115" spans="5:38"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</row>
    <row r="116" spans="5:38"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</row>
    <row r="117" spans="5:38"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</row>
    <row r="118" spans="5:38"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</row>
    <row r="119" spans="5:38"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</row>
    <row r="120" spans="5:38"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</row>
    <row r="121" spans="5:38"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</row>
    <row r="122" spans="5:38"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</row>
    <row r="123" spans="5:38"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</row>
    <row r="124" spans="5:38"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</row>
    <row r="125" spans="5:38"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</row>
    <row r="126" spans="5:38"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</row>
    <row r="127" spans="5:38"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</row>
    <row r="128" spans="5:38"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</row>
    <row r="129" spans="5:38"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</row>
    <row r="130" spans="5:38"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</row>
    <row r="131" spans="5:38"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</row>
    <row r="132" spans="5:38"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</row>
    <row r="133" spans="5:38"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</row>
    <row r="134" spans="5:38"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</row>
    <row r="135" spans="5:38"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</row>
    <row r="136" spans="5:38"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</row>
    <row r="137" spans="5:38"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</row>
    <row r="138" spans="5:38"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</row>
    <row r="139" spans="5:38"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</row>
    <row r="140" spans="5:38"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</row>
    <row r="141" spans="5:38"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</row>
    <row r="142" spans="5:38"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</row>
    <row r="143" spans="5:38"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</row>
    <row r="144" spans="5:38"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</row>
    <row r="145" spans="6:38"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</row>
    <row r="146" spans="6:38"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</row>
    <row r="147" spans="6:38"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</row>
    <row r="148" spans="6:38"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</row>
    <row r="149" spans="6:38"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</row>
  </sheetData>
  <mergeCells count="4">
    <mergeCell ref="K11:M11"/>
    <mergeCell ref="E6:AA6"/>
    <mergeCell ref="O7:U7"/>
    <mergeCell ref="O8:S8"/>
  </mergeCells>
  <pageMargins left="0.25" right="0.25" top="0.75" bottom="0.75" header="0.3" footer="0.3"/>
  <pageSetup paperSize="9" scale="70" firstPageNumber="10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J48"/>
  <sheetViews>
    <sheetView tabSelected="1" zoomScaleNormal="100" zoomScaleSheetLayoutView="100" workbookViewId="0">
      <selection activeCell="C51" sqref="C51"/>
    </sheetView>
  </sheetViews>
  <sheetFormatPr defaultRowHeight="21"/>
  <cols>
    <col min="1" max="1" width="31.875" style="1" customWidth="1"/>
    <col min="2" max="2" width="7.625" style="1" customWidth="1"/>
    <col min="3" max="3" width="0.875" style="1" customWidth="1"/>
    <col min="4" max="4" width="13.625" style="1" customWidth="1"/>
    <col min="5" max="5" width="2.125" style="1" customWidth="1"/>
    <col min="6" max="6" width="13.625" style="1" customWidth="1"/>
    <col min="7" max="7" width="2.125" style="1" customWidth="1"/>
    <col min="8" max="8" width="13.625" style="1" customWidth="1"/>
    <col min="9" max="9" width="2.125" style="1" customWidth="1"/>
    <col min="10" max="10" width="13.625" style="1" customWidth="1"/>
    <col min="11" max="11" width="2.125" style="1" customWidth="1"/>
    <col min="12" max="12" width="13.625" style="1" customWidth="1"/>
    <col min="13" max="13" width="2.125" style="1" customWidth="1"/>
    <col min="14" max="14" width="16.75" style="40" customWidth="1"/>
    <col min="15" max="15" width="2.125" style="1" customWidth="1"/>
    <col min="16" max="16" width="13.625" style="1" customWidth="1"/>
    <col min="17" max="17" width="2.125" style="1" customWidth="1"/>
    <col min="18" max="18" width="13.625" style="1" customWidth="1"/>
    <col min="19" max="16384" width="9" style="1"/>
  </cols>
  <sheetData>
    <row r="1" spans="1:24" s="34" customFormat="1" ht="21" customHeight="1">
      <c r="A1" s="127" t="s">
        <v>0</v>
      </c>
      <c r="B1" s="237"/>
      <c r="C1" s="237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</row>
    <row r="2" spans="1:24" s="34" customFormat="1" ht="21" customHeight="1">
      <c r="A2" s="127" t="s">
        <v>75</v>
      </c>
      <c r="B2" s="237"/>
      <c r="C2" s="237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</row>
    <row r="3" spans="1:24" s="34" customFormat="1" ht="21" customHeight="1">
      <c r="A3" s="127" t="s">
        <v>206</v>
      </c>
      <c r="B3" s="237"/>
      <c r="C3" s="237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</row>
    <row r="4" spans="1:24" s="34" customFormat="1" ht="21" customHeight="1">
      <c r="A4" s="127" t="s">
        <v>129</v>
      </c>
      <c r="B4" s="237"/>
      <c r="C4" s="237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</row>
    <row r="5" spans="1:24" ht="2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6"/>
      <c r="O5" s="4"/>
      <c r="P5" s="4"/>
      <c r="Q5" s="4"/>
      <c r="R5" s="74" t="str">
        <f>'CS-Conso'!AA5</f>
        <v>(หน่วย : พันบาท)</v>
      </c>
    </row>
    <row r="6" spans="1:24" ht="21" customHeight="1">
      <c r="D6" s="255" t="s">
        <v>4</v>
      </c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</row>
    <row r="7" spans="1:24">
      <c r="E7" s="118"/>
      <c r="F7" s="36"/>
      <c r="G7" s="118"/>
      <c r="H7" s="36"/>
      <c r="I7" s="118"/>
      <c r="J7" s="164"/>
      <c r="K7" s="38"/>
      <c r="L7" s="38"/>
      <c r="M7" s="5"/>
      <c r="N7" s="226" t="s">
        <v>61</v>
      </c>
      <c r="O7" s="2"/>
      <c r="P7" s="36" t="s">
        <v>62</v>
      </c>
      <c r="Q7" s="36"/>
      <c r="R7" s="36"/>
    </row>
    <row r="8" spans="1:24" ht="21" customHeight="1">
      <c r="D8" s="118" t="s">
        <v>39</v>
      </c>
      <c r="E8" s="118"/>
      <c r="F8" s="36"/>
      <c r="G8" s="118"/>
      <c r="H8" s="36" t="s">
        <v>114</v>
      </c>
      <c r="I8" s="118"/>
      <c r="M8" s="36"/>
      <c r="N8" s="36" t="s">
        <v>68</v>
      </c>
      <c r="O8" s="2"/>
      <c r="P8" s="36" t="s">
        <v>69</v>
      </c>
      <c r="Q8" s="36"/>
      <c r="R8" s="36"/>
    </row>
    <row r="9" spans="1:24" ht="21" customHeight="1">
      <c r="D9" s="118" t="s">
        <v>64</v>
      </c>
      <c r="E9" s="118"/>
      <c r="F9" s="36" t="s">
        <v>60</v>
      </c>
      <c r="G9" s="118"/>
      <c r="H9" s="36" t="s">
        <v>115</v>
      </c>
      <c r="I9" s="118"/>
      <c r="J9" s="255" t="s">
        <v>44</v>
      </c>
      <c r="K9" s="255"/>
      <c r="L9" s="255"/>
      <c r="M9" s="36"/>
      <c r="N9" s="36" t="s">
        <v>72</v>
      </c>
      <c r="O9" s="2"/>
      <c r="P9" s="36" t="s">
        <v>73</v>
      </c>
      <c r="Q9" s="36"/>
      <c r="R9" s="36" t="s">
        <v>63</v>
      </c>
    </row>
    <row r="10" spans="1:24" ht="21" customHeight="1">
      <c r="B10" s="119" t="s">
        <v>2</v>
      </c>
      <c r="D10" s="119" t="s">
        <v>71</v>
      </c>
      <c r="E10" s="118"/>
      <c r="F10" s="114" t="s">
        <v>65</v>
      </c>
      <c r="G10" s="118"/>
      <c r="H10" s="114" t="s">
        <v>116</v>
      </c>
      <c r="I10" s="118"/>
      <c r="J10" s="114" t="s">
        <v>66</v>
      </c>
      <c r="K10" s="36"/>
      <c r="L10" s="144" t="s">
        <v>67</v>
      </c>
      <c r="M10" s="36"/>
      <c r="N10" s="114" t="s">
        <v>5</v>
      </c>
      <c r="O10" s="2"/>
      <c r="P10" s="114" t="s">
        <v>74</v>
      </c>
      <c r="Q10" s="36"/>
      <c r="R10" s="114" t="s">
        <v>70</v>
      </c>
    </row>
    <row r="11" spans="1:24" ht="21" customHeight="1">
      <c r="D11" s="35"/>
      <c r="E11" s="35"/>
      <c r="F11" s="4"/>
      <c r="G11" s="35"/>
      <c r="H11" s="4"/>
      <c r="I11" s="35"/>
      <c r="J11" s="4"/>
      <c r="K11" s="4"/>
      <c r="L11" s="4"/>
      <c r="M11" s="4"/>
      <c r="N11" s="4"/>
      <c r="O11" s="2"/>
      <c r="P11" s="2"/>
      <c r="Q11" s="2"/>
      <c r="R11" s="4"/>
    </row>
    <row r="12" spans="1:24" ht="21" customHeight="1">
      <c r="A12" s="37" t="s">
        <v>143</v>
      </c>
      <c r="B12" s="37"/>
      <c r="C12" s="37"/>
      <c r="D12" s="24">
        <v>3029598</v>
      </c>
      <c r="E12" s="24"/>
      <c r="F12" s="24">
        <v>-358566</v>
      </c>
      <c r="G12" s="24"/>
      <c r="H12" s="187" t="s">
        <v>11</v>
      </c>
      <c r="I12" s="24"/>
      <c r="J12" s="187" t="s">
        <v>11</v>
      </c>
      <c r="K12" s="24"/>
      <c r="L12" s="24">
        <v>-1272748</v>
      </c>
      <c r="M12" s="24"/>
      <c r="N12" s="24">
        <v>247143</v>
      </c>
      <c r="O12" s="24"/>
      <c r="P12" s="24">
        <f>N12</f>
        <v>247143</v>
      </c>
      <c r="Q12" s="24"/>
      <c r="R12" s="24">
        <f>SUM(D12:L12)+P12</f>
        <v>1645427</v>
      </c>
    </row>
    <row r="13" spans="1:24" ht="21" customHeight="1">
      <c r="A13" s="49" t="s">
        <v>141</v>
      </c>
      <c r="B13" s="49"/>
      <c r="C13" s="49"/>
      <c r="D13" s="24"/>
      <c r="E13" s="26"/>
      <c r="F13" s="24"/>
      <c r="G13" s="24"/>
      <c r="H13" s="24"/>
      <c r="I13" s="24"/>
      <c r="J13" s="24"/>
      <c r="K13" s="24"/>
      <c r="L13" s="24"/>
      <c r="M13" s="24"/>
      <c r="N13" s="24"/>
      <c r="O13" s="48"/>
      <c r="P13" s="24"/>
      <c r="Q13" s="24"/>
      <c r="R13" s="24"/>
    </row>
    <row r="14" spans="1:24" ht="21" customHeight="1">
      <c r="A14" s="141" t="s">
        <v>214</v>
      </c>
      <c r="B14" s="141"/>
      <c r="C14" s="141"/>
      <c r="D14" s="187" t="s">
        <v>11</v>
      </c>
      <c r="E14" s="26"/>
      <c r="F14" s="187" t="s">
        <v>11</v>
      </c>
      <c r="G14" s="26"/>
      <c r="H14" s="187" t="s">
        <v>11</v>
      </c>
      <c r="I14" s="26"/>
      <c r="J14" s="187" t="s">
        <v>11</v>
      </c>
      <c r="K14" s="24"/>
      <c r="L14" s="24">
        <v>3717</v>
      </c>
      <c r="M14" s="24"/>
      <c r="N14" s="24" t="s">
        <v>11</v>
      </c>
      <c r="O14" s="48"/>
      <c r="P14" s="24" t="s">
        <v>11</v>
      </c>
      <c r="Q14" s="24"/>
      <c r="R14" s="24">
        <v>3717</v>
      </c>
    </row>
    <row r="15" spans="1:24" ht="21" customHeight="1">
      <c r="A15" s="141" t="s">
        <v>126</v>
      </c>
      <c r="B15" s="141"/>
      <c r="C15" s="141"/>
      <c r="D15" s="187" t="s">
        <v>11</v>
      </c>
      <c r="E15" s="26"/>
      <c r="F15" s="187" t="s">
        <v>11</v>
      </c>
      <c r="G15" s="26"/>
      <c r="H15" s="187" t="s">
        <v>11</v>
      </c>
      <c r="I15" s="26"/>
      <c r="J15" s="187" t="s">
        <v>11</v>
      </c>
      <c r="K15" s="48"/>
      <c r="L15" s="24">
        <v>151</v>
      </c>
      <c r="M15" s="24"/>
      <c r="N15" s="62">
        <v>-1232</v>
      </c>
      <c r="O15" s="48"/>
      <c r="P15" s="24">
        <v>-1232</v>
      </c>
      <c r="Q15" s="24"/>
      <c r="R15" s="24">
        <f t="shared" ref="R15" si="0">SUM(D15:L15)+P15</f>
        <v>-1081</v>
      </c>
    </row>
    <row r="16" spans="1:24" ht="21" customHeight="1" thickBot="1">
      <c r="A16" s="73" t="s">
        <v>207</v>
      </c>
      <c r="B16" s="73"/>
      <c r="C16" s="73"/>
      <c r="D16" s="86">
        <f>SUM(D12:D15)</f>
        <v>3029598</v>
      </c>
      <c r="E16" s="45"/>
      <c r="F16" s="86">
        <f>SUM(F12:F15)</f>
        <v>-358566</v>
      </c>
      <c r="G16" s="45"/>
      <c r="H16" s="86" t="s">
        <v>11</v>
      </c>
      <c r="I16" s="45"/>
      <c r="J16" s="86" t="s">
        <v>11</v>
      </c>
      <c r="K16" s="45"/>
      <c r="L16" s="86">
        <f>SUM(L12:L15)</f>
        <v>-1268880</v>
      </c>
      <c r="M16" s="45"/>
      <c r="N16" s="86">
        <f>SUM(N12:N15)</f>
        <v>245911</v>
      </c>
      <c r="O16" s="45"/>
      <c r="P16" s="86">
        <f>SUM(P12:P15)</f>
        <v>245911</v>
      </c>
      <c r="Q16" s="45"/>
      <c r="R16" s="86">
        <f>SUM(R12:R15)</f>
        <v>1648063</v>
      </c>
    </row>
    <row r="17" spans="1:18" ht="8.1" customHeight="1" thickTop="1">
      <c r="A17" s="73"/>
      <c r="B17" s="73"/>
      <c r="C17" s="73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92"/>
      <c r="O17" s="45"/>
      <c r="P17" s="45"/>
      <c r="Q17" s="45"/>
      <c r="R17" s="45"/>
    </row>
    <row r="18" spans="1:18" ht="21" customHeight="1">
      <c r="A18" s="37" t="s">
        <v>144</v>
      </c>
      <c r="B18" s="37"/>
      <c r="C18" s="37"/>
      <c r="D18" s="24">
        <v>3029598</v>
      </c>
      <c r="E18" s="24"/>
      <c r="F18" s="24">
        <v>-358566</v>
      </c>
      <c r="G18" s="24"/>
      <c r="H18" s="24">
        <v>30296</v>
      </c>
      <c r="I18" s="24"/>
      <c r="J18" s="187" t="s">
        <v>11</v>
      </c>
      <c r="K18" s="24"/>
      <c r="L18" s="24">
        <v>-1201025</v>
      </c>
      <c r="M18" s="24"/>
      <c r="N18" s="48">
        <v>244659</v>
      </c>
      <c r="O18" s="24"/>
      <c r="P18" s="24">
        <f>SUM(N18)</f>
        <v>244659</v>
      </c>
      <c r="Q18" s="24"/>
      <c r="R18" s="24">
        <f>SUM(D18:L18)+P18</f>
        <v>1744962</v>
      </c>
    </row>
    <row r="19" spans="1:18" ht="21" customHeight="1">
      <c r="A19" s="37" t="s">
        <v>160</v>
      </c>
      <c r="B19" s="37"/>
      <c r="C19" s="37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48"/>
      <c r="O19" s="24"/>
      <c r="P19" s="24"/>
      <c r="Q19" s="24"/>
      <c r="R19" s="24"/>
    </row>
    <row r="20" spans="1:18" ht="21" customHeight="1">
      <c r="A20" s="141" t="s">
        <v>205</v>
      </c>
      <c r="B20" s="141">
        <v>4</v>
      </c>
      <c r="C20" s="141"/>
      <c r="D20" s="187" t="s">
        <v>11</v>
      </c>
      <c r="E20" s="24"/>
      <c r="F20" s="187" t="s">
        <v>11</v>
      </c>
      <c r="G20" s="24"/>
      <c r="H20" s="187" t="s">
        <v>11</v>
      </c>
      <c r="I20" s="24"/>
      <c r="J20" s="187" t="s">
        <v>11</v>
      </c>
      <c r="K20" s="24"/>
      <c r="L20" s="24">
        <v>-15338</v>
      </c>
      <c r="M20" s="24"/>
      <c r="N20" s="187" t="s">
        <v>11</v>
      </c>
      <c r="O20" s="24"/>
      <c r="P20" s="24" t="s">
        <v>11</v>
      </c>
      <c r="Q20" s="24"/>
      <c r="R20" s="24">
        <v>-15338</v>
      </c>
    </row>
    <row r="21" spans="1:18" ht="21" customHeight="1">
      <c r="A21" s="49" t="s">
        <v>141</v>
      </c>
      <c r="B21" s="49"/>
      <c r="C21" s="49"/>
      <c r="D21" s="187"/>
      <c r="E21" s="24"/>
      <c r="F21" s="187"/>
      <c r="G21" s="24"/>
      <c r="H21" s="24"/>
      <c r="I21" s="24"/>
      <c r="J21" s="24"/>
      <c r="K21" s="24"/>
      <c r="L21" s="24"/>
      <c r="M21" s="24"/>
      <c r="N21" s="24"/>
      <c r="O21" s="48"/>
      <c r="P21" s="24"/>
      <c r="Q21" s="24"/>
      <c r="R21" s="24"/>
    </row>
    <row r="22" spans="1:18" ht="21" customHeight="1">
      <c r="A22" s="141" t="s">
        <v>214</v>
      </c>
      <c r="B22" s="141"/>
      <c r="C22" s="141"/>
      <c r="D22" s="187" t="s">
        <v>11</v>
      </c>
      <c r="E22" s="24"/>
      <c r="F22" s="187" t="s">
        <v>11</v>
      </c>
      <c r="G22" s="24"/>
      <c r="H22" s="187" t="s">
        <v>11</v>
      </c>
      <c r="I22" s="24"/>
      <c r="J22" s="187" t="s">
        <v>11</v>
      </c>
      <c r="K22" s="24"/>
      <c r="L22" s="24">
        <f>'PL (6M) -TH'!J30</f>
        <v>33016</v>
      </c>
      <c r="M22" s="24"/>
      <c r="N22" s="187" t="s">
        <v>11</v>
      </c>
      <c r="O22" s="48"/>
      <c r="P22" s="187" t="s">
        <v>11</v>
      </c>
      <c r="Q22" s="24"/>
      <c r="R22" s="24">
        <v>33016</v>
      </c>
    </row>
    <row r="23" spans="1:18" ht="21" customHeight="1">
      <c r="A23" s="141" t="s">
        <v>251</v>
      </c>
      <c r="B23" s="141"/>
      <c r="C23" s="141"/>
      <c r="D23" s="187" t="s">
        <v>11</v>
      </c>
      <c r="E23" s="24"/>
      <c r="F23" s="187" t="s">
        <v>11</v>
      </c>
      <c r="G23" s="24"/>
      <c r="H23" s="187" t="s">
        <v>11</v>
      </c>
      <c r="I23" s="24"/>
      <c r="J23" s="187" t="s">
        <v>11</v>
      </c>
      <c r="K23" s="48"/>
      <c r="L23" s="187" t="s">
        <v>11</v>
      </c>
      <c r="M23" s="24"/>
      <c r="N23" s="48">
        <f>'PL (6M) -TH'!J37</f>
        <v>-1239</v>
      </c>
      <c r="O23" s="48"/>
      <c r="P23" s="24">
        <f>SUM(N23)</f>
        <v>-1239</v>
      </c>
      <c r="Q23" s="24"/>
      <c r="R23" s="24">
        <f>SUM(D23:L23)+P23</f>
        <v>-1239</v>
      </c>
    </row>
    <row r="24" spans="1:18" ht="21" customHeight="1" thickBot="1">
      <c r="A24" s="73" t="s">
        <v>208</v>
      </c>
      <c r="B24" s="37"/>
      <c r="C24" s="37"/>
      <c r="D24" s="86">
        <f>SUM(D18:D23)</f>
        <v>3029598</v>
      </c>
      <c r="E24" s="45"/>
      <c r="F24" s="86">
        <f>SUM(F18:F23)</f>
        <v>-358566</v>
      </c>
      <c r="G24" s="45"/>
      <c r="H24" s="86">
        <f>SUM(H18:H23)</f>
        <v>30296</v>
      </c>
      <c r="I24" s="45"/>
      <c r="J24" s="86" t="s">
        <v>11</v>
      </c>
      <c r="K24" s="45"/>
      <c r="L24" s="86">
        <f>SUM(L18:L23)</f>
        <v>-1183347</v>
      </c>
      <c r="M24" s="45"/>
      <c r="N24" s="86">
        <f>SUM(N18:N23)</f>
        <v>243420</v>
      </c>
      <c r="O24" s="45"/>
      <c r="P24" s="86">
        <f>SUM(P18:P23)</f>
        <v>243420</v>
      </c>
      <c r="Q24" s="45"/>
      <c r="R24" s="86">
        <f>SUM(R18:R23)</f>
        <v>1761401</v>
      </c>
    </row>
    <row r="25" spans="1:18" ht="21" customHeight="1" thickTop="1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5"/>
      <c r="L25" s="38"/>
      <c r="M25" s="38"/>
      <c r="O25" s="38"/>
      <c r="P25" s="43"/>
      <c r="Q25" s="44"/>
      <c r="R25" s="43"/>
    </row>
    <row r="26" spans="1:18" ht="21" customHeight="1"/>
    <row r="27" spans="1:18" ht="21" customHeight="1"/>
    <row r="28" spans="1:18" ht="21" customHeight="1"/>
    <row r="29" spans="1:18">
      <c r="D29" s="100"/>
      <c r="E29" s="38"/>
      <c r="F29" s="100"/>
      <c r="G29" s="38"/>
      <c r="H29" s="100"/>
      <c r="I29" s="38"/>
      <c r="J29" s="38"/>
      <c r="K29" s="38"/>
      <c r="L29" s="100"/>
      <c r="M29" s="38"/>
      <c r="N29" s="101"/>
      <c r="O29" s="38"/>
      <c r="P29" s="100"/>
      <c r="Q29" s="38"/>
      <c r="R29" s="100"/>
    </row>
    <row r="30" spans="1:18">
      <c r="N30" s="101"/>
    </row>
    <row r="45" spans="5:36">
      <c r="E45" s="2"/>
      <c r="F45" s="2"/>
      <c r="G45" s="2"/>
      <c r="H45" s="2"/>
      <c r="I45" s="2"/>
      <c r="J45" s="2"/>
      <c r="K45" s="2"/>
      <c r="L45" s="2"/>
      <c r="M45" s="2"/>
      <c r="N45" s="36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</row>
    <row r="46" spans="5:36">
      <c r="E46" s="2"/>
      <c r="F46" s="2"/>
      <c r="G46" s="2"/>
      <c r="H46" s="2"/>
      <c r="I46" s="2"/>
      <c r="J46" s="2"/>
      <c r="K46" s="2"/>
      <c r="L46" s="2"/>
      <c r="M46" s="2"/>
      <c r="N46" s="36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</row>
    <row r="47" spans="5:36">
      <c r="E47" s="2"/>
      <c r="F47" s="2"/>
      <c r="G47" s="2"/>
      <c r="H47" s="2"/>
      <c r="I47" s="2"/>
      <c r="J47" s="2"/>
      <c r="K47" s="2"/>
      <c r="L47" s="2"/>
      <c r="M47" s="2"/>
      <c r="N47" s="36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</row>
    <row r="48" spans="5:36">
      <c r="E48" s="2"/>
      <c r="F48" s="2"/>
      <c r="G48" s="2"/>
      <c r="H48" s="2"/>
      <c r="I48" s="2"/>
      <c r="J48" s="2"/>
      <c r="K48" s="2"/>
      <c r="L48" s="2"/>
      <c r="M48" s="2"/>
      <c r="N48" s="36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</row>
  </sheetData>
  <mergeCells count="2">
    <mergeCell ref="J9:L9"/>
    <mergeCell ref="D6:R6"/>
  </mergeCells>
  <pageMargins left="0.7" right="0.5" top="1" bottom="0.5" header="0.3" footer="0.3"/>
  <pageSetup paperSize="9" scale="78" firstPageNumber="11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340"/>
  <sheetViews>
    <sheetView tabSelected="1" view="pageBreakPreview" topLeftCell="A44" zoomScale="90" zoomScaleNormal="90" zoomScaleSheetLayoutView="90" workbookViewId="0">
      <selection activeCell="C51" sqref="C51"/>
    </sheetView>
  </sheetViews>
  <sheetFormatPr defaultColWidth="9.625" defaultRowHeight="21" customHeight="1"/>
  <cols>
    <col min="1" max="2" width="2.625" style="1" customWidth="1"/>
    <col min="3" max="3" width="47" style="1" customWidth="1"/>
    <col min="4" max="4" width="9" style="1" customWidth="1"/>
    <col min="5" max="5" width="2.125" style="1" customWidth="1"/>
    <col min="6" max="6" width="13.625" style="1" customWidth="1"/>
    <col min="7" max="7" width="2.125" style="1" customWidth="1"/>
    <col min="8" max="8" width="13.625" style="1" customWidth="1"/>
    <col min="9" max="9" width="2.125" style="1" customWidth="1"/>
    <col min="10" max="10" width="13.625" style="41" customWidth="1"/>
    <col min="11" max="11" width="2.125" style="1" customWidth="1"/>
    <col min="12" max="12" width="13.625" style="1" customWidth="1"/>
    <col min="13" max="13" width="11.625" style="1" bestFit="1" customWidth="1"/>
    <col min="14" max="14" width="11.125" style="1" bestFit="1" customWidth="1"/>
    <col min="15" max="15" width="10.625" style="1" bestFit="1" customWidth="1"/>
    <col min="16" max="16" width="10.5" style="1" bestFit="1" customWidth="1"/>
    <col min="17" max="16384" width="9.625" style="1"/>
  </cols>
  <sheetData>
    <row r="1" spans="1:12" ht="21" customHeight="1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</row>
    <row r="2" spans="1:12" ht="21" customHeight="1">
      <c r="A2" s="254" t="s">
        <v>89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</row>
    <row r="3" spans="1:12" ht="21" customHeight="1">
      <c r="A3" s="254" t="s">
        <v>206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</row>
    <row r="4" spans="1:12" ht="21" customHeight="1">
      <c r="A4" s="254" t="s">
        <v>129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</row>
    <row r="5" spans="1:12" ht="21" customHeight="1">
      <c r="C5" s="4"/>
      <c r="D5" s="4"/>
      <c r="E5" s="4"/>
      <c r="F5" s="4"/>
      <c r="G5" s="4"/>
      <c r="H5" s="4"/>
      <c r="I5" s="4"/>
      <c r="J5" s="4"/>
      <c r="K5" s="4"/>
      <c r="L5" s="74" t="s">
        <v>130</v>
      </c>
    </row>
    <row r="6" spans="1:12" ht="21" customHeight="1">
      <c r="E6" s="40"/>
      <c r="F6" s="265" t="s">
        <v>3</v>
      </c>
      <c r="G6" s="265"/>
      <c r="H6" s="265"/>
      <c r="I6" s="172"/>
      <c r="J6" s="265" t="s">
        <v>4</v>
      </c>
      <c r="K6" s="265"/>
      <c r="L6" s="265"/>
    </row>
    <row r="7" spans="1:12" ht="21" customHeight="1">
      <c r="F7" s="173">
        <v>2563</v>
      </c>
      <c r="G7" s="40"/>
      <c r="H7" s="173" t="s">
        <v>90</v>
      </c>
      <c r="I7" s="40"/>
      <c r="J7" s="173">
        <v>2563</v>
      </c>
      <c r="K7" s="40"/>
      <c r="L7" s="173" t="s">
        <v>90</v>
      </c>
    </row>
    <row r="8" spans="1:12" ht="21" customHeight="1">
      <c r="A8" s="7" t="s">
        <v>91</v>
      </c>
      <c r="F8" s="174"/>
      <c r="G8" s="3"/>
      <c r="H8" s="174"/>
      <c r="I8" s="3"/>
      <c r="J8" s="174"/>
      <c r="K8" s="3"/>
      <c r="L8" s="174"/>
    </row>
    <row r="9" spans="1:12" ht="21" customHeight="1">
      <c r="A9" s="1" t="s">
        <v>252</v>
      </c>
      <c r="F9" s="236">
        <f>'PL (6M) -TH'!F28</f>
        <v>67663</v>
      </c>
      <c r="G9" s="107"/>
      <c r="H9" s="26">
        <f>'PL (6M) -TH'!H28</f>
        <v>33874</v>
      </c>
      <c r="I9" s="26"/>
      <c r="J9" s="26">
        <f>'PL (6M) -TH'!J28</f>
        <v>29681</v>
      </c>
      <c r="K9" s="26"/>
      <c r="L9" s="26">
        <f>'PL (6M) -TH'!L28</f>
        <v>1817</v>
      </c>
    </row>
    <row r="10" spans="1:12" ht="21" customHeight="1">
      <c r="A10" s="1" t="s">
        <v>92</v>
      </c>
      <c r="F10" s="107"/>
      <c r="G10" s="26"/>
      <c r="H10" s="107"/>
      <c r="I10" s="107"/>
      <c r="J10" s="107"/>
      <c r="K10" s="107"/>
      <c r="L10" s="26"/>
    </row>
    <row r="11" spans="1:12" ht="21" customHeight="1">
      <c r="B11" s="82" t="s">
        <v>131</v>
      </c>
      <c r="F11" s="107"/>
      <c r="G11" s="26"/>
      <c r="H11" s="107"/>
      <c r="I11" s="107"/>
      <c r="J11" s="107"/>
      <c r="K11" s="107"/>
      <c r="L11" s="26"/>
    </row>
    <row r="12" spans="1:12" ht="21" customHeight="1">
      <c r="B12" s="82" t="s">
        <v>132</v>
      </c>
      <c r="E12" s="10"/>
      <c r="F12" s="16">
        <v>132</v>
      </c>
      <c r="G12" s="26"/>
      <c r="H12" s="16">
        <v>-2009</v>
      </c>
      <c r="I12" s="16"/>
      <c r="J12" s="16">
        <v>132</v>
      </c>
      <c r="K12" s="16"/>
      <c r="L12" s="16">
        <v>-2009</v>
      </c>
    </row>
    <row r="13" spans="1:12" ht="21" customHeight="1">
      <c r="B13" s="82" t="s">
        <v>192</v>
      </c>
      <c r="E13" s="10"/>
      <c r="F13" s="16">
        <v>-31738</v>
      </c>
      <c r="G13" s="26"/>
      <c r="H13" s="16" t="s">
        <v>11</v>
      </c>
      <c r="I13" s="16"/>
      <c r="J13" s="16" t="s">
        <v>11</v>
      </c>
      <c r="K13" s="16"/>
      <c r="L13" s="16" t="s">
        <v>11</v>
      </c>
    </row>
    <row r="14" spans="1:12" ht="21" customHeight="1">
      <c r="B14" s="82" t="s">
        <v>238</v>
      </c>
      <c r="E14" s="10"/>
      <c r="F14" s="16">
        <v>-10092</v>
      </c>
      <c r="G14" s="26"/>
      <c r="H14" s="16" t="s">
        <v>11</v>
      </c>
      <c r="I14" s="16"/>
      <c r="J14" s="16" t="s">
        <v>11</v>
      </c>
      <c r="K14" s="16"/>
      <c r="L14" s="16" t="s">
        <v>11</v>
      </c>
    </row>
    <row r="15" spans="1:12" ht="21" customHeight="1">
      <c r="B15" s="82" t="s">
        <v>236</v>
      </c>
      <c r="E15" s="10"/>
      <c r="F15" s="16">
        <v>-260</v>
      </c>
      <c r="G15" s="26"/>
      <c r="H15" s="16">
        <v>2375</v>
      </c>
      <c r="I15" s="16"/>
      <c r="J15" s="16">
        <v>-260</v>
      </c>
      <c r="K15" s="16"/>
      <c r="L15" s="16" t="s">
        <v>11</v>
      </c>
    </row>
    <row r="16" spans="1:12" ht="21" customHeight="1">
      <c r="B16" s="82" t="s">
        <v>237</v>
      </c>
      <c r="E16" s="10"/>
      <c r="F16" s="16">
        <v>-36500</v>
      </c>
      <c r="G16" s="26"/>
      <c r="H16" s="16" t="s">
        <v>11</v>
      </c>
      <c r="I16" s="16"/>
      <c r="J16" s="16">
        <v>-36500</v>
      </c>
      <c r="K16" s="16"/>
      <c r="L16" s="16" t="s">
        <v>11</v>
      </c>
    </row>
    <row r="17" spans="2:12" ht="21" customHeight="1">
      <c r="B17" s="82" t="s">
        <v>271</v>
      </c>
      <c r="E17" s="10"/>
      <c r="F17" s="16">
        <v>15596</v>
      </c>
      <c r="G17" s="26"/>
      <c r="H17" s="16" t="s">
        <v>11</v>
      </c>
      <c r="I17" s="16"/>
      <c r="J17" s="16">
        <v>3220</v>
      </c>
      <c r="K17" s="16"/>
      <c r="L17" s="16" t="s">
        <v>11</v>
      </c>
    </row>
    <row r="18" spans="2:12" ht="21" hidden="1" customHeight="1">
      <c r="B18" s="82" t="s">
        <v>133</v>
      </c>
      <c r="E18" s="10"/>
      <c r="F18" s="16" t="s">
        <v>11</v>
      </c>
      <c r="G18" s="26"/>
      <c r="H18" s="236" t="s">
        <v>11</v>
      </c>
      <c r="I18" s="16"/>
      <c r="J18" s="16" t="s">
        <v>11</v>
      </c>
      <c r="K18" s="16"/>
      <c r="L18" s="16" t="s">
        <v>11</v>
      </c>
    </row>
    <row r="19" spans="2:12" ht="21" customHeight="1">
      <c r="B19" s="82" t="s">
        <v>215</v>
      </c>
      <c r="E19" s="10"/>
      <c r="F19" s="16" t="s">
        <v>11</v>
      </c>
      <c r="G19" s="26"/>
      <c r="H19" s="236">
        <v>547</v>
      </c>
      <c r="I19" s="16"/>
      <c r="J19" s="16" t="s">
        <v>11</v>
      </c>
      <c r="K19" s="16"/>
      <c r="L19" s="16" t="s">
        <v>11</v>
      </c>
    </row>
    <row r="20" spans="2:12" ht="21" customHeight="1">
      <c r="B20" s="82" t="s">
        <v>210</v>
      </c>
      <c r="E20" s="10"/>
      <c r="F20" s="16" t="s">
        <v>11</v>
      </c>
      <c r="G20" s="26"/>
      <c r="H20" s="236">
        <v>-50000</v>
      </c>
      <c r="I20" s="16"/>
      <c r="J20" s="16" t="s">
        <v>11</v>
      </c>
      <c r="K20" s="16"/>
      <c r="L20" s="16" t="s">
        <v>11</v>
      </c>
    </row>
    <row r="21" spans="2:12" ht="21" customHeight="1">
      <c r="B21" s="82" t="s">
        <v>239</v>
      </c>
      <c r="E21" s="10"/>
      <c r="F21" s="16">
        <v>-777</v>
      </c>
      <c r="G21" s="26"/>
      <c r="H21" s="16" t="s">
        <v>11</v>
      </c>
      <c r="I21" s="16"/>
      <c r="J21" s="16" t="s">
        <v>11</v>
      </c>
      <c r="K21" s="16"/>
      <c r="L21" s="16" t="s">
        <v>11</v>
      </c>
    </row>
    <row r="22" spans="2:12" ht="21" customHeight="1">
      <c r="B22" s="82" t="s">
        <v>258</v>
      </c>
      <c r="E22" s="10"/>
      <c r="F22" s="16">
        <v>27971</v>
      </c>
      <c r="G22" s="26"/>
      <c r="H22" s="246">
        <v>30679</v>
      </c>
      <c r="I22" s="16"/>
      <c r="J22" s="16">
        <v>3102</v>
      </c>
      <c r="K22" s="16"/>
      <c r="L22" s="16">
        <v>4641</v>
      </c>
    </row>
    <row r="23" spans="2:12" ht="21" customHeight="1">
      <c r="B23" s="82" t="s">
        <v>216</v>
      </c>
      <c r="C23" s="82"/>
      <c r="D23" s="82"/>
      <c r="E23" s="10"/>
      <c r="F23" s="16" t="s">
        <v>11</v>
      </c>
      <c r="G23" s="26"/>
      <c r="H23" s="246">
        <v>119</v>
      </c>
      <c r="I23" s="16"/>
      <c r="J23" s="16" t="s">
        <v>11</v>
      </c>
      <c r="K23" s="16"/>
      <c r="L23" s="16" t="s">
        <v>11</v>
      </c>
    </row>
    <row r="24" spans="2:12" ht="21" customHeight="1">
      <c r="B24" s="82" t="s">
        <v>230</v>
      </c>
      <c r="C24" s="82"/>
      <c r="D24" s="82"/>
      <c r="E24" s="10"/>
      <c r="F24" s="16">
        <v>64860</v>
      </c>
      <c r="G24" s="26"/>
      <c r="H24" s="246">
        <v>78</v>
      </c>
      <c r="I24" s="16"/>
      <c r="J24" s="16">
        <v>-18</v>
      </c>
      <c r="K24" s="16"/>
      <c r="L24" s="16" t="s">
        <v>11</v>
      </c>
    </row>
    <row r="25" spans="2:12" ht="21" hidden="1" customHeight="1">
      <c r="B25" s="82" t="s">
        <v>184</v>
      </c>
      <c r="E25" s="10"/>
      <c r="F25" s="16" t="s">
        <v>11</v>
      </c>
      <c r="G25" s="26"/>
      <c r="H25" s="16" t="s">
        <v>11</v>
      </c>
      <c r="I25" s="16"/>
      <c r="J25" s="16" t="s">
        <v>11</v>
      </c>
      <c r="K25" s="16"/>
      <c r="L25" s="16" t="s">
        <v>11</v>
      </c>
    </row>
    <row r="26" spans="2:12" ht="21" customHeight="1">
      <c r="B26" s="82" t="s">
        <v>259</v>
      </c>
      <c r="E26" s="10"/>
      <c r="F26" s="16">
        <v>1085</v>
      </c>
      <c r="G26" s="26"/>
      <c r="H26" s="246">
        <v>1052</v>
      </c>
      <c r="I26" s="16"/>
      <c r="J26" s="16">
        <v>13</v>
      </c>
      <c r="K26" s="16"/>
      <c r="L26" s="16">
        <v>307</v>
      </c>
    </row>
    <row r="27" spans="2:12" ht="21" customHeight="1">
      <c r="B27" s="82" t="s">
        <v>93</v>
      </c>
      <c r="E27" s="10"/>
      <c r="F27" s="16">
        <v>19689</v>
      </c>
      <c r="G27" s="26"/>
      <c r="H27" s="246">
        <v>6539</v>
      </c>
      <c r="I27" s="16"/>
      <c r="J27" s="16">
        <v>456</v>
      </c>
      <c r="K27" s="16"/>
      <c r="L27" s="16">
        <v>433</v>
      </c>
    </row>
    <row r="28" spans="2:12" ht="21" customHeight="1">
      <c r="B28" s="82" t="s">
        <v>94</v>
      </c>
      <c r="E28" s="10"/>
      <c r="F28" s="16" t="s">
        <v>11</v>
      </c>
      <c r="G28" s="26"/>
      <c r="H28" s="246">
        <v>-12958</v>
      </c>
      <c r="I28" s="16"/>
      <c r="J28" s="16" t="s">
        <v>11</v>
      </c>
      <c r="K28" s="16"/>
      <c r="L28" s="16" t="s">
        <v>11</v>
      </c>
    </row>
    <row r="29" spans="2:12" ht="21" customHeight="1">
      <c r="B29" s="82" t="s">
        <v>231</v>
      </c>
      <c r="E29" s="10"/>
      <c r="F29" s="16">
        <v>967</v>
      </c>
      <c r="G29" s="26"/>
      <c r="H29" s="246">
        <v>1756</v>
      </c>
      <c r="I29" s="16"/>
      <c r="J29" s="16">
        <v>467</v>
      </c>
      <c r="K29" s="16"/>
      <c r="L29" s="16">
        <v>440</v>
      </c>
    </row>
    <row r="30" spans="2:12" ht="21" customHeight="1">
      <c r="B30" s="82" t="s">
        <v>232</v>
      </c>
      <c r="E30" s="10"/>
      <c r="F30" s="16">
        <v>-869</v>
      </c>
      <c r="G30" s="26"/>
      <c r="H30" s="16" t="s">
        <v>11</v>
      </c>
      <c r="I30" s="16"/>
      <c r="J30" s="16">
        <v>-365</v>
      </c>
      <c r="K30" s="16"/>
      <c r="L30" s="16" t="s">
        <v>11</v>
      </c>
    </row>
    <row r="31" spans="2:12" ht="21" customHeight="1">
      <c r="B31" s="82" t="s">
        <v>95</v>
      </c>
      <c r="E31" s="10"/>
      <c r="F31" s="16">
        <v>-2070</v>
      </c>
      <c r="G31" s="26"/>
      <c r="H31" s="246">
        <v>-2903</v>
      </c>
      <c r="I31" s="16"/>
      <c r="J31" s="16">
        <v>-27544</v>
      </c>
      <c r="K31" s="16"/>
      <c r="L31" s="16" t="s">
        <v>11</v>
      </c>
    </row>
    <row r="32" spans="2:12" ht="21" customHeight="1">
      <c r="B32" s="82" t="s">
        <v>57</v>
      </c>
      <c r="E32" s="10"/>
      <c r="F32" s="16">
        <v>19689</v>
      </c>
      <c r="G32" s="26"/>
      <c r="H32" s="247">
        <v>8348</v>
      </c>
      <c r="I32" s="16"/>
      <c r="J32" s="16">
        <v>6373</v>
      </c>
      <c r="K32" s="16"/>
      <c r="L32" s="16" t="s">
        <v>11</v>
      </c>
    </row>
    <row r="33" spans="1:12" ht="21" customHeight="1">
      <c r="B33" s="82" t="s">
        <v>193</v>
      </c>
      <c r="E33" s="10"/>
      <c r="F33" s="16">
        <v>-4743</v>
      </c>
      <c r="G33" s="26"/>
      <c r="H33" s="16" t="s">
        <v>11</v>
      </c>
      <c r="I33" s="16"/>
      <c r="J33" s="16">
        <v>-13</v>
      </c>
      <c r="K33" s="16"/>
      <c r="L33" s="16" t="s">
        <v>11</v>
      </c>
    </row>
    <row r="34" spans="1:12" ht="21" customHeight="1">
      <c r="B34" s="82" t="s">
        <v>194</v>
      </c>
      <c r="E34" s="10"/>
      <c r="F34" s="16">
        <v>-28071</v>
      </c>
      <c r="G34" s="26"/>
      <c r="H34" s="16" t="s">
        <v>11</v>
      </c>
      <c r="I34" s="16"/>
      <c r="J34" s="16" t="s">
        <v>11</v>
      </c>
      <c r="K34" s="16"/>
      <c r="L34" s="16" t="s">
        <v>11</v>
      </c>
    </row>
    <row r="35" spans="1:12" ht="21" customHeight="1">
      <c r="B35" s="82" t="s">
        <v>176</v>
      </c>
      <c r="E35" s="10"/>
      <c r="F35" s="16">
        <v>18293</v>
      </c>
      <c r="G35" s="26"/>
      <c r="H35" s="16" t="s">
        <v>11</v>
      </c>
      <c r="I35" s="16"/>
      <c r="J35" s="16" t="s">
        <v>11</v>
      </c>
      <c r="K35" s="16"/>
      <c r="L35" s="16" t="s">
        <v>11</v>
      </c>
    </row>
    <row r="36" spans="1:12" ht="21" customHeight="1">
      <c r="A36" s="82" t="s">
        <v>96</v>
      </c>
      <c r="E36" s="10"/>
      <c r="F36" s="128"/>
      <c r="G36" s="107"/>
      <c r="H36" s="128"/>
      <c r="I36" s="16"/>
      <c r="J36" s="128"/>
      <c r="K36" s="16"/>
      <c r="L36" s="128"/>
    </row>
    <row r="37" spans="1:12" ht="21" customHeight="1">
      <c r="A37" s="175" t="s">
        <v>97</v>
      </c>
      <c r="F37" s="16">
        <f>SUM(F9:F35)</f>
        <v>120825</v>
      </c>
      <c r="G37" s="26"/>
      <c r="H37" s="16">
        <f>SUM(H9:H35)</f>
        <v>17497</v>
      </c>
      <c r="I37" s="16"/>
      <c r="J37" s="16">
        <f>SUM(J9:J35)</f>
        <v>-21256</v>
      </c>
      <c r="K37" s="16"/>
      <c r="L37" s="16">
        <f>SUM(L9:L32)</f>
        <v>5629</v>
      </c>
    </row>
    <row r="38" spans="1:12" ht="21" customHeight="1">
      <c r="A38" s="1" t="s">
        <v>98</v>
      </c>
      <c r="F38" s="16"/>
      <c r="G38" s="26"/>
      <c r="H38" s="16"/>
      <c r="I38" s="16"/>
      <c r="J38" s="16"/>
      <c r="K38" s="16"/>
      <c r="L38" s="16"/>
    </row>
    <row r="39" spans="1:12" ht="21" customHeight="1">
      <c r="B39" s="1" t="s">
        <v>9</v>
      </c>
      <c r="F39" s="16">
        <v>-50352</v>
      </c>
      <c r="G39" s="26"/>
      <c r="H39" s="16">
        <v>-34708</v>
      </c>
      <c r="I39" s="16"/>
      <c r="J39" s="16">
        <f>-26617</f>
        <v>-26617</v>
      </c>
      <c r="K39" s="16"/>
      <c r="L39" s="16">
        <v>16195</v>
      </c>
    </row>
    <row r="40" spans="1:12" ht="21" customHeight="1">
      <c r="B40" s="1" t="s">
        <v>10</v>
      </c>
      <c r="F40" s="16">
        <v>-73501</v>
      </c>
      <c r="G40" s="26"/>
      <c r="H40" s="16">
        <v>4070</v>
      </c>
      <c r="I40" s="16"/>
      <c r="J40" s="16" t="s">
        <v>11</v>
      </c>
      <c r="K40" s="16"/>
      <c r="L40" s="247">
        <v>-39</v>
      </c>
    </row>
    <row r="41" spans="1:12" ht="21" customHeight="1">
      <c r="B41" s="1" t="s">
        <v>23</v>
      </c>
      <c r="E41" s="10"/>
      <c r="F41" s="16">
        <v>13024</v>
      </c>
      <c r="G41" s="107"/>
      <c r="H41" s="16">
        <v>-490</v>
      </c>
      <c r="I41" s="16"/>
      <c r="J41" s="16" t="s">
        <v>11</v>
      </c>
      <c r="K41" s="16"/>
      <c r="L41" s="247">
        <v>-25</v>
      </c>
    </row>
    <row r="42" spans="1:12" ht="21" customHeight="1">
      <c r="A42" s="1" t="s">
        <v>253</v>
      </c>
      <c r="E42" s="10"/>
      <c r="F42" s="16"/>
      <c r="G42" s="107"/>
      <c r="H42" s="16"/>
      <c r="I42" s="16"/>
      <c r="J42" s="16"/>
      <c r="K42" s="16"/>
      <c r="L42" s="16"/>
    </row>
    <row r="43" spans="1:12" ht="21" customHeight="1">
      <c r="B43" s="82" t="s">
        <v>28</v>
      </c>
      <c r="E43" s="10"/>
      <c r="F43" s="16">
        <v>-85783</v>
      </c>
      <c r="G43" s="107"/>
      <c r="H43" s="16">
        <v>21698</v>
      </c>
      <c r="I43" s="16"/>
      <c r="J43" s="16">
        <v>-3173</v>
      </c>
      <c r="K43" s="16"/>
      <c r="L43" s="246">
        <v>610</v>
      </c>
    </row>
    <row r="44" spans="1:12" ht="21" customHeight="1">
      <c r="B44" s="82" t="s">
        <v>35</v>
      </c>
      <c r="E44" s="10"/>
      <c r="F44" s="16">
        <v>-14</v>
      </c>
      <c r="G44" s="107"/>
      <c r="H44" s="16">
        <v>278</v>
      </c>
      <c r="I44" s="16"/>
      <c r="J44" s="16">
        <v>29</v>
      </c>
      <c r="K44" s="107"/>
      <c r="L44" s="31">
        <v>177</v>
      </c>
    </row>
    <row r="45" spans="1:12" ht="21" customHeight="1">
      <c r="B45" s="82" t="s">
        <v>166</v>
      </c>
      <c r="E45" s="10"/>
      <c r="F45" s="16" t="s">
        <v>11</v>
      </c>
      <c r="G45" s="107"/>
      <c r="H45" s="16">
        <v>-99</v>
      </c>
      <c r="I45" s="16"/>
      <c r="J45" s="16" t="s">
        <v>11</v>
      </c>
      <c r="K45" s="107"/>
      <c r="L45" s="16" t="s">
        <v>11</v>
      </c>
    </row>
    <row r="46" spans="1:12" ht="21" customHeight="1">
      <c r="A46" s="82" t="s">
        <v>254</v>
      </c>
      <c r="E46" s="10"/>
      <c r="F46" s="128">
        <f>SUM(F37:F45)</f>
        <v>-75801</v>
      </c>
      <c r="G46" s="107"/>
      <c r="H46" s="128">
        <f>SUM(H36:H45)</f>
        <v>8246</v>
      </c>
      <c r="I46" s="26"/>
      <c r="J46" s="128">
        <f>SUM(J36:J45)</f>
        <v>-51017</v>
      </c>
      <c r="K46" s="26"/>
      <c r="L46" s="128">
        <f>SUM(L36:L45)</f>
        <v>22547</v>
      </c>
    </row>
    <row r="47" spans="1:12" ht="21" customHeight="1">
      <c r="B47" s="82" t="s">
        <v>167</v>
      </c>
      <c r="E47" s="10"/>
      <c r="F47" s="16">
        <v>28071</v>
      </c>
      <c r="G47" s="107"/>
      <c r="H47" s="16" t="s">
        <v>11</v>
      </c>
      <c r="I47" s="26"/>
      <c r="J47" s="16">
        <v>7222</v>
      </c>
      <c r="K47" s="26"/>
      <c r="L47" s="16" t="s">
        <v>11</v>
      </c>
    </row>
    <row r="48" spans="1:12" ht="21" customHeight="1">
      <c r="B48" s="82" t="s">
        <v>168</v>
      </c>
      <c r="E48" s="10"/>
      <c r="F48" s="120">
        <v>-12274</v>
      </c>
      <c r="G48" s="107"/>
      <c r="H48" s="120">
        <v>-1980</v>
      </c>
      <c r="I48" s="24"/>
      <c r="J48" s="120">
        <v>-437</v>
      </c>
      <c r="K48" s="24"/>
      <c r="L48" s="248">
        <v>-1386</v>
      </c>
    </row>
    <row r="49" spans="1:12" ht="21" customHeight="1">
      <c r="A49" s="142" t="s">
        <v>255</v>
      </c>
      <c r="E49" s="176"/>
      <c r="F49" s="131">
        <f>F46+F47+F48</f>
        <v>-60004</v>
      </c>
      <c r="G49" s="107"/>
      <c r="H49" s="131">
        <v>6266</v>
      </c>
      <c r="I49" s="107"/>
      <c r="J49" s="131">
        <f>J46+J47+J48</f>
        <v>-44232</v>
      </c>
      <c r="K49" s="107"/>
      <c r="L49" s="131">
        <v>21161</v>
      </c>
    </row>
    <row r="50" spans="1:12" ht="21" customHeight="1">
      <c r="A50" s="127" t="s">
        <v>0</v>
      </c>
      <c r="E50" s="127"/>
      <c r="F50" s="98"/>
      <c r="G50" s="98"/>
      <c r="H50" s="98"/>
      <c r="I50" s="98"/>
      <c r="J50" s="98"/>
      <c r="K50" s="98"/>
      <c r="L50" s="98"/>
    </row>
    <row r="51" spans="1:12" ht="21" customHeight="1">
      <c r="A51" s="127" t="s">
        <v>89</v>
      </c>
      <c r="E51" s="127"/>
      <c r="F51" s="98"/>
      <c r="G51" s="98"/>
      <c r="H51" s="98"/>
      <c r="I51" s="98"/>
      <c r="J51" s="98"/>
      <c r="K51" s="98"/>
      <c r="L51" s="98"/>
    </row>
    <row r="52" spans="1:12" ht="21" customHeight="1">
      <c r="A52" s="127" t="str">
        <f>A3</f>
        <v>สำหรับงวดหกเดือนสิ้นสุดวันที่ 30 มิถุนายน 2563</v>
      </c>
      <c r="E52" s="127"/>
      <c r="F52" s="98"/>
      <c r="G52" s="98"/>
      <c r="H52" s="98"/>
      <c r="I52" s="98"/>
      <c r="J52" s="98"/>
      <c r="K52" s="98"/>
      <c r="L52" s="98"/>
    </row>
    <row r="53" spans="1:12" ht="21" customHeight="1">
      <c r="A53" s="127" t="str">
        <f>A4</f>
        <v>(ยังไม่ได้ตรวจสอบ แต่สอบทานแล้ว)</v>
      </c>
      <c r="E53" s="127"/>
      <c r="F53" s="98"/>
      <c r="G53" s="98"/>
      <c r="H53" s="98"/>
      <c r="I53" s="98"/>
      <c r="J53" s="98"/>
      <c r="K53" s="98"/>
      <c r="L53" s="98"/>
    </row>
    <row r="54" spans="1:12" ht="21" customHeight="1">
      <c r="C54" s="4"/>
      <c r="D54" s="4"/>
      <c r="E54" s="36"/>
      <c r="F54" s="48"/>
      <c r="G54" s="48"/>
      <c r="H54" s="48"/>
      <c r="I54" s="48"/>
      <c r="J54" s="48"/>
      <c r="K54" s="48"/>
      <c r="L54" s="74" t="s">
        <v>130</v>
      </c>
    </row>
    <row r="55" spans="1:12" ht="21" customHeight="1">
      <c r="C55" s="3"/>
      <c r="D55" s="3"/>
      <c r="E55" s="40"/>
      <c r="F55" s="264" t="s">
        <v>3</v>
      </c>
      <c r="G55" s="264"/>
      <c r="H55" s="264"/>
      <c r="I55" s="91"/>
      <c r="J55" s="264" t="s">
        <v>4</v>
      </c>
      <c r="K55" s="264"/>
      <c r="L55" s="264"/>
    </row>
    <row r="56" spans="1:12" ht="21" customHeight="1">
      <c r="D56" s="119" t="s">
        <v>2</v>
      </c>
      <c r="E56" s="40"/>
      <c r="F56" s="177">
        <v>2563</v>
      </c>
      <c r="G56" s="27"/>
      <c r="H56" s="177">
        <v>2562</v>
      </c>
      <c r="I56" s="27"/>
      <c r="J56" s="177">
        <v>2563</v>
      </c>
      <c r="K56" s="27"/>
      <c r="L56" s="178" t="s">
        <v>90</v>
      </c>
    </row>
    <row r="57" spans="1:12" ht="21" customHeight="1">
      <c r="A57" s="7" t="s">
        <v>99</v>
      </c>
      <c r="E57" s="10"/>
      <c r="F57" s="153"/>
      <c r="G57" s="156"/>
      <c r="H57" s="153"/>
      <c r="I57" s="154"/>
      <c r="J57" s="153"/>
      <c r="K57" s="155"/>
      <c r="L57" s="153"/>
    </row>
    <row r="58" spans="1:12" ht="21" customHeight="1">
      <c r="A58" s="7"/>
      <c r="B58" s="1" t="s">
        <v>232</v>
      </c>
      <c r="E58" s="10"/>
      <c r="F58" s="16">
        <v>869</v>
      </c>
      <c r="G58" s="156"/>
      <c r="H58" s="16" t="s">
        <v>11</v>
      </c>
      <c r="I58" s="154"/>
      <c r="J58" s="16">
        <v>365</v>
      </c>
      <c r="K58" s="155"/>
      <c r="L58" s="16" t="s">
        <v>11</v>
      </c>
    </row>
    <row r="59" spans="1:12" ht="21" customHeight="1">
      <c r="B59" s="82" t="s">
        <v>134</v>
      </c>
      <c r="E59" s="179"/>
      <c r="F59" s="16">
        <v>-45819</v>
      </c>
      <c r="G59" s="107"/>
      <c r="H59" s="16">
        <v>-37969</v>
      </c>
      <c r="I59" s="16"/>
      <c r="J59" s="16">
        <v>-153250</v>
      </c>
      <c r="K59" s="16"/>
      <c r="L59" s="32">
        <v>-295588</v>
      </c>
    </row>
    <row r="60" spans="1:12" ht="21" customHeight="1">
      <c r="B60" s="82" t="s">
        <v>135</v>
      </c>
      <c r="E60" s="10"/>
      <c r="F60" s="16">
        <v>39000</v>
      </c>
      <c r="G60" s="107"/>
      <c r="H60" s="16">
        <v>158575</v>
      </c>
      <c r="I60" s="107"/>
      <c r="J60" s="16">
        <v>152120</v>
      </c>
      <c r="K60" s="26"/>
      <c r="L60" s="32">
        <v>196737</v>
      </c>
    </row>
    <row r="61" spans="1:12" ht="21" customHeight="1">
      <c r="B61" s="82" t="s">
        <v>217</v>
      </c>
      <c r="E61" s="10"/>
      <c r="F61" s="16">
        <v>7000</v>
      </c>
      <c r="G61" s="107"/>
      <c r="H61" s="16">
        <v>6000</v>
      </c>
      <c r="I61" s="107"/>
      <c r="J61" s="16">
        <v>7000</v>
      </c>
      <c r="K61" s="26"/>
      <c r="L61" s="16" t="s">
        <v>11</v>
      </c>
    </row>
    <row r="62" spans="1:12" ht="21" hidden="1" customHeight="1">
      <c r="B62" s="82" t="s">
        <v>156</v>
      </c>
      <c r="E62" s="10"/>
      <c r="F62" s="16" t="s">
        <v>11</v>
      </c>
      <c r="G62" s="107"/>
      <c r="H62" s="16" t="s">
        <v>11</v>
      </c>
      <c r="I62" s="107"/>
      <c r="J62" s="16" t="s">
        <v>11</v>
      </c>
      <c r="K62" s="26"/>
      <c r="L62" s="16" t="s">
        <v>11</v>
      </c>
    </row>
    <row r="63" spans="1:12" ht="21" customHeight="1">
      <c r="B63" s="82" t="s">
        <v>136</v>
      </c>
      <c r="E63" s="179"/>
      <c r="F63" s="140">
        <v>-64831</v>
      </c>
      <c r="G63" s="26"/>
      <c r="H63" s="247">
        <v>-274</v>
      </c>
      <c r="I63" s="16"/>
      <c r="J63" s="16" t="s">
        <v>11</v>
      </c>
      <c r="K63" s="22"/>
      <c r="L63" s="16" t="s">
        <v>11</v>
      </c>
    </row>
    <row r="64" spans="1:12" ht="21" hidden="1" customHeight="1">
      <c r="B64" s="82" t="s">
        <v>169</v>
      </c>
      <c r="E64" s="179"/>
      <c r="F64" s="16" t="s">
        <v>11</v>
      </c>
      <c r="G64" s="26"/>
      <c r="H64" s="16" t="s">
        <v>11</v>
      </c>
      <c r="I64" s="22"/>
      <c r="J64" s="16" t="s">
        <v>11</v>
      </c>
      <c r="K64" s="22"/>
      <c r="L64" s="16" t="s">
        <v>11</v>
      </c>
    </row>
    <row r="65" spans="1:12" ht="21" customHeight="1">
      <c r="B65" s="82" t="s">
        <v>218</v>
      </c>
      <c r="E65" s="179"/>
      <c r="F65" s="16">
        <v>-11375</v>
      </c>
      <c r="G65" s="26"/>
      <c r="H65" s="31">
        <v>-135433</v>
      </c>
      <c r="I65" s="22"/>
      <c r="J65" s="16">
        <v>-11375</v>
      </c>
      <c r="K65" s="22"/>
      <c r="L65" s="16" t="s">
        <v>11</v>
      </c>
    </row>
    <row r="66" spans="1:12" ht="21" customHeight="1">
      <c r="B66" s="82" t="s">
        <v>229</v>
      </c>
      <c r="E66" s="179"/>
      <c r="F66" s="16">
        <v>-3625</v>
      </c>
      <c r="G66" s="26"/>
      <c r="H66" s="16" t="s">
        <v>11</v>
      </c>
      <c r="I66" s="22"/>
      <c r="J66" s="16">
        <v>-3625</v>
      </c>
      <c r="K66" s="22"/>
      <c r="L66" s="16" t="s">
        <v>11</v>
      </c>
    </row>
    <row r="67" spans="1:12" ht="21" customHeight="1">
      <c r="B67" s="82" t="s">
        <v>219</v>
      </c>
      <c r="E67" s="179"/>
      <c r="F67" s="16">
        <v>-7000</v>
      </c>
      <c r="G67" s="26"/>
      <c r="H67" s="16" t="s">
        <v>11</v>
      </c>
      <c r="I67" s="22"/>
      <c r="J67" s="16" t="s">
        <v>11</v>
      </c>
      <c r="K67" s="22"/>
      <c r="L67" s="247">
        <v>-35500</v>
      </c>
    </row>
    <row r="68" spans="1:12" ht="21" hidden="1" customHeight="1">
      <c r="B68" s="82" t="s">
        <v>185</v>
      </c>
      <c r="E68" s="179"/>
      <c r="F68" s="16" t="s">
        <v>11</v>
      </c>
      <c r="G68" s="26"/>
      <c r="H68" s="16" t="s">
        <v>11</v>
      </c>
      <c r="I68" s="22"/>
      <c r="J68" s="16" t="s">
        <v>11</v>
      </c>
      <c r="K68" s="22"/>
      <c r="L68" s="16" t="s">
        <v>11</v>
      </c>
    </row>
    <row r="69" spans="1:12" ht="21" customHeight="1">
      <c r="B69" s="82" t="s">
        <v>100</v>
      </c>
      <c r="E69" s="179"/>
      <c r="F69" s="16">
        <v>-110326</v>
      </c>
      <c r="G69" s="26"/>
      <c r="H69" s="247">
        <v>-60867</v>
      </c>
      <c r="I69" s="22"/>
      <c r="J69" s="16">
        <v>-106</v>
      </c>
      <c r="K69" s="22"/>
      <c r="L69" s="247">
        <v>-111</v>
      </c>
    </row>
    <row r="70" spans="1:12" ht="21" customHeight="1">
      <c r="B70" s="82" t="s">
        <v>105</v>
      </c>
      <c r="E70" s="179"/>
      <c r="F70" s="16">
        <v>-888</v>
      </c>
      <c r="G70" s="26"/>
      <c r="H70" s="247">
        <v>-50077</v>
      </c>
      <c r="I70" s="22"/>
      <c r="J70" s="16">
        <v>-39</v>
      </c>
      <c r="K70" s="22"/>
      <c r="L70" s="247">
        <v>-45</v>
      </c>
    </row>
    <row r="71" spans="1:12" ht="21" customHeight="1">
      <c r="B71" s="82" t="s">
        <v>111</v>
      </c>
      <c r="E71" s="179"/>
      <c r="F71" s="16">
        <v>-2004</v>
      </c>
      <c r="G71" s="26"/>
      <c r="H71" s="247">
        <v>-16720</v>
      </c>
      <c r="I71" s="22"/>
      <c r="J71" s="16" t="s">
        <v>11</v>
      </c>
      <c r="K71" s="22"/>
      <c r="L71" s="16" t="s">
        <v>11</v>
      </c>
    </row>
    <row r="72" spans="1:12" ht="21" customHeight="1">
      <c r="B72" s="82" t="s">
        <v>101</v>
      </c>
      <c r="E72" s="179"/>
      <c r="F72" s="16">
        <v>63200</v>
      </c>
      <c r="G72" s="26"/>
      <c r="H72" s="247">
        <v>998</v>
      </c>
      <c r="I72" s="22"/>
      <c r="J72" s="16">
        <v>23</v>
      </c>
      <c r="K72" s="22"/>
      <c r="L72" s="247">
        <v>862</v>
      </c>
    </row>
    <row r="73" spans="1:12" ht="21" customHeight="1">
      <c r="B73" s="82" t="s">
        <v>157</v>
      </c>
      <c r="E73" s="179"/>
      <c r="F73" s="16" t="s">
        <v>11</v>
      </c>
      <c r="G73" s="26"/>
      <c r="H73" s="247">
        <v>50000</v>
      </c>
      <c r="I73" s="22"/>
      <c r="J73" s="16" t="s">
        <v>11</v>
      </c>
      <c r="K73" s="22"/>
      <c r="L73" s="31">
        <v>100000</v>
      </c>
    </row>
    <row r="74" spans="1:12" ht="21" customHeight="1">
      <c r="B74" s="82" t="s">
        <v>264</v>
      </c>
      <c r="E74" s="179"/>
      <c r="F74" s="16">
        <v>2070</v>
      </c>
      <c r="G74" s="26"/>
      <c r="H74" s="32">
        <v>-432</v>
      </c>
      <c r="I74" s="22"/>
      <c r="J74" s="16">
        <v>8190</v>
      </c>
      <c r="K74" s="22"/>
      <c r="L74" s="16" t="s">
        <v>11</v>
      </c>
    </row>
    <row r="75" spans="1:12" s="166" customFormat="1">
      <c r="A75" s="180" t="s">
        <v>263</v>
      </c>
      <c r="C75" s="180"/>
      <c r="D75" s="180"/>
      <c r="E75" s="181"/>
      <c r="F75" s="146">
        <f>SUM(F58:F74)</f>
        <v>-133729</v>
      </c>
      <c r="G75" s="157"/>
      <c r="H75" s="146">
        <f>SUM(H59:H74)</f>
        <v>-86199</v>
      </c>
      <c r="I75" s="158"/>
      <c r="J75" s="146">
        <f>SUM(J58:J74)</f>
        <v>-697</v>
      </c>
      <c r="K75" s="158"/>
      <c r="L75" s="146">
        <f>SUM(L59:L74)</f>
        <v>-33645</v>
      </c>
    </row>
    <row r="76" spans="1:12" ht="21" customHeight="1">
      <c r="A76" s="7" t="s">
        <v>102</v>
      </c>
      <c r="F76" s="107"/>
      <c r="G76" s="107"/>
      <c r="H76" s="107"/>
      <c r="I76" s="107"/>
      <c r="J76" s="107"/>
      <c r="K76" s="107"/>
      <c r="L76" s="107"/>
    </row>
    <row r="77" spans="1:12" ht="21" customHeight="1">
      <c r="B77" s="82" t="s">
        <v>186</v>
      </c>
      <c r="F77" s="16">
        <v>139701</v>
      </c>
      <c r="G77" s="107"/>
      <c r="H77" s="31">
        <v>115000</v>
      </c>
      <c r="I77" s="107"/>
      <c r="J77" s="16">
        <v>110870</v>
      </c>
      <c r="K77" s="107"/>
      <c r="L77" s="16" t="s">
        <v>11</v>
      </c>
    </row>
    <row r="78" spans="1:12" ht="21" customHeight="1">
      <c r="B78" s="82" t="s">
        <v>187</v>
      </c>
      <c r="F78" s="16">
        <v>-106197</v>
      </c>
      <c r="G78" s="107"/>
      <c r="H78" s="31">
        <v>-66202</v>
      </c>
      <c r="I78" s="107"/>
      <c r="J78" s="16">
        <v>-68222</v>
      </c>
      <c r="K78" s="107"/>
      <c r="L78" s="16" t="s">
        <v>11</v>
      </c>
    </row>
    <row r="79" spans="1:12" ht="21" customHeight="1">
      <c r="B79" s="82" t="s">
        <v>265</v>
      </c>
      <c r="F79" s="16">
        <v>1142</v>
      </c>
      <c r="G79" s="107"/>
      <c r="H79" s="31">
        <v>-937</v>
      </c>
      <c r="I79" s="107"/>
      <c r="J79" s="16">
        <v>1142</v>
      </c>
      <c r="K79" s="107"/>
      <c r="L79" s="16" t="s">
        <v>11</v>
      </c>
    </row>
    <row r="80" spans="1:12" ht="21" customHeight="1">
      <c r="B80" s="82" t="s">
        <v>269</v>
      </c>
      <c r="F80" s="16">
        <v>10050</v>
      </c>
      <c r="G80" s="107"/>
      <c r="H80" s="16" t="s">
        <v>11</v>
      </c>
      <c r="I80" s="107"/>
      <c r="J80" s="16" t="s">
        <v>11</v>
      </c>
      <c r="K80" s="107"/>
      <c r="L80" s="16" t="s">
        <v>11</v>
      </c>
    </row>
    <row r="81" spans="1:12" ht="21" customHeight="1">
      <c r="B81" s="82" t="s">
        <v>103</v>
      </c>
      <c r="F81" s="16">
        <v>59841</v>
      </c>
      <c r="G81" s="107"/>
      <c r="H81" s="31">
        <v>53925</v>
      </c>
      <c r="I81" s="107"/>
      <c r="J81" s="16" t="s">
        <v>11</v>
      </c>
      <c r="K81" s="107"/>
      <c r="L81" s="31">
        <v>23500</v>
      </c>
    </row>
    <row r="82" spans="1:12" ht="21" customHeight="1">
      <c r="B82" s="82" t="s">
        <v>266</v>
      </c>
      <c r="F82" s="16">
        <v>-26771</v>
      </c>
      <c r="G82" s="107"/>
      <c r="H82" s="31">
        <v>-32600</v>
      </c>
      <c r="I82" s="107"/>
      <c r="J82" s="16" t="s">
        <v>11</v>
      </c>
      <c r="K82" s="107"/>
      <c r="L82" s="31">
        <v>6000</v>
      </c>
    </row>
    <row r="83" spans="1:12" ht="21" customHeight="1">
      <c r="B83" s="82" t="s">
        <v>104</v>
      </c>
      <c r="F83" s="16">
        <v>-3933</v>
      </c>
      <c r="G83" s="107"/>
      <c r="H83" s="31">
        <v>-1044</v>
      </c>
      <c r="I83" s="107"/>
      <c r="J83" s="16">
        <v>-1226</v>
      </c>
      <c r="K83" s="107"/>
      <c r="L83" s="31">
        <v>-854</v>
      </c>
    </row>
    <row r="84" spans="1:12" ht="21" customHeight="1">
      <c r="B84" s="82" t="s">
        <v>261</v>
      </c>
      <c r="F84" s="16">
        <v>75150</v>
      </c>
      <c r="G84" s="107"/>
      <c r="H84" s="32" t="s">
        <v>11</v>
      </c>
      <c r="I84" s="107"/>
      <c r="J84" s="16" t="s">
        <v>11</v>
      </c>
      <c r="K84" s="107"/>
      <c r="L84" s="32" t="s">
        <v>11</v>
      </c>
    </row>
    <row r="85" spans="1:12" ht="21" customHeight="1">
      <c r="B85" s="82" t="s">
        <v>270</v>
      </c>
      <c r="F85" s="16">
        <v>8024</v>
      </c>
      <c r="G85" s="107"/>
      <c r="H85" s="32" t="s">
        <v>11</v>
      </c>
      <c r="I85" s="107"/>
      <c r="J85" s="16" t="s">
        <v>11</v>
      </c>
      <c r="K85" s="107"/>
      <c r="L85" s="32" t="s">
        <v>11</v>
      </c>
    </row>
    <row r="86" spans="1:12" ht="21" customHeight="1">
      <c r="B86" s="82" t="s">
        <v>158</v>
      </c>
      <c r="F86" s="16">
        <v>-19852</v>
      </c>
      <c r="G86" s="107"/>
      <c r="H86" s="31">
        <v>-6333</v>
      </c>
      <c r="I86" s="107"/>
      <c r="J86" s="16">
        <v>-3372</v>
      </c>
      <c r="K86" s="107"/>
      <c r="L86" s="248">
        <v>-2503</v>
      </c>
    </row>
    <row r="87" spans="1:12" ht="21" customHeight="1">
      <c r="A87" s="142" t="s">
        <v>262</v>
      </c>
      <c r="E87" s="7"/>
      <c r="F87" s="244">
        <f>SUM(F77:F86)</f>
        <v>137155</v>
      </c>
      <c r="G87" s="107"/>
      <c r="H87" s="244">
        <f>SUM(H77:H86)</f>
        <v>61809</v>
      </c>
      <c r="I87" s="107"/>
      <c r="J87" s="244">
        <f>SUM(J77:J86)</f>
        <v>39192</v>
      </c>
      <c r="K87" s="107"/>
      <c r="L87" s="131">
        <f>SUM(L77:L86)</f>
        <v>26143</v>
      </c>
    </row>
    <row r="88" spans="1:12" ht="21" customHeight="1">
      <c r="A88" s="39"/>
      <c r="F88" s="16"/>
      <c r="G88" s="107"/>
      <c r="H88" s="16"/>
      <c r="I88" s="107"/>
      <c r="J88" s="16"/>
      <c r="K88" s="107"/>
      <c r="L88" s="16"/>
    </row>
    <row r="89" spans="1:12" ht="21" customHeight="1">
      <c r="A89" s="142" t="s">
        <v>256</v>
      </c>
      <c r="B89" s="7"/>
      <c r="C89" s="7"/>
      <c r="D89" s="7"/>
      <c r="E89" s="7"/>
      <c r="F89" s="22">
        <f>F87+F49+F75</f>
        <v>-56578</v>
      </c>
      <c r="G89" s="107"/>
      <c r="H89" s="22">
        <f>H87+H49+H75</f>
        <v>-18124</v>
      </c>
      <c r="I89" s="158"/>
      <c r="J89" s="22">
        <f>J87+J49+J75</f>
        <v>-5737</v>
      </c>
      <c r="K89" s="158"/>
      <c r="L89" s="22">
        <f>L87+L49+L75</f>
        <v>13659</v>
      </c>
    </row>
    <row r="90" spans="1:12" ht="21" customHeight="1">
      <c r="A90" s="82" t="s">
        <v>137</v>
      </c>
      <c r="F90" s="16">
        <f>'BS-TH'!H10</f>
        <v>111641</v>
      </c>
      <c r="G90" s="107"/>
      <c r="H90" s="16">
        <v>150342</v>
      </c>
      <c r="I90" s="107"/>
      <c r="J90" s="16">
        <f>'BS-TH'!L10</f>
        <v>6977</v>
      </c>
      <c r="K90" s="107"/>
      <c r="L90" s="249">
        <v>2841</v>
      </c>
    </row>
    <row r="91" spans="1:12" ht="21" customHeight="1" thickBot="1">
      <c r="A91" s="142" t="s">
        <v>138</v>
      </c>
      <c r="D91" s="40">
        <v>8.1</v>
      </c>
      <c r="E91" s="10"/>
      <c r="F91" s="245">
        <f>SUM(F89:F90)</f>
        <v>55063</v>
      </c>
      <c r="G91" s="107"/>
      <c r="H91" s="245">
        <f>SUM(H89:H90)</f>
        <v>132218</v>
      </c>
      <c r="I91" s="22"/>
      <c r="J91" s="245">
        <f>SUM(J89:J90)</f>
        <v>1240</v>
      </c>
      <c r="K91" s="22"/>
      <c r="L91" s="245">
        <f>SUM(L89:L90)</f>
        <v>16500</v>
      </c>
    </row>
    <row r="92" spans="1:12" ht="21" customHeight="1" thickTop="1">
      <c r="C92" s="142"/>
      <c r="D92" s="142"/>
      <c r="E92" s="10"/>
      <c r="F92" s="11"/>
      <c r="G92" s="17"/>
      <c r="H92" s="11"/>
      <c r="I92" s="11"/>
      <c r="J92" s="11"/>
      <c r="K92" s="11"/>
      <c r="L92" s="11"/>
    </row>
    <row r="93" spans="1:12" s="41" customFormat="1" ht="21" customHeight="1">
      <c r="C93" s="1"/>
      <c r="D93" s="1"/>
      <c r="E93" s="1"/>
      <c r="F93" s="17"/>
      <c r="G93" s="17"/>
      <c r="H93" s="17"/>
      <c r="I93" s="17"/>
      <c r="J93" s="17">
        <f>J91-'BS-TH'!J10</f>
        <v>0</v>
      </c>
      <c r="K93" s="17"/>
      <c r="L93" s="17"/>
    </row>
    <row r="94" spans="1:12" s="41" customFormat="1" ht="21" customHeight="1">
      <c r="C94" s="1"/>
      <c r="D94" s="1"/>
      <c r="E94" s="1"/>
      <c r="F94" s="17"/>
      <c r="G94" s="17"/>
      <c r="H94" s="17"/>
      <c r="I94" s="17"/>
      <c r="J94" s="17"/>
      <c r="K94" s="17"/>
      <c r="L94" s="17"/>
    </row>
    <row r="95" spans="1:12" s="41" customFormat="1" ht="21" customHeight="1">
      <c r="C95" s="1"/>
      <c r="D95" s="1"/>
      <c r="E95" s="1"/>
      <c r="F95" s="17"/>
      <c r="G95" s="17"/>
      <c r="H95" s="17"/>
      <c r="I95" s="17"/>
      <c r="J95" s="17"/>
      <c r="K95" s="17"/>
      <c r="L95" s="17"/>
    </row>
    <row r="96" spans="1:12" s="41" customFormat="1" ht="21" customHeight="1">
      <c r="C96" s="1"/>
      <c r="D96" s="1"/>
      <c r="E96" s="1"/>
      <c r="F96" s="17"/>
      <c r="G96" s="17"/>
      <c r="H96" s="17"/>
      <c r="I96" s="17"/>
      <c r="J96" s="17"/>
      <c r="K96" s="17"/>
      <c r="L96" s="17"/>
    </row>
    <row r="97" spans="3:12" s="41" customFormat="1" ht="21" customHeight="1">
      <c r="C97" s="1"/>
      <c r="D97" s="1"/>
      <c r="E97" s="1"/>
      <c r="F97" s="17"/>
      <c r="G97" s="17"/>
      <c r="H97" s="17"/>
      <c r="I97" s="17"/>
      <c r="J97" s="17"/>
      <c r="K97" s="17"/>
      <c r="L97" s="17"/>
    </row>
    <row r="98" spans="3:12" s="41" customFormat="1" ht="21" customHeight="1">
      <c r="C98" s="1"/>
      <c r="D98" s="1"/>
      <c r="E98" s="1"/>
      <c r="F98" s="17"/>
      <c r="G98" s="17"/>
      <c r="H98" s="17"/>
      <c r="I98" s="17"/>
      <c r="J98" s="17"/>
      <c r="K98" s="17"/>
      <c r="L98" s="17"/>
    </row>
    <row r="99" spans="3:12" s="41" customFormat="1" ht="21" customHeight="1">
      <c r="C99" s="1"/>
      <c r="D99" s="1"/>
      <c r="E99" s="1"/>
      <c r="F99" s="17"/>
      <c r="G99" s="17"/>
      <c r="H99" s="17"/>
      <c r="I99" s="17"/>
      <c r="J99" s="17"/>
      <c r="K99" s="17"/>
      <c r="L99" s="17"/>
    </row>
    <row r="100" spans="3:12" s="41" customFormat="1" ht="21" customHeight="1">
      <c r="C100" s="1"/>
      <c r="D100" s="1"/>
      <c r="E100" s="1"/>
      <c r="F100" s="17"/>
      <c r="G100" s="17"/>
      <c r="H100" s="17"/>
      <c r="I100" s="17"/>
      <c r="J100" s="17"/>
      <c r="K100" s="17"/>
      <c r="L100" s="17"/>
    </row>
    <row r="101" spans="3:12" s="41" customFormat="1" ht="21" customHeight="1">
      <c r="C101" s="1"/>
      <c r="D101" s="1"/>
      <c r="E101" s="1"/>
      <c r="F101" s="17"/>
      <c r="G101" s="17"/>
      <c r="H101" s="17"/>
      <c r="I101" s="17"/>
      <c r="J101" s="17"/>
      <c r="K101" s="17"/>
      <c r="L101" s="17"/>
    </row>
    <row r="102" spans="3:12" s="41" customFormat="1" ht="21" customHeight="1">
      <c r="C102" s="1"/>
      <c r="D102" s="1"/>
      <c r="E102" s="1"/>
      <c r="F102" s="17"/>
      <c r="G102" s="17"/>
      <c r="H102" s="17"/>
      <c r="I102" s="17"/>
      <c r="J102" s="17"/>
      <c r="K102" s="17"/>
      <c r="L102" s="17"/>
    </row>
    <row r="103" spans="3:12" s="41" customFormat="1" ht="21" customHeight="1">
      <c r="C103" s="1"/>
      <c r="D103" s="1"/>
      <c r="E103" s="1"/>
      <c r="F103" s="17"/>
      <c r="G103" s="17"/>
      <c r="H103" s="17"/>
      <c r="I103" s="17"/>
      <c r="J103" s="17"/>
      <c r="K103" s="17"/>
      <c r="L103" s="17"/>
    </row>
    <row r="104" spans="3:12" s="41" customFormat="1" ht="21" customHeight="1">
      <c r="C104" s="1"/>
      <c r="D104" s="1"/>
      <c r="E104" s="1"/>
      <c r="F104" s="17"/>
      <c r="G104" s="17"/>
      <c r="H104" s="17"/>
      <c r="I104" s="17"/>
      <c r="J104" s="17"/>
      <c r="K104" s="17"/>
      <c r="L104" s="17"/>
    </row>
    <row r="105" spans="3:12" s="41" customFormat="1" ht="21" customHeight="1">
      <c r="C105" s="1"/>
      <c r="D105" s="1"/>
      <c r="E105" s="1"/>
      <c r="F105" s="17"/>
      <c r="G105" s="17"/>
      <c r="H105" s="17"/>
      <c r="I105" s="17"/>
      <c r="J105" s="17"/>
      <c r="K105" s="17"/>
      <c r="L105" s="17"/>
    </row>
    <row r="106" spans="3:12" s="41" customFormat="1" ht="21" customHeight="1">
      <c r="C106" s="1"/>
      <c r="D106" s="1"/>
      <c r="E106" s="1"/>
      <c r="F106" s="17"/>
      <c r="G106" s="17"/>
      <c r="H106" s="17"/>
      <c r="I106" s="17"/>
      <c r="J106" s="17"/>
      <c r="K106" s="17"/>
      <c r="L106" s="17"/>
    </row>
    <row r="107" spans="3:12" s="41" customFormat="1" ht="21" customHeight="1">
      <c r="C107" s="1"/>
      <c r="D107" s="1"/>
      <c r="E107" s="1"/>
      <c r="F107" s="17"/>
      <c r="G107" s="17"/>
      <c r="H107" s="17"/>
      <c r="I107" s="17"/>
      <c r="J107" s="17"/>
      <c r="K107" s="17"/>
      <c r="L107" s="17"/>
    </row>
    <row r="108" spans="3:12" s="41" customFormat="1" ht="21" customHeight="1">
      <c r="C108" s="1"/>
      <c r="D108" s="1"/>
      <c r="E108" s="1"/>
      <c r="F108" s="17"/>
      <c r="G108" s="17"/>
      <c r="H108" s="17"/>
      <c r="I108" s="17"/>
      <c r="J108" s="17"/>
      <c r="K108" s="17"/>
      <c r="L108" s="17"/>
    </row>
    <row r="109" spans="3:12" s="41" customFormat="1" ht="21" customHeight="1">
      <c r="C109" s="1"/>
      <c r="D109" s="1"/>
      <c r="E109" s="1"/>
      <c r="F109" s="17"/>
      <c r="G109" s="17"/>
      <c r="H109" s="17"/>
      <c r="I109" s="17"/>
      <c r="J109" s="17"/>
      <c r="K109" s="17"/>
      <c r="L109" s="17"/>
    </row>
    <row r="110" spans="3:12" s="41" customFormat="1" ht="21" customHeight="1">
      <c r="C110" s="1"/>
      <c r="D110" s="1"/>
      <c r="E110" s="1"/>
      <c r="F110" s="17"/>
      <c r="G110" s="17"/>
      <c r="H110" s="17"/>
      <c r="I110" s="17"/>
      <c r="J110" s="17"/>
      <c r="K110" s="17"/>
      <c r="L110" s="17"/>
    </row>
    <row r="111" spans="3:12" s="41" customFormat="1" ht="21" customHeight="1">
      <c r="C111" s="1"/>
      <c r="D111" s="1"/>
      <c r="E111" s="1"/>
      <c r="F111" s="17"/>
      <c r="G111" s="17"/>
      <c r="H111" s="17"/>
      <c r="I111" s="17"/>
      <c r="J111" s="17"/>
      <c r="K111" s="17"/>
      <c r="L111" s="17"/>
    </row>
    <row r="112" spans="3:12" s="41" customFormat="1" ht="21" customHeight="1">
      <c r="C112" s="1"/>
      <c r="D112" s="1"/>
      <c r="E112" s="1"/>
      <c r="F112" s="17"/>
      <c r="G112" s="17"/>
      <c r="H112" s="17"/>
      <c r="I112" s="17"/>
      <c r="J112" s="17"/>
      <c r="K112" s="17"/>
      <c r="L112" s="17"/>
    </row>
    <row r="113" spans="3:12" s="41" customFormat="1" ht="21" customHeight="1">
      <c r="C113" s="1"/>
      <c r="D113" s="1"/>
      <c r="E113" s="1"/>
      <c r="F113" s="17"/>
      <c r="G113" s="17"/>
      <c r="H113" s="17"/>
      <c r="I113" s="17"/>
      <c r="J113" s="17"/>
      <c r="K113" s="17"/>
      <c r="L113" s="17"/>
    </row>
    <row r="114" spans="3:12" s="41" customFormat="1" ht="21" customHeight="1">
      <c r="C114" s="1"/>
      <c r="D114" s="1"/>
      <c r="E114" s="1"/>
      <c r="F114" s="17"/>
      <c r="G114" s="17"/>
      <c r="H114" s="17"/>
      <c r="I114" s="17"/>
      <c r="J114" s="17"/>
      <c r="K114" s="17"/>
      <c r="L114" s="17"/>
    </row>
    <row r="115" spans="3:12" s="41" customFormat="1" ht="21" customHeight="1">
      <c r="C115" s="1"/>
      <c r="D115" s="1"/>
      <c r="E115" s="1"/>
      <c r="F115" s="17"/>
      <c r="G115" s="17"/>
      <c r="H115" s="17"/>
      <c r="I115" s="17"/>
      <c r="J115" s="17"/>
      <c r="K115" s="17"/>
      <c r="L115" s="17"/>
    </row>
    <row r="116" spans="3:12" s="41" customFormat="1" ht="21" customHeight="1">
      <c r="C116" s="1"/>
      <c r="D116" s="1"/>
      <c r="E116" s="1"/>
      <c r="F116" s="17"/>
      <c r="G116" s="17"/>
      <c r="H116" s="17"/>
      <c r="I116" s="17"/>
      <c r="J116" s="17"/>
      <c r="K116" s="17"/>
      <c r="L116" s="17"/>
    </row>
    <row r="117" spans="3:12" s="41" customFormat="1" ht="21" customHeight="1">
      <c r="C117" s="1"/>
      <c r="D117" s="1"/>
      <c r="E117" s="1"/>
      <c r="F117" s="17"/>
      <c r="G117" s="17"/>
      <c r="H117" s="17"/>
      <c r="I117" s="17"/>
      <c r="J117" s="17"/>
      <c r="K117" s="17"/>
      <c r="L117" s="17"/>
    </row>
    <row r="118" spans="3:12" s="41" customFormat="1" ht="21" customHeight="1">
      <c r="C118" s="1"/>
      <c r="D118" s="1"/>
      <c r="E118" s="1"/>
      <c r="F118" s="17"/>
      <c r="G118" s="17"/>
      <c r="H118" s="17"/>
      <c r="I118" s="17"/>
      <c r="J118" s="17"/>
      <c r="K118" s="17"/>
      <c r="L118" s="17"/>
    </row>
    <row r="119" spans="3:12" s="41" customFormat="1" ht="21" customHeight="1">
      <c r="C119" s="1"/>
      <c r="D119" s="1"/>
      <c r="E119" s="1"/>
      <c r="F119" s="17"/>
      <c r="G119" s="17"/>
      <c r="H119" s="17"/>
      <c r="I119" s="17"/>
      <c r="J119" s="17"/>
      <c r="K119" s="17"/>
      <c r="L119" s="17"/>
    </row>
    <row r="120" spans="3:12" s="41" customFormat="1" ht="21" customHeight="1">
      <c r="C120" s="1"/>
      <c r="D120" s="1"/>
      <c r="E120" s="1"/>
      <c r="F120" s="17"/>
      <c r="G120" s="17"/>
      <c r="H120" s="17"/>
      <c r="I120" s="17"/>
      <c r="J120" s="17"/>
      <c r="K120" s="17"/>
      <c r="L120" s="17"/>
    </row>
    <row r="121" spans="3:12" s="41" customFormat="1" ht="21" customHeight="1">
      <c r="C121" s="1"/>
      <c r="D121" s="1"/>
      <c r="E121" s="1"/>
      <c r="F121" s="17"/>
      <c r="G121" s="17"/>
      <c r="H121" s="17"/>
      <c r="I121" s="17"/>
      <c r="J121" s="17"/>
      <c r="K121" s="17"/>
      <c r="L121" s="17"/>
    </row>
    <row r="122" spans="3:12" s="41" customFormat="1" ht="21" customHeight="1">
      <c r="C122" s="1"/>
      <c r="D122" s="1"/>
      <c r="E122" s="1"/>
      <c r="F122" s="17"/>
      <c r="G122" s="17"/>
      <c r="H122" s="17"/>
      <c r="I122" s="17"/>
      <c r="J122" s="17"/>
      <c r="K122" s="17"/>
      <c r="L122" s="17"/>
    </row>
    <row r="123" spans="3:12" s="41" customFormat="1" ht="21" customHeight="1">
      <c r="C123" s="1"/>
      <c r="D123" s="1"/>
      <c r="E123" s="1"/>
      <c r="F123" s="17"/>
      <c r="G123" s="17"/>
      <c r="H123" s="17"/>
      <c r="I123" s="17"/>
      <c r="J123" s="17"/>
      <c r="K123" s="17"/>
      <c r="L123" s="17"/>
    </row>
    <row r="124" spans="3:12" s="41" customFormat="1" ht="21" customHeight="1">
      <c r="C124" s="1"/>
      <c r="D124" s="1"/>
      <c r="E124" s="1"/>
      <c r="F124" s="17"/>
      <c r="G124" s="17"/>
      <c r="H124" s="17"/>
      <c r="I124" s="17"/>
      <c r="J124" s="17"/>
      <c r="K124" s="17"/>
      <c r="L124" s="17"/>
    </row>
    <row r="125" spans="3:12" s="41" customFormat="1" ht="21" customHeight="1">
      <c r="C125" s="1"/>
      <c r="D125" s="1"/>
      <c r="E125" s="1"/>
      <c r="F125" s="17"/>
      <c r="G125" s="17"/>
      <c r="H125" s="17"/>
      <c r="I125" s="17"/>
      <c r="J125" s="17"/>
      <c r="K125" s="17"/>
      <c r="L125" s="17"/>
    </row>
    <row r="126" spans="3:12" s="41" customFormat="1" ht="21" customHeight="1">
      <c r="C126" s="1"/>
      <c r="D126" s="1"/>
      <c r="E126" s="1"/>
      <c r="F126" s="17"/>
      <c r="G126" s="17"/>
      <c r="H126" s="17"/>
      <c r="I126" s="17"/>
      <c r="J126" s="17"/>
      <c r="K126" s="17"/>
      <c r="L126" s="17"/>
    </row>
    <row r="127" spans="3:12" s="41" customFormat="1" ht="21" customHeight="1">
      <c r="C127" s="1"/>
      <c r="D127" s="1"/>
      <c r="E127" s="1"/>
      <c r="F127" s="17"/>
      <c r="G127" s="17"/>
      <c r="H127" s="17"/>
      <c r="I127" s="17"/>
      <c r="J127" s="17"/>
      <c r="K127" s="17"/>
      <c r="L127" s="17"/>
    </row>
    <row r="128" spans="3:12" s="41" customFormat="1" ht="21" customHeight="1">
      <c r="C128" s="1"/>
      <c r="D128" s="1"/>
      <c r="E128" s="1"/>
      <c r="F128" s="17"/>
      <c r="G128" s="17"/>
      <c r="H128" s="17"/>
      <c r="I128" s="17"/>
      <c r="J128" s="17"/>
      <c r="K128" s="17"/>
      <c r="L128" s="17"/>
    </row>
    <row r="129" spans="3:12" s="41" customFormat="1" ht="21" customHeight="1">
      <c r="C129" s="1"/>
      <c r="D129" s="1"/>
      <c r="E129" s="1"/>
      <c r="F129" s="17"/>
      <c r="G129" s="17"/>
      <c r="H129" s="17"/>
      <c r="I129" s="17"/>
      <c r="J129" s="17"/>
      <c r="K129" s="17"/>
      <c r="L129" s="17"/>
    </row>
    <row r="130" spans="3:12" s="41" customFormat="1" ht="21" customHeight="1">
      <c r="C130" s="1"/>
      <c r="D130" s="1"/>
      <c r="E130" s="1"/>
      <c r="F130" s="17"/>
      <c r="G130" s="17"/>
      <c r="H130" s="17"/>
      <c r="I130" s="17"/>
      <c r="J130" s="17"/>
      <c r="K130" s="17"/>
      <c r="L130" s="17"/>
    </row>
    <row r="131" spans="3:12" s="41" customFormat="1" ht="21" customHeight="1">
      <c r="C131" s="1"/>
      <c r="D131" s="1"/>
      <c r="E131" s="1"/>
      <c r="F131" s="17"/>
      <c r="G131" s="17"/>
      <c r="H131" s="17"/>
      <c r="I131" s="17"/>
      <c r="J131" s="17"/>
      <c r="K131" s="17"/>
      <c r="L131" s="17"/>
    </row>
    <row r="132" spans="3:12" s="41" customFormat="1" ht="21" customHeight="1">
      <c r="C132" s="1"/>
      <c r="D132" s="1"/>
      <c r="E132" s="1"/>
      <c r="F132" s="17"/>
      <c r="G132" s="17"/>
      <c r="H132" s="17"/>
      <c r="I132" s="17"/>
      <c r="J132" s="17"/>
      <c r="K132" s="17"/>
      <c r="L132" s="17"/>
    </row>
    <row r="133" spans="3:12" s="41" customFormat="1" ht="21" customHeight="1">
      <c r="C133" s="1"/>
      <c r="D133" s="1"/>
      <c r="E133" s="1"/>
      <c r="F133" s="17"/>
      <c r="G133" s="17"/>
      <c r="H133" s="17"/>
      <c r="I133" s="17"/>
      <c r="J133" s="17"/>
      <c r="K133" s="17"/>
      <c r="L133" s="17"/>
    </row>
    <row r="134" spans="3:12" s="41" customFormat="1" ht="21" customHeight="1">
      <c r="C134" s="1"/>
      <c r="D134" s="1"/>
      <c r="E134" s="1"/>
      <c r="F134" s="17"/>
      <c r="G134" s="17"/>
      <c r="H134" s="17"/>
      <c r="I134" s="17"/>
      <c r="J134" s="17"/>
      <c r="K134" s="17"/>
      <c r="L134" s="17"/>
    </row>
    <row r="135" spans="3:12" s="41" customFormat="1" ht="21" customHeight="1">
      <c r="C135" s="1"/>
      <c r="D135" s="1"/>
      <c r="E135" s="1"/>
      <c r="F135" s="17"/>
      <c r="G135" s="17"/>
      <c r="H135" s="17"/>
      <c r="I135" s="17"/>
      <c r="J135" s="17"/>
      <c r="K135" s="17"/>
      <c r="L135" s="17"/>
    </row>
    <row r="136" spans="3:12" s="41" customFormat="1" ht="21" customHeight="1">
      <c r="C136" s="1"/>
      <c r="D136" s="1"/>
      <c r="E136" s="1"/>
      <c r="F136" s="17"/>
      <c r="G136" s="17"/>
      <c r="H136" s="17"/>
      <c r="I136" s="17"/>
      <c r="J136" s="17"/>
      <c r="K136" s="17"/>
      <c r="L136" s="17"/>
    </row>
    <row r="137" spans="3:12" s="41" customFormat="1" ht="21" customHeight="1">
      <c r="C137" s="1"/>
      <c r="D137" s="1"/>
      <c r="E137" s="1"/>
      <c r="F137" s="17"/>
      <c r="G137" s="17"/>
      <c r="H137" s="17"/>
      <c r="I137" s="17"/>
      <c r="J137" s="17"/>
      <c r="K137" s="17"/>
      <c r="L137" s="17"/>
    </row>
    <row r="138" spans="3:12" s="41" customFormat="1" ht="21" customHeight="1">
      <c r="C138" s="1"/>
      <c r="D138" s="1"/>
      <c r="E138" s="1"/>
      <c r="F138" s="17"/>
      <c r="G138" s="17"/>
      <c r="H138" s="17"/>
      <c r="I138" s="17"/>
      <c r="J138" s="17"/>
      <c r="K138" s="17"/>
      <c r="L138" s="17"/>
    </row>
    <row r="139" spans="3:12" s="41" customFormat="1" ht="21" customHeight="1">
      <c r="C139" s="1"/>
      <c r="D139" s="1"/>
      <c r="E139" s="1"/>
      <c r="F139" s="17"/>
      <c r="G139" s="17"/>
      <c r="H139" s="17"/>
      <c r="I139" s="17"/>
      <c r="J139" s="17"/>
      <c r="K139" s="17"/>
      <c r="L139" s="17"/>
    </row>
    <row r="140" spans="3:12" s="41" customFormat="1" ht="21" customHeight="1">
      <c r="C140" s="1"/>
      <c r="D140" s="1"/>
      <c r="E140" s="1"/>
      <c r="F140" s="17"/>
      <c r="G140" s="17"/>
      <c r="H140" s="17"/>
      <c r="I140" s="17"/>
      <c r="J140" s="17"/>
      <c r="K140" s="17"/>
      <c r="L140" s="17"/>
    </row>
    <row r="141" spans="3:12" s="41" customFormat="1" ht="21" customHeight="1">
      <c r="C141" s="1"/>
      <c r="D141" s="1"/>
      <c r="E141" s="1"/>
      <c r="F141" s="17"/>
      <c r="G141" s="17"/>
      <c r="H141" s="17"/>
      <c r="I141" s="17"/>
      <c r="J141" s="17"/>
      <c r="K141" s="17"/>
      <c r="L141" s="17"/>
    </row>
    <row r="142" spans="3:12" s="41" customFormat="1" ht="21" customHeight="1">
      <c r="C142" s="1"/>
      <c r="D142" s="1"/>
      <c r="E142" s="1"/>
      <c r="F142" s="17"/>
      <c r="G142" s="17"/>
      <c r="H142" s="17"/>
      <c r="I142" s="17"/>
      <c r="J142" s="17"/>
      <c r="K142" s="17"/>
      <c r="L142" s="17"/>
    </row>
    <row r="143" spans="3:12" s="41" customFormat="1" ht="21" customHeight="1">
      <c r="C143" s="1"/>
      <c r="D143" s="1"/>
      <c r="E143" s="1"/>
      <c r="F143" s="17"/>
      <c r="G143" s="17"/>
      <c r="H143" s="17"/>
      <c r="I143" s="17"/>
      <c r="J143" s="17"/>
      <c r="K143" s="17"/>
      <c r="L143" s="17"/>
    </row>
    <row r="144" spans="3:12" s="41" customFormat="1" ht="21" customHeight="1">
      <c r="C144" s="1"/>
      <c r="D144" s="1"/>
      <c r="E144" s="1"/>
      <c r="F144" s="17"/>
      <c r="G144" s="17"/>
      <c r="H144" s="17"/>
      <c r="I144" s="17"/>
      <c r="J144" s="17"/>
      <c r="K144" s="17"/>
      <c r="L144" s="17"/>
    </row>
    <row r="145" spans="3:12" s="41" customFormat="1" ht="21" customHeight="1">
      <c r="C145" s="1"/>
      <c r="D145" s="1"/>
      <c r="E145" s="1"/>
      <c r="F145" s="17"/>
      <c r="G145" s="17"/>
      <c r="H145" s="17"/>
      <c r="I145" s="17"/>
      <c r="J145" s="17"/>
      <c r="K145" s="17"/>
      <c r="L145" s="17"/>
    </row>
    <row r="146" spans="3:12" s="41" customFormat="1" ht="21" customHeight="1">
      <c r="C146" s="1"/>
      <c r="D146" s="1"/>
      <c r="E146" s="1"/>
      <c r="F146" s="17"/>
      <c r="G146" s="17"/>
      <c r="H146" s="17"/>
      <c r="I146" s="17"/>
      <c r="J146" s="17"/>
      <c r="K146" s="17"/>
      <c r="L146" s="17"/>
    </row>
    <row r="147" spans="3:12" s="41" customFormat="1" ht="21" customHeight="1">
      <c r="C147" s="1"/>
      <c r="D147" s="1"/>
      <c r="E147" s="1"/>
      <c r="F147" s="17"/>
      <c r="G147" s="17"/>
      <c r="H147" s="17"/>
      <c r="I147" s="17"/>
      <c r="J147" s="17"/>
      <c r="K147" s="17"/>
      <c r="L147" s="17"/>
    </row>
    <row r="148" spans="3:12" s="41" customFormat="1" ht="21" customHeight="1">
      <c r="C148" s="1"/>
      <c r="D148" s="1"/>
      <c r="E148" s="1"/>
      <c r="F148" s="17"/>
      <c r="G148" s="17"/>
      <c r="H148" s="17"/>
      <c r="I148" s="17"/>
      <c r="J148" s="17"/>
      <c r="K148" s="17"/>
      <c r="L148" s="17"/>
    </row>
    <row r="149" spans="3:12" s="41" customFormat="1" ht="21" customHeight="1">
      <c r="C149" s="1"/>
      <c r="D149" s="1"/>
      <c r="E149" s="1"/>
      <c r="F149" s="17"/>
      <c r="G149" s="17"/>
      <c r="H149" s="17"/>
      <c r="I149" s="17"/>
      <c r="J149" s="17"/>
      <c r="K149" s="17"/>
      <c r="L149" s="17"/>
    </row>
    <row r="150" spans="3:12" s="41" customFormat="1" ht="21" customHeight="1">
      <c r="C150" s="1"/>
      <c r="D150" s="1"/>
      <c r="E150" s="1"/>
      <c r="F150" s="17"/>
      <c r="G150" s="17"/>
      <c r="H150" s="17"/>
      <c r="I150" s="17"/>
      <c r="J150" s="17"/>
      <c r="K150" s="17"/>
      <c r="L150" s="17"/>
    </row>
    <row r="151" spans="3:12" s="41" customFormat="1" ht="21" customHeight="1">
      <c r="C151" s="1"/>
      <c r="D151" s="1"/>
      <c r="E151" s="1"/>
      <c r="F151" s="17"/>
      <c r="G151" s="17"/>
      <c r="H151" s="17"/>
      <c r="I151" s="17"/>
      <c r="J151" s="17"/>
      <c r="K151" s="17"/>
      <c r="L151" s="17"/>
    </row>
    <row r="152" spans="3:12" s="41" customFormat="1" ht="21" customHeight="1">
      <c r="C152" s="1"/>
      <c r="D152" s="1"/>
      <c r="E152" s="1"/>
      <c r="F152" s="17"/>
      <c r="G152" s="17"/>
      <c r="H152" s="17"/>
      <c r="I152" s="17"/>
      <c r="J152" s="17"/>
      <c r="K152" s="17"/>
      <c r="L152" s="17"/>
    </row>
    <row r="153" spans="3:12" s="41" customFormat="1" ht="21" customHeight="1">
      <c r="C153" s="1"/>
      <c r="D153" s="1"/>
      <c r="E153" s="1"/>
      <c r="F153" s="17"/>
      <c r="G153" s="17"/>
      <c r="H153" s="17"/>
      <c r="I153" s="17"/>
      <c r="J153" s="17"/>
      <c r="K153" s="17"/>
      <c r="L153" s="17"/>
    </row>
    <row r="154" spans="3:12" s="41" customFormat="1" ht="21" customHeight="1">
      <c r="C154" s="1"/>
      <c r="D154" s="1"/>
      <c r="E154" s="1"/>
      <c r="F154" s="17"/>
      <c r="G154" s="17"/>
      <c r="H154" s="17"/>
      <c r="I154" s="17"/>
      <c r="J154" s="17"/>
      <c r="K154" s="17"/>
      <c r="L154" s="17"/>
    </row>
    <row r="155" spans="3:12" s="41" customFormat="1" ht="21" customHeight="1">
      <c r="C155" s="1"/>
      <c r="D155" s="1"/>
      <c r="E155" s="1"/>
      <c r="F155" s="17"/>
      <c r="G155" s="17"/>
      <c r="H155" s="17"/>
      <c r="I155" s="17"/>
      <c r="J155" s="17"/>
      <c r="K155" s="17"/>
      <c r="L155" s="17"/>
    </row>
    <row r="156" spans="3:12" s="41" customFormat="1" ht="21" customHeight="1">
      <c r="C156" s="1"/>
      <c r="D156" s="1"/>
      <c r="E156" s="1"/>
      <c r="F156" s="17"/>
      <c r="G156" s="17"/>
      <c r="H156" s="17"/>
      <c r="I156" s="17"/>
      <c r="J156" s="17"/>
      <c r="K156" s="17"/>
      <c r="L156" s="17"/>
    </row>
    <row r="157" spans="3:12" s="41" customFormat="1" ht="21" customHeight="1">
      <c r="C157" s="1"/>
      <c r="D157" s="1"/>
      <c r="E157" s="1"/>
      <c r="F157" s="17"/>
      <c r="G157" s="17"/>
      <c r="H157" s="17"/>
      <c r="I157" s="17"/>
      <c r="J157" s="17"/>
      <c r="K157" s="17"/>
      <c r="L157" s="17"/>
    </row>
    <row r="158" spans="3:12" s="41" customFormat="1" ht="21" customHeight="1">
      <c r="C158" s="1"/>
      <c r="D158" s="1"/>
      <c r="E158" s="1"/>
      <c r="F158" s="17"/>
      <c r="G158" s="17"/>
      <c r="H158" s="17"/>
      <c r="I158" s="17"/>
      <c r="J158" s="17"/>
      <c r="K158" s="17"/>
      <c r="L158" s="17"/>
    </row>
    <row r="159" spans="3:12" s="41" customFormat="1" ht="21" customHeight="1">
      <c r="C159" s="1"/>
      <c r="D159" s="1"/>
      <c r="E159" s="1"/>
      <c r="F159" s="17"/>
      <c r="G159" s="17"/>
      <c r="H159" s="17"/>
      <c r="I159" s="17"/>
      <c r="J159" s="17"/>
      <c r="K159" s="17"/>
      <c r="L159" s="17"/>
    </row>
    <row r="160" spans="3:12" s="41" customFormat="1" ht="21" customHeight="1">
      <c r="C160" s="1"/>
      <c r="D160" s="1"/>
      <c r="E160" s="1"/>
      <c r="F160" s="17"/>
      <c r="G160" s="17"/>
      <c r="H160" s="17"/>
      <c r="I160" s="17"/>
      <c r="J160" s="17"/>
      <c r="K160" s="17"/>
      <c r="L160" s="17"/>
    </row>
    <row r="161" spans="3:12" s="41" customFormat="1" ht="21" customHeight="1">
      <c r="C161" s="1"/>
      <c r="D161" s="1"/>
      <c r="E161" s="1"/>
      <c r="F161" s="17"/>
      <c r="G161" s="17"/>
      <c r="H161" s="17"/>
      <c r="I161" s="17"/>
      <c r="J161" s="17"/>
      <c r="K161" s="17"/>
      <c r="L161" s="17"/>
    </row>
    <row r="162" spans="3:12" s="41" customFormat="1" ht="21" customHeight="1">
      <c r="C162" s="1"/>
      <c r="D162" s="1"/>
      <c r="E162" s="1"/>
      <c r="F162" s="17"/>
      <c r="G162" s="17"/>
      <c r="H162" s="17"/>
      <c r="I162" s="17"/>
      <c r="J162" s="17"/>
      <c r="K162" s="17"/>
      <c r="L162" s="17"/>
    </row>
    <row r="163" spans="3:12" s="41" customFormat="1" ht="21" customHeight="1">
      <c r="C163" s="1"/>
      <c r="D163" s="1"/>
      <c r="E163" s="1"/>
      <c r="F163" s="17"/>
      <c r="G163" s="17"/>
      <c r="H163" s="17"/>
      <c r="I163" s="17"/>
      <c r="J163" s="17"/>
      <c r="K163" s="17"/>
      <c r="L163" s="17"/>
    </row>
    <row r="164" spans="3:12" s="41" customFormat="1" ht="21" customHeight="1">
      <c r="C164" s="1"/>
      <c r="D164" s="1"/>
      <c r="E164" s="1"/>
      <c r="F164" s="17"/>
      <c r="G164" s="17"/>
      <c r="H164" s="17"/>
      <c r="I164" s="17"/>
      <c r="J164" s="17"/>
      <c r="K164" s="17"/>
      <c r="L164" s="17"/>
    </row>
    <row r="165" spans="3:12" s="41" customFormat="1" ht="21" customHeight="1">
      <c r="C165" s="1"/>
      <c r="D165" s="1"/>
      <c r="E165" s="1"/>
      <c r="F165" s="17"/>
      <c r="G165" s="17"/>
      <c r="H165" s="17"/>
      <c r="I165" s="17"/>
      <c r="J165" s="17"/>
      <c r="K165" s="17"/>
      <c r="L165" s="17"/>
    </row>
    <row r="166" spans="3:12" s="41" customFormat="1" ht="21" customHeight="1">
      <c r="C166" s="1"/>
      <c r="D166" s="1"/>
      <c r="E166" s="1"/>
      <c r="F166" s="17"/>
      <c r="G166" s="17"/>
      <c r="H166" s="17"/>
      <c r="I166" s="17"/>
      <c r="J166" s="17"/>
      <c r="K166" s="17"/>
      <c r="L166" s="17"/>
    </row>
    <row r="167" spans="3:12" s="41" customFormat="1" ht="21" customHeight="1">
      <c r="C167" s="1"/>
      <c r="D167" s="1"/>
      <c r="E167" s="1"/>
      <c r="F167" s="17"/>
      <c r="G167" s="17"/>
      <c r="H167" s="17"/>
      <c r="I167" s="17"/>
      <c r="J167" s="17"/>
      <c r="K167" s="17"/>
      <c r="L167" s="17"/>
    </row>
    <row r="168" spans="3:12" s="41" customFormat="1" ht="21" customHeight="1">
      <c r="C168" s="1"/>
      <c r="D168" s="1"/>
      <c r="E168" s="1"/>
      <c r="F168" s="1"/>
      <c r="G168" s="1"/>
      <c r="H168" s="1"/>
      <c r="I168" s="1"/>
      <c r="K168" s="1"/>
      <c r="L168" s="1"/>
    </row>
    <row r="169" spans="3:12" s="41" customFormat="1" ht="21" customHeight="1">
      <c r="C169" s="1"/>
      <c r="D169" s="1"/>
      <c r="E169" s="1"/>
      <c r="F169" s="1"/>
      <c r="G169" s="1"/>
      <c r="H169" s="1"/>
      <c r="I169" s="1"/>
      <c r="K169" s="1"/>
      <c r="L169" s="1"/>
    </row>
    <row r="170" spans="3:12" s="41" customFormat="1" ht="21" customHeight="1">
      <c r="C170" s="1"/>
      <c r="D170" s="1"/>
      <c r="E170" s="1"/>
      <c r="F170" s="1"/>
      <c r="G170" s="1"/>
      <c r="H170" s="1"/>
      <c r="I170" s="1"/>
      <c r="K170" s="1"/>
      <c r="L170" s="1"/>
    </row>
    <row r="171" spans="3:12" s="41" customFormat="1" ht="21" customHeight="1">
      <c r="C171" s="1"/>
      <c r="D171" s="1"/>
      <c r="E171" s="1"/>
      <c r="F171" s="1"/>
      <c r="G171" s="1"/>
      <c r="H171" s="1"/>
      <c r="I171" s="1"/>
      <c r="K171" s="1"/>
      <c r="L171" s="1"/>
    </row>
    <row r="172" spans="3:12" s="41" customFormat="1" ht="21" customHeight="1">
      <c r="C172" s="1"/>
      <c r="D172" s="1"/>
      <c r="E172" s="1"/>
      <c r="F172" s="1"/>
      <c r="G172" s="1"/>
      <c r="H172" s="1"/>
      <c r="I172" s="1"/>
      <c r="K172" s="1"/>
      <c r="L172" s="1"/>
    </row>
    <row r="173" spans="3:12" s="41" customFormat="1" ht="21" customHeight="1">
      <c r="C173" s="1"/>
      <c r="D173" s="1"/>
      <c r="E173" s="1"/>
      <c r="F173" s="1"/>
      <c r="G173" s="1"/>
      <c r="H173" s="1"/>
      <c r="I173" s="1"/>
      <c r="K173" s="1"/>
      <c r="L173" s="1"/>
    </row>
    <row r="174" spans="3:12" s="41" customFormat="1" ht="21" customHeight="1">
      <c r="C174" s="1"/>
      <c r="D174" s="1"/>
      <c r="E174" s="1"/>
      <c r="F174" s="1"/>
      <c r="G174" s="1"/>
      <c r="H174" s="1"/>
      <c r="I174" s="1"/>
      <c r="K174" s="1"/>
      <c r="L174" s="1"/>
    </row>
    <row r="175" spans="3:12" s="41" customFormat="1" ht="21" customHeight="1">
      <c r="C175" s="1"/>
      <c r="D175" s="1"/>
      <c r="E175" s="1"/>
      <c r="F175" s="1"/>
      <c r="G175" s="1"/>
      <c r="H175" s="1"/>
      <c r="I175" s="1"/>
      <c r="K175" s="1"/>
      <c r="L175" s="1"/>
    </row>
    <row r="176" spans="3:12" s="41" customFormat="1" ht="21" customHeight="1">
      <c r="C176" s="1"/>
      <c r="D176" s="1"/>
      <c r="E176" s="1"/>
      <c r="F176" s="1"/>
      <c r="G176" s="1"/>
      <c r="H176" s="1"/>
      <c r="I176" s="1"/>
      <c r="K176" s="1"/>
      <c r="L176" s="1"/>
    </row>
    <row r="177" spans="3:12" s="41" customFormat="1" ht="21" customHeight="1">
      <c r="C177" s="1"/>
      <c r="D177" s="1"/>
      <c r="E177" s="1"/>
      <c r="F177" s="1"/>
      <c r="G177" s="1"/>
      <c r="H177" s="1"/>
      <c r="I177" s="1"/>
      <c r="K177" s="1"/>
      <c r="L177" s="1"/>
    </row>
    <row r="178" spans="3:12" s="41" customFormat="1" ht="21" customHeight="1">
      <c r="C178" s="1"/>
      <c r="D178" s="1"/>
      <c r="E178" s="1"/>
      <c r="F178" s="1"/>
      <c r="G178" s="1"/>
      <c r="H178" s="1"/>
      <c r="I178" s="1"/>
      <c r="K178" s="1"/>
      <c r="L178" s="1"/>
    </row>
    <row r="179" spans="3:12" s="41" customFormat="1" ht="21" customHeight="1">
      <c r="C179" s="1"/>
      <c r="D179" s="1"/>
      <c r="E179" s="1"/>
      <c r="F179" s="1"/>
      <c r="G179" s="1"/>
      <c r="H179" s="1"/>
      <c r="I179" s="1"/>
      <c r="K179" s="1"/>
      <c r="L179" s="1"/>
    </row>
    <row r="180" spans="3:12" s="41" customFormat="1" ht="21" customHeight="1">
      <c r="C180" s="1"/>
      <c r="D180" s="1"/>
      <c r="E180" s="1"/>
      <c r="F180" s="1"/>
      <c r="G180" s="1"/>
      <c r="H180" s="1"/>
      <c r="I180" s="1"/>
      <c r="K180" s="1"/>
      <c r="L180" s="1"/>
    </row>
    <row r="181" spans="3:12" s="41" customFormat="1" ht="21" customHeight="1">
      <c r="C181" s="1"/>
      <c r="D181" s="1"/>
      <c r="E181" s="1"/>
      <c r="F181" s="1"/>
      <c r="G181" s="1"/>
      <c r="H181" s="1"/>
      <c r="I181" s="1"/>
      <c r="K181" s="1"/>
      <c r="L181" s="1"/>
    </row>
    <row r="182" spans="3:12" s="41" customFormat="1" ht="21" customHeight="1">
      <c r="C182" s="1"/>
      <c r="D182" s="1"/>
      <c r="E182" s="1"/>
      <c r="F182" s="1"/>
      <c r="G182" s="1"/>
      <c r="H182" s="1"/>
      <c r="I182" s="1"/>
      <c r="K182" s="1"/>
      <c r="L182" s="1"/>
    </row>
    <row r="183" spans="3:12" s="41" customFormat="1" ht="21" customHeight="1">
      <c r="C183" s="1"/>
      <c r="D183" s="1"/>
      <c r="E183" s="1"/>
      <c r="F183" s="1"/>
      <c r="G183" s="1"/>
      <c r="H183" s="1"/>
      <c r="I183" s="1"/>
      <c r="K183" s="1"/>
      <c r="L183" s="1"/>
    </row>
    <row r="184" spans="3:12" s="41" customFormat="1" ht="21" customHeight="1">
      <c r="C184" s="1"/>
      <c r="D184" s="1"/>
      <c r="E184" s="1"/>
      <c r="F184" s="1"/>
      <c r="G184" s="1"/>
      <c r="H184" s="1"/>
      <c r="I184" s="1"/>
      <c r="K184" s="1"/>
      <c r="L184" s="1"/>
    </row>
    <row r="185" spans="3:12" s="41" customFormat="1" ht="21" customHeight="1">
      <c r="C185" s="1"/>
      <c r="D185" s="1"/>
      <c r="E185" s="1"/>
      <c r="F185" s="1"/>
      <c r="G185" s="1"/>
      <c r="H185" s="1"/>
      <c r="I185" s="1"/>
      <c r="K185" s="1"/>
      <c r="L185" s="1"/>
    </row>
    <row r="186" spans="3:12" s="41" customFormat="1" ht="21" customHeight="1">
      <c r="C186" s="1"/>
      <c r="D186" s="1"/>
      <c r="E186" s="1"/>
      <c r="F186" s="1"/>
      <c r="G186" s="1"/>
      <c r="H186" s="1"/>
      <c r="I186" s="1"/>
      <c r="K186" s="1"/>
      <c r="L186" s="1"/>
    </row>
    <row r="187" spans="3:12" s="41" customFormat="1" ht="21" customHeight="1">
      <c r="C187" s="1"/>
      <c r="D187" s="1"/>
      <c r="E187" s="1"/>
      <c r="F187" s="1"/>
      <c r="G187" s="1"/>
      <c r="H187" s="1"/>
      <c r="I187" s="1"/>
      <c r="K187" s="1"/>
      <c r="L187" s="1"/>
    </row>
    <row r="188" spans="3:12" s="41" customFormat="1" ht="21" customHeight="1">
      <c r="C188" s="1"/>
      <c r="D188" s="1"/>
      <c r="E188" s="1"/>
      <c r="F188" s="1"/>
      <c r="G188" s="1"/>
      <c r="H188" s="1"/>
      <c r="I188" s="1"/>
      <c r="K188" s="1"/>
      <c r="L188" s="1"/>
    </row>
    <row r="189" spans="3:12" s="41" customFormat="1" ht="21" customHeight="1">
      <c r="C189" s="1"/>
      <c r="D189" s="1"/>
      <c r="E189" s="1"/>
      <c r="F189" s="1"/>
      <c r="G189" s="1"/>
      <c r="H189" s="1"/>
      <c r="I189" s="1"/>
      <c r="K189" s="1"/>
      <c r="L189" s="1"/>
    </row>
    <row r="190" spans="3:12" s="41" customFormat="1" ht="21" customHeight="1">
      <c r="C190" s="1"/>
      <c r="D190" s="1"/>
      <c r="E190" s="1"/>
      <c r="F190" s="1"/>
      <c r="G190" s="1"/>
      <c r="H190" s="1"/>
      <c r="I190" s="1"/>
      <c r="K190" s="1"/>
      <c r="L190" s="1"/>
    </row>
    <row r="191" spans="3:12" s="41" customFormat="1" ht="21" customHeight="1">
      <c r="C191" s="1"/>
      <c r="D191" s="1"/>
      <c r="E191" s="1"/>
      <c r="F191" s="1"/>
      <c r="G191" s="1"/>
      <c r="H191" s="1"/>
      <c r="I191" s="1"/>
      <c r="K191" s="1"/>
      <c r="L191" s="1"/>
    </row>
    <row r="192" spans="3:12" s="41" customFormat="1" ht="21" customHeight="1">
      <c r="C192" s="1"/>
      <c r="D192" s="1"/>
      <c r="E192" s="1"/>
      <c r="F192" s="1"/>
      <c r="G192" s="1"/>
      <c r="H192" s="1"/>
      <c r="I192" s="1"/>
      <c r="K192" s="1"/>
      <c r="L192" s="1"/>
    </row>
    <row r="193" spans="3:12" s="41" customFormat="1" ht="21" customHeight="1">
      <c r="C193" s="1"/>
      <c r="D193" s="1"/>
      <c r="E193" s="1"/>
      <c r="F193" s="1"/>
      <c r="G193" s="1"/>
      <c r="H193" s="1"/>
      <c r="I193" s="1"/>
      <c r="K193" s="1"/>
      <c r="L193" s="1"/>
    </row>
    <row r="194" spans="3:12" s="41" customFormat="1" ht="21" customHeight="1">
      <c r="C194" s="1"/>
      <c r="D194" s="1"/>
      <c r="E194" s="1"/>
      <c r="F194" s="1"/>
      <c r="G194" s="1"/>
      <c r="H194" s="1"/>
      <c r="I194" s="1"/>
      <c r="K194" s="1"/>
      <c r="L194" s="1"/>
    </row>
    <row r="195" spans="3:12" s="41" customFormat="1" ht="21" customHeight="1">
      <c r="C195" s="1"/>
      <c r="D195" s="1"/>
      <c r="E195" s="1"/>
      <c r="F195" s="1"/>
      <c r="G195" s="1"/>
      <c r="H195" s="1"/>
      <c r="I195" s="1"/>
      <c r="K195" s="1"/>
      <c r="L195" s="1"/>
    </row>
    <row r="196" spans="3:12" s="41" customFormat="1" ht="21" customHeight="1">
      <c r="C196" s="1"/>
      <c r="D196" s="1"/>
      <c r="E196" s="1"/>
      <c r="F196" s="1"/>
      <c r="G196" s="1"/>
      <c r="H196" s="1"/>
      <c r="I196" s="1"/>
      <c r="K196" s="1"/>
      <c r="L196" s="1"/>
    </row>
    <row r="197" spans="3:12" s="41" customFormat="1" ht="21" customHeight="1">
      <c r="C197" s="1"/>
      <c r="D197" s="1"/>
      <c r="E197" s="1"/>
      <c r="F197" s="1"/>
      <c r="G197" s="1"/>
      <c r="H197" s="1"/>
      <c r="I197" s="1"/>
      <c r="K197" s="1"/>
      <c r="L197" s="1"/>
    </row>
    <row r="198" spans="3:12" s="41" customFormat="1" ht="21" customHeight="1">
      <c r="C198" s="1"/>
      <c r="D198" s="1"/>
      <c r="E198" s="1"/>
      <c r="F198" s="1"/>
      <c r="G198" s="1"/>
      <c r="H198" s="1"/>
      <c r="I198" s="1"/>
      <c r="K198" s="1"/>
      <c r="L198" s="1"/>
    </row>
    <row r="199" spans="3:12" s="41" customFormat="1" ht="21" customHeight="1">
      <c r="C199" s="1"/>
      <c r="D199" s="1"/>
      <c r="E199" s="1"/>
      <c r="F199" s="1"/>
      <c r="G199" s="1"/>
      <c r="H199" s="1"/>
      <c r="I199" s="1"/>
      <c r="K199" s="1"/>
      <c r="L199" s="1"/>
    </row>
    <row r="200" spans="3:12" s="41" customFormat="1" ht="21" customHeight="1">
      <c r="C200" s="1"/>
      <c r="D200" s="1"/>
      <c r="E200" s="1"/>
      <c r="F200" s="1"/>
      <c r="G200" s="1"/>
      <c r="H200" s="1"/>
      <c r="I200" s="1"/>
      <c r="K200" s="1"/>
      <c r="L200" s="1"/>
    </row>
    <row r="201" spans="3:12" s="41" customFormat="1" ht="21" customHeight="1">
      <c r="C201" s="1"/>
      <c r="D201" s="1"/>
      <c r="E201" s="1"/>
      <c r="F201" s="1"/>
      <c r="G201" s="1"/>
      <c r="H201" s="1"/>
      <c r="I201" s="1"/>
      <c r="K201" s="1"/>
      <c r="L201" s="1"/>
    </row>
    <row r="202" spans="3:12" s="41" customFormat="1" ht="21" customHeight="1">
      <c r="C202" s="1"/>
      <c r="D202" s="1"/>
      <c r="E202" s="1"/>
      <c r="F202" s="1"/>
      <c r="G202" s="1"/>
      <c r="H202" s="1"/>
      <c r="I202" s="1"/>
      <c r="K202" s="1"/>
      <c r="L202" s="1"/>
    </row>
    <row r="203" spans="3:12" s="41" customFormat="1" ht="21" customHeight="1">
      <c r="C203" s="1"/>
      <c r="D203" s="1"/>
      <c r="E203" s="1"/>
      <c r="F203" s="1"/>
      <c r="G203" s="1"/>
      <c r="H203" s="1"/>
      <c r="I203" s="1"/>
      <c r="K203" s="1"/>
      <c r="L203" s="1"/>
    </row>
    <row r="204" spans="3:12" s="41" customFormat="1" ht="21" customHeight="1">
      <c r="C204" s="1"/>
      <c r="D204" s="1"/>
      <c r="E204" s="1"/>
      <c r="F204" s="1"/>
      <c r="G204" s="1"/>
      <c r="H204" s="1"/>
      <c r="I204" s="1"/>
      <c r="K204" s="1"/>
      <c r="L204" s="1"/>
    </row>
    <row r="205" spans="3:12" s="41" customFormat="1" ht="21" customHeight="1">
      <c r="C205" s="1"/>
      <c r="D205" s="1"/>
      <c r="E205" s="1"/>
      <c r="F205" s="1"/>
      <c r="G205" s="1"/>
      <c r="H205" s="1"/>
      <c r="I205" s="1"/>
      <c r="K205" s="1"/>
      <c r="L205" s="1"/>
    </row>
    <row r="206" spans="3:12" s="41" customFormat="1" ht="21" customHeight="1">
      <c r="C206" s="1"/>
      <c r="D206" s="1"/>
      <c r="E206" s="1"/>
      <c r="F206" s="1"/>
      <c r="G206" s="1"/>
      <c r="H206" s="1"/>
      <c r="I206" s="1"/>
      <c r="K206" s="1"/>
      <c r="L206" s="1"/>
    </row>
    <row r="207" spans="3:12" s="41" customFormat="1" ht="21" customHeight="1">
      <c r="C207" s="1"/>
      <c r="D207" s="1"/>
      <c r="E207" s="1"/>
      <c r="F207" s="1"/>
      <c r="G207" s="1"/>
      <c r="H207" s="1"/>
      <c r="I207" s="1"/>
      <c r="K207" s="1"/>
      <c r="L207" s="1"/>
    </row>
    <row r="208" spans="3:12" s="41" customFormat="1" ht="21" customHeight="1">
      <c r="C208" s="1"/>
      <c r="D208" s="1"/>
      <c r="E208" s="1"/>
      <c r="F208" s="1"/>
      <c r="G208" s="1"/>
      <c r="H208" s="1"/>
      <c r="I208" s="1"/>
      <c r="K208" s="1"/>
      <c r="L208" s="1"/>
    </row>
    <row r="209" spans="3:12" s="41" customFormat="1" ht="21" customHeight="1">
      <c r="C209" s="1"/>
      <c r="D209" s="1"/>
      <c r="E209" s="1"/>
      <c r="F209" s="1"/>
      <c r="G209" s="1"/>
      <c r="H209" s="1"/>
      <c r="I209" s="1"/>
      <c r="K209" s="1"/>
      <c r="L209" s="1"/>
    </row>
    <row r="210" spans="3:12" s="41" customFormat="1" ht="21" customHeight="1">
      <c r="C210" s="1"/>
      <c r="D210" s="1"/>
      <c r="E210" s="1"/>
      <c r="F210" s="1"/>
      <c r="G210" s="1"/>
      <c r="H210" s="1"/>
      <c r="I210" s="1"/>
      <c r="K210" s="1"/>
      <c r="L210" s="1"/>
    </row>
    <row r="211" spans="3:12" s="41" customFormat="1" ht="21" customHeight="1">
      <c r="C211" s="1"/>
      <c r="D211" s="1"/>
      <c r="E211" s="1"/>
      <c r="F211" s="1"/>
      <c r="G211" s="1"/>
      <c r="H211" s="1"/>
      <c r="I211" s="1"/>
      <c r="K211" s="1"/>
      <c r="L211" s="1"/>
    </row>
    <row r="212" spans="3:12" s="41" customFormat="1" ht="21" customHeight="1">
      <c r="C212" s="1"/>
      <c r="D212" s="1"/>
      <c r="E212" s="1"/>
      <c r="F212" s="1"/>
      <c r="G212" s="1"/>
      <c r="H212" s="1"/>
      <c r="I212" s="1"/>
      <c r="K212" s="1"/>
      <c r="L212" s="1"/>
    </row>
    <row r="213" spans="3:12" s="41" customFormat="1" ht="21" customHeight="1">
      <c r="C213" s="1"/>
      <c r="D213" s="1"/>
      <c r="E213" s="1"/>
      <c r="F213" s="1"/>
      <c r="G213" s="1"/>
      <c r="H213" s="1"/>
      <c r="I213" s="1"/>
      <c r="K213" s="1"/>
      <c r="L213" s="1"/>
    </row>
    <row r="214" spans="3:12" s="41" customFormat="1" ht="21" customHeight="1">
      <c r="C214" s="1"/>
      <c r="D214" s="1"/>
      <c r="E214" s="1"/>
      <c r="F214" s="1"/>
      <c r="G214" s="1"/>
      <c r="H214" s="1"/>
      <c r="I214" s="1"/>
      <c r="K214" s="1"/>
      <c r="L214" s="1"/>
    </row>
    <row r="215" spans="3:12" s="41" customFormat="1" ht="21" customHeight="1">
      <c r="C215" s="1"/>
      <c r="D215" s="1"/>
      <c r="E215" s="1"/>
      <c r="F215" s="1"/>
      <c r="G215" s="1"/>
      <c r="H215" s="1"/>
      <c r="I215" s="1"/>
      <c r="K215" s="1"/>
      <c r="L215" s="1"/>
    </row>
    <row r="216" spans="3:12" s="41" customFormat="1" ht="21" customHeight="1">
      <c r="C216" s="1"/>
      <c r="D216" s="1"/>
      <c r="E216" s="1"/>
      <c r="F216" s="1"/>
      <c r="G216" s="1"/>
      <c r="H216" s="1"/>
      <c r="I216" s="1"/>
      <c r="K216" s="1"/>
      <c r="L216" s="1"/>
    </row>
    <row r="217" spans="3:12" s="41" customFormat="1" ht="21" customHeight="1">
      <c r="C217" s="1"/>
      <c r="D217" s="1"/>
      <c r="E217" s="1"/>
      <c r="F217" s="1"/>
      <c r="G217" s="1"/>
      <c r="H217" s="1"/>
      <c r="I217" s="1"/>
      <c r="K217" s="1"/>
      <c r="L217" s="1"/>
    </row>
    <row r="218" spans="3:12" s="41" customFormat="1" ht="21" customHeight="1">
      <c r="C218" s="1"/>
      <c r="D218" s="1"/>
      <c r="E218" s="1"/>
      <c r="F218" s="1"/>
      <c r="G218" s="1"/>
      <c r="H218" s="1"/>
      <c r="I218" s="1"/>
      <c r="K218" s="1"/>
      <c r="L218" s="1"/>
    </row>
    <row r="219" spans="3:12" s="41" customFormat="1" ht="21" customHeight="1">
      <c r="C219" s="1"/>
      <c r="D219" s="1"/>
      <c r="E219" s="1"/>
      <c r="F219" s="1"/>
      <c r="G219" s="1"/>
      <c r="H219" s="1"/>
      <c r="I219" s="1"/>
      <c r="K219" s="1"/>
      <c r="L219" s="1"/>
    </row>
    <row r="220" spans="3:12" s="41" customFormat="1" ht="21" customHeight="1">
      <c r="C220" s="1"/>
      <c r="D220" s="1"/>
      <c r="E220" s="1"/>
      <c r="F220" s="1"/>
      <c r="G220" s="1"/>
      <c r="H220" s="1"/>
      <c r="I220" s="1"/>
      <c r="K220" s="1"/>
      <c r="L220" s="1"/>
    </row>
    <row r="221" spans="3:12" s="41" customFormat="1" ht="21" customHeight="1">
      <c r="C221" s="1"/>
      <c r="D221" s="1"/>
      <c r="E221" s="1"/>
      <c r="F221" s="1"/>
      <c r="G221" s="1"/>
      <c r="H221" s="1"/>
      <c r="I221" s="1"/>
      <c r="K221" s="1"/>
      <c r="L221" s="1"/>
    </row>
    <row r="222" spans="3:12" s="41" customFormat="1" ht="21" customHeight="1">
      <c r="C222" s="1"/>
      <c r="D222" s="1"/>
      <c r="E222" s="1"/>
      <c r="F222" s="1"/>
      <c r="G222" s="1"/>
      <c r="H222" s="1"/>
      <c r="I222" s="1"/>
      <c r="K222" s="1"/>
      <c r="L222" s="1"/>
    </row>
    <row r="223" spans="3:12" s="41" customFormat="1" ht="21" customHeight="1">
      <c r="C223" s="1"/>
      <c r="D223" s="1"/>
      <c r="E223" s="1"/>
      <c r="F223" s="1"/>
      <c r="G223" s="1"/>
      <c r="H223" s="1"/>
      <c r="I223" s="1"/>
      <c r="K223" s="1"/>
      <c r="L223" s="1"/>
    </row>
    <row r="224" spans="3:12" s="41" customFormat="1" ht="21" customHeight="1">
      <c r="C224" s="1"/>
      <c r="D224" s="1"/>
      <c r="E224" s="1"/>
      <c r="F224" s="1"/>
      <c r="G224" s="1"/>
      <c r="H224" s="1"/>
      <c r="I224" s="1"/>
      <c r="K224" s="1"/>
      <c r="L224" s="1"/>
    </row>
    <row r="225" spans="3:12" s="41" customFormat="1" ht="21" customHeight="1">
      <c r="C225" s="1"/>
      <c r="D225" s="1"/>
      <c r="E225" s="1"/>
      <c r="F225" s="1"/>
      <c r="G225" s="1"/>
      <c r="H225" s="1"/>
      <c r="I225" s="1"/>
      <c r="K225" s="1"/>
      <c r="L225" s="1"/>
    </row>
    <row r="226" spans="3:12" s="41" customFormat="1" ht="21" customHeight="1">
      <c r="C226" s="1"/>
      <c r="D226" s="1"/>
      <c r="E226" s="1"/>
      <c r="F226" s="1"/>
      <c r="G226" s="1"/>
      <c r="H226" s="1"/>
      <c r="I226" s="1"/>
      <c r="K226" s="1"/>
      <c r="L226" s="1"/>
    </row>
    <row r="227" spans="3:12" s="41" customFormat="1" ht="21" customHeight="1">
      <c r="C227" s="1"/>
      <c r="D227" s="1"/>
      <c r="E227" s="1"/>
      <c r="F227" s="1"/>
      <c r="G227" s="1"/>
      <c r="H227" s="1"/>
      <c r="I227" s="1"/>
      <c r="K227" s="1"/>
      <c r="L227" s="1"/>
    </row>
    <row r="228" spans="3:12" s="41" customFormat="1" ht="21" customHeight="1">
      <c r="C228" s="1"/>
      <c r="D228" s="1"/>
      <c r="E228" s="1"/>
      <c r="F228" s="1"/>
      <c r="G228" s="1"/>
      <c r="H228" s="1"/>
      <c r="I228" s="1"/>
      <c r="K228" s="1"/>
      <c r="L228" s="1"/>
    </row>
    <row r="229" spans="3:12" s="41" customFormat="1" ht="21" customHeight="1">
      <c r="C229" s="1"/>
      <c r="D229" s="1"/>
      <c r="E229" s="1"/>
      <c r="F229" s="1"/>
      <c r="G229" s="1"/>
      <c r="H229" s="1"/>
      <c r="I229" s="1"/>
      <c r="K229" s="1"/>
      <c r="L229" s="1"/>
    </row>
    <row r="230" spans="3:12" s="41" customFormat="1" ht="21" customHeight="1">
      <c r="C230" s="1"/>
      <c r="D230" s="1"/>
      <c r="E230" s="1"/>
      <c r="F230" s="1"/>
      <c r="G230" s="1"/>
      <c r="H230" s="1"/>
      <c r="I230" s="1"/>
      <c r="K230" s="1"/>
      <c r="L230" s="1"/>
    </row>
    <row r="231" spans="3:12" s="41" customFormat="1" ht="21" customHeight="1">
      <c r="C231" s="1"/>
      <c r="D231" s="1"/>
      <c r="E231" s="1"/>
      <c r="F231" s="1"/>
      <c r="G231" s="1"/>
      <c r="H231" s="1"/>
      <c r="I231" s="1"/>
      <c r="K231" s="1"/>
      <c r="L231" s="1"/>
    </row>
    <row r="232" spans="3:12" s="41" customFormat="1" ht="21" customHeight="1">
      <c r="C232" s="1"/>
      <c r="D232" s="1"/>
      <c r="E232" s="1"/>
      <c r="F232" s="1"/>
      <c r="G232" s="1"/>
      <c r="H232" s="1"/>
      <c r="I232" s="1"/>
      <c r="K232" s="1"/>
      <c r="L232" s="1"/>
    </row>
    <row r="233" spans="3:12" s="41" customFormat="1" ht="21" customHeight="1">
      <c r="C233" s="1"/>
      <c r="D233" s="1"/>
      <c r="E233" s="1"/>
      <c r="F233" s="1"/>
      <c r="G233" s="1"/>
      <c r="H233" s="1"/>
      <c r="I233" s="1"/>
      <c r="K233" s="1"/>
      <c r="L233" s="1"/>
    </row>
    <row r="234" spans="3:12" s="41" customFormat="1" ht="21" customHeight="1">
      <c r="C234" s="1"/>
      <c r="D234" s="1"/>
      <c r="E234" s="1"/>
      <c r="F234" s="1"/>
      <c r="G234" s="1"/>
      <c r="H234" s="1"/>
      <c r="I234" s="1"/>
      <c r="K234" s="1"/>
      <c r="L234" s="1"/>
    </row>
    <row r="235" spans="3:12" s="41" customFormat="1" ht="21" customHeight="1">
      <c r="C235" s="1"/>
      <c r="D235" s="1"/>
      <c r="E235" s="1"/>
      <c r="F235" s="1"/>
      <c r="G235" s="1"/>
      <c r="H235" s="1"/>
      <c r="I235" s="1"/>
      <c r="K235" s="1"/>
      <c r="L235" s="1"/>
    </row>
    <row r="236" spans="3:12" s="41" customFormat="1" ht="21" customHeight="1">
      <c r="C236" s="1"/>
      <c r="D236" s="1"/>
      <c r="E236" s="1"/>
      <c r="F236" s="1"/>
      <c r="G236" s="1"/>
      <c r="H236" s="1"/>
      <c r="I236" s="1"/>
      <c r="K236" s="1"/>
      <c r="L236" s="1"/>
    </row>
    <row r="237" spans="3:12" s="41" customFormat="1" ht="21" customHeight="1">
      <c r="C237" s="1"/>
      <c r="D237" s="1"/>
      <c r="E237" s="1"/>
      <c r="F237" s="1"/>
      <c r="G237" s="1"/>
      <c r="H237" s="1"/>
      <c r="I237" s="1"/>
      <c r="K237" s="1"/>
      <c r="L237" s="1"/>
    </row>
    <row r="238" spans="3:12" s="41" customFormat="1" ht="21" customHeight="1">
      <c r="C238" s="1"/>
      <c r="D238" s="1"/>
      <c r="E238" s="1"/>
      <c r="F238" s="1"/>
      <c r="G238" s="1"/>
      <c r="H238" s="1"/>
      <c r="I238" s="1"/>
      <c r="K238" s="1"/>
      <c r="L238" s="1"/>
    </row>
    <row r="239" spans="3:12" s="41" customFormat="1" ht="21" customHeight="1">
      <c r="C239" s="1"/>
      <c r="D239" s="1"/>
      <c r="E239" s="1"/>
      <c r="F239" s="1"/>
      <c r="G239" s="1"/>
      <c r="H239" s="1"/>
      <c r="I239" s="1"/>
      <c r="K239" s="1"/>
      <c r="L239" s="1"/>
    </row>
    <row r="240" spans="3:12" s="41" customFormat="1" ht="21" customHeight="1">
      <c r="C240" s="1"/>
      <c r="D240" s="1"/>
      <c r="E240" s="1"/>
      <c r="F240" s="1"/>
      <c r="G240" s="1"/>
      <c r="H240" s="1"/>
      <c r="I240" s="1"/>
      <c r="K240" s="1"/>
      <c r="L240" s="1"/>
    </row>
    <row r="241" spans="3:12" s="41" customFormat="1" ht="21" customHeight="1">
      <c r="C241" s="1"/>
      <c r="D241" s="1"/>
      <c r="E241" s="1"/>
      <c r="F241" s="1"/>
      <c r="G241" s="1"/>
      <c r="H241" s="1"/>
      <c r="I241" s="1"/>
      <c r="K241" s="1"/>
      <c r="L241" s="1"/>
    </row>
    <row r="242" spans="3:12" s="41" customFormat="1" ht="21" customHeight="1">
      <c r="C242" s="1"/>
      <c r="D242" s="1"/>
      <c r="E242" s="1"/>
      <c r="F242" s="1"/>
      <c r="G242" s="1"/>
      <c r="H242" s="1"/>
      <c r="I242" s="1"/>
      <c r="K242" s="1"/>
      <c r="L242" s="1"/>
    </row>
    <row r="243" spans="3:12" s="41" customFormat="1" ht="21" customHeight="1">
      <c r="C243" s="1"/>
      <c r="D243" s="1"/>
      <c r="E243" s="1"/>
      <c r="F243" s="1"/>
      <c r="G243" s="1"/>
      <c r="H243" s="1"/>
      <c r="I243" s="1"/>
      <c r="K243" s="1"/>
      <c r="L243" s="1"/>
    </row>
    <row r="244" spans="3:12" s="41" customFormat="1" ht="21" customHeight="1">
      <c r="C244" s="1"/>
      <c r="D244" s="1"/>
      <c r="E244" s="1"/>
      <c r="F244" s="1"/>
      <c r="G244" s="1"/>
      <c r="H244" s="1"/>
      <c r="I244" s="1"/>
      <c r="K244" s="1"/>
      <c r="L244" s="1"/>
    </row>
    <row r="245" spans="3:12" s="41" customFormat="1" ht="21" customHeight="1">
      <c r="C245" s="1"/>
      <c r="D245" s="1"/>
      <c r="E245" s="1"/>
      <c r="F245" s="1"/>
      <c r="G245" s="1"/>
      <c r="H245" s="1"/>
      <c r="I245" s="1"/>
      <c r="K245" s="1"/>
      <c r="L245" s="1"/>
    </row>
    <row r="246" spans="3:12" s="41" customFormat="1" ht="21" customHeight="1">
      <c r="C246" s="1"/>
      <c r="D246" s="1"/>
      <c r="E246" s="1"/>
      <c r="F246" s="1"/>
      <c r="G246" s="1"/>
      <c r="H246" s="1"/>
      <c r="I246" s="1"/>
      <c r="K246" s="1"/>
      <c r="L246" s="1"/>
    </row>
    <row r="247" spans="3:12" s="41" customFormat="1" ht="21" customHeight="1">
      <c r="C247" s="1"/>
      <c r="D247" s="1"/>
      <c r="E247" s="1"/>
      <c r="F247" s="1"/>
      <c r="G247" s="1"/>
      <c r="H247" s="1"/>
      <c r="I247" s="1"/>
      <c r="K247" s="1"/>
      <c r="L247" s="1"/>
    </row>
    <row r="248" spans="3:12" s="41" customFormat="1" ht="21" customHeight="1">
      <c r="C248" s="1"/>
      <c r="D248" s="1"/>
      <c r="E248" s="1"/>
      <c r="F248" s="1"/>
      <c r="G248" s="1"/>
      <c r="H248" s="1"/>
      <c r="I248" s="1"/>
      <c r="K248" s="1"/>
      <c r="L248" s="1"/>
    </row>
    <row r="249" spans="3:12" s="41" customFormat="1" ht="21" customHeight="1">
      <c r="C249" s="1"/>
      <c r="D249" s="1"/>
      <c r="E249" s="1"/>
      <c r="F249" s="1"/>
      <c r="G249" s="1"/>
      <c r="H249" s="1"/>
      <c r="I249" s="1"/>
      <c r="K249" s="1"/>
      <c r="L249" s="1"/>
    </row>
    <row r="250" spans="3:12" s="41" customFormat="1" ht="21" customHeight="1">
      <c r="C250" s="1"/>
      <c r="D250" s="1"/>
      <c r="E250" s="1"/>
      <c r="F250" s="1"/>
      <c r="G250" s="1"/>
      <c r="H250" s="1"/>
      <c r="I250" s="1"/>
      <c r="K250" s="1"/>
      <c r="L250" s="1"/>
    </row>
    <row r="251" spans="3:12" s="41" customFormat="1" ht="21" customHeight="1">
      <c r="C251" s="1"/>
      <c r="D251" s="1"/>
      <c r="E251" s="1"/>
      <c r="F251" s="1"/>
      <c r="G251" s="1"/>
      <c r="H251" s="1"/>
      <c r="I251" s="1"/>
      <c r="K251" s="1"/>
      <c r="L251" s="1"/>
    </row>
    <row r="252" spans="3:12" s="41" customFormat="1" ht="21" customHeight="1">
      <c r="C252" s="1"/>
      <c r="D252" s="1"/>
      <c r="E252" s="1"/>
      <c r="F252" s="1"/>
      <c r="G252" s="1"/>
      <c r="H252" s="1"/>
      <c r="I252" s="1"/>
      <c r="K252" s="1"/>
      <c r="L252" s="1"/>
    </row>
    <row r="253" spans="3:12" s="41" customFormat="1" ht="21" customHeight="1">
      <c r="C253" s="1"/>
      <c r="D253" s="1"/>
      <c r="E253" s="1"/>
      <c r="F253" s="1"/>
      <c r="G253" s="1"/>
      <c r="H253" s="1"/>
      <c r="I253" s="1"/>
      <c r="K253" s="1"/>
      <c r="L253" s="1"/>
    </row>
    <row r="254" spans="3:12" s="41" customFormat="1" ht="21" customHeight="1">
      <c r="C254" s="1"/>
      <c r="D254" s="1"/>
      <c r="E254" s="1"/>
      <c r="F254" s="1"/>
      <c r="G254" s="1"/>
      <c r="H254" s="1"/>
      <c r="I254" s="1"/>
      <c r="K254" s="1"/>
      <c r="L254" s="1"/>
    </row>
    <row r="255" spans="3:12" s="41" customFormat="1" ht="21" customHeight="1">
      <c r="C255" s="1"/>
      <c r="D255" s="1"/>
      <c r="E255" s="1"/>
      <c r="F255" s="1"/>
      <c r="G255" s="1"/>
      <c r="H255" s="1"/>
      <c r="I255" s="1"/>
      <c r="K255" s="1"/>
      <c r="L255" s="1"/>
    </row>
    <row r="256" spans="3:12" s="41" customFormat="1" ht="21" customHeight="1">
      <c r="C256" s="1"/>
      <c r="D256" s="1"/>
      <c r="E256" s="1"/>
      <c r="F256" s="1"/>
      <c r="G256" s="1"/>
      <c r="H256" s="1"/>
      <c r="I256" s="1"/>
      <c r="K256" s="1"/>
      <c r="L256" s="1"/>
    </row>
    <row r="257" spans="3:12" s="41" customFormat="1" ht="21" customHeight="1">
      <c r="C257" s="1"/>
      <c r="D257" s="1"/>
      <c r="E257" s="1"/>
      <c r="F257" s="1"/>
      <c r="G257" s="1"/>
      <c r="H257" s="1"/>
      <c r="I257" s="1"/>
      <c r="K257" s="1"/>
      <c r="L257" s="1"/>
    </row>
    <row r="258" spans="3:12" s="41" customFormat="1" ht="21" customHeight="1">
      <c r="C258" s="1"/>
      <c r="D258" s="1"/>
      <c r="E258" s="1"/>
      <c r="F258" s="1"/>
      <c r="G258" s="1"/>
      <c r="H258" s="1"/>
      <c r="I258" s="1"/>
      <c r="K258" s="1"/>
      <c r="L258" s="1"/>
    </row>
    <row r="259" spans="3:12" s="41" customFormat="1" ht="21" customHeight="1">
      <c r="C259" s="1"/>
      <c r="D259" s="1"/>
      <c r="E259" s="1"/>
      <c r="F259" s="1"/>
      <c r="G259" s="1"/>
      <c r="H259" s="1"/>
      <c r="I259" s="1"/>
      <c r="K259" s="1"/>
      <c r="L259" s="1"/>
    </row>
    <row r="260" spans="3:12" s="41" customFormat="1" ht="21" customHeight="1">
      <c r="C260" s="1"/>
      <c r="D260" s="1"/>
      <c r="E260" s="1"/>
      <c r="F260" s="1"/>
      <c r="G260" s="1"/>
      <c r="H260" s="1"/>
      <c r="I260" s="1"/>
      <c r="K260" s="1"/>
      <c r="L260" s="1"/>
    </row>
    <row r="261" spans="3:12" s="41" customFormat="1" ht="21" customHeight="1">
      <c r="C261" s="1"/>
      <c r="D261" s="1"/>
      <c r="E261" s="1"/>
      <c r="F261" s="1"/>
      <c r="G261" s="1"/>
      <c r="H261" s="1"/>
      <c r="I261" s="1"/>
      <c r="K261" s="1"/>
      <c r="L261" s="1"/>
    </row>
    <row r="262" spans="3:12" s="41" customFormat="1" ht="21" customHeight="1">
      <c r="C262" s="1"/>
      <c r="D262" s="1"/>
      <c r="E262" s="1"/>
      <c r="F262" s="1"/>
      <c r="G262" s="1"/>
      <c r="H262" s="1"/>
      <c r="I262" s="1"/>
      <c r="K262" s="1"/>
      <c r="L262" s="1"/>
    </row>
    <row r="263" spans="3:12" s="41" customFormat="1" ht="21" customHeight="1">
      <c r="C263" s="1"/>
      <c r="D263" s="1"/>
      <c r="E263" s="1"/>
      <c r="F263" s="1"/>
      <c r="G263" s="1"/>
      <c r="H263" s="1"/>
      <c r="I263" s="1"/>
      <c r="K263" s="1"/>
      <c r="L263" s="1"/>
    </row>
    <row r="264" spans="3:12" s="41" customFormat="1" ht="21" customHeight="1">
      <c r="C264" s="1"/>
      <c r="D264" s="1"/>
      <c r="E264" s="1"/>
      <c r="F264" s="1"/>
      <c r="G264" s="1"/>
      <c r="H264" s="1"/>
      <c r="I264" s="1"/>
      <c r="K264" s="1"/>
      <c r="L264" s="1"/>
    </row>
    <row r="265" spans="3:12" s="41" customFormat="1" ht="21" customHeight="1">
      <c r="C265" s="1"/>
      <c r="D265" s="1"/>
      <c r="E265" s="1"/>
      <c r="F265" s="1"/>
      <c r="G265" s="1"/>
      <c r="H265" s="1"/>
      <c r="I265" s="1"/>
      <c r="K265" s="1"/>
      <c r="L265" s="1"/>
    </row>
    <row r="266" spans="3:12" s="41" customFormat="1" ht="21" customHeight="1">
      <c r="C266" s="1"/>
      <c r="D266" s="1"/>
      <c r="E266" s="1"/>
      <c r="F266" s="1"/>
      <c r="G266" s="1"/>
      <c r="H266" s="1"/>
      <c r="I266" s="1"/>
      <c r="K266" s="1"/>
      <c r="L266" s="1"/>
    </row>
    <row r="267" spans="3:12" s="41" customFormat="1" ht="21" customHeight="1">
      <c r="C267" s="1"/>
      <c r="D267" s="1"/>
      <c r="E267" s="1"/>
      <c r="F267" s="1"/>
      <c r="G267" s="1"/>
      <c r="H267" s="1"/>
      <c r="I267" s="1"/>
      <c r="K267" s="1"/>
      <c r="L267" s="1"/>
    </row>
    <row r="268" spans="3:12" s="41" customFormat="1" ht="21" customHeight="1">
      <c r="C268" s="1"/>
      <c r="D268" s="1"/>
      <c r="E268" s="1"/>
      <c r="F268" s="1"/>
      <c r="G268" s="1"/>
      <c r="H268" s="1"/>
      <c r="I268" s="1"/>
      <c r="K268" s="1"/>
      <c r="L268" s="1"/>
    </row>
    <row r="269" spans="3:12" s="41" customFormat="1" ht="21" customHeight="1">
      <c r="C269" s="1"/>
      <c r="D269" s="1"/>
      <c r="E269" s="1"/>
      <c r="F269" s="1"/>
      <c r="G269" s="1"/>
      <c r="H269" s="1"/>
      <c r="I269" s="1"/>
      <c r="K269" s="1"/>
      <c r="L269" s="1"/>
    </row>
    <row r="270" spans="3:12" s="41" customFormat="1" ht="21" customHeight="1">
      <c r="C270" s="1"/>
      <c r="D270" s="1"/>
      <c r="E270" s="1"/>
      <c r="F270" s="1"/>
      <c r="G270" s="1"/>
      <c r="H270" s="1"/>
      <c r="I270" s="1"/>
      <c r="K270" s="1"/>
      <c r="L270" s="1"/>
    </row>
    <row r="271" spans="3:12" s="41" customFormat="1" ht="21" customHeight="1">
      <c r="C271" s="1"/>
      <c r="D271" s="1"/>
      <c r="E271" s="1"/>
      <c r="F271" s="1"/>
      <c r="G271" s="1"/>
      <c r="H271" s="1"/>
      <c r="I271" s="1"/>
      <c r="K271" s="1"/>
      <c r="L271" s="1"/>
    </row>
    <row r="272" spans="3:12" s="41" customFormat="1" ht="21" customHeight="1">
      <c r="C272" s="1"/>
      <c r="D272" s="1"/>
      <c r="E272" s="1"/>
      <c r="F272" s="1"/>
      <c r="G272" s="1"/>
      <c r="H272" s="1"/>
      <c r="I272" s="1"/>
      <c r="K272" s="1"/>
      <c r="L272" s="1"/>
    </row>
    <row r="273" spans="3:12" s="41" customFormat="1" ht="21" customHeight="1">
      <c r="C273" s="1"/>
      <c r="D273" s="1"/>
      <c r="E273" s="1"/>
      <c r="F273" s="1"/>
      <c r="G273" s="1"/>
      <c r="H273" s="1"/>
      <c r="I273" s="1"/>
      <c r="K273" s="1"/>
      <c r="L273" s="1"/>
    </row>
    <row r="274" spans="3:12" s="41" customFormat="1" ht="21" customHeight="1">
      <c r="C274" s="1"/>
      <c r="D274" s="1"/>
      <c r="E274" s="1"/>
      <c r="F274" s="1"/>
      <c r="G274" s="1"/>
      <c r="H274" s="1"/>
      <c r="I274" s="1"/>
      <c r="K274" s="1"/>
      <c r="L274" s="1"/>
    </row>
    <row r="275" spans="3:12" s="41" customFormat="1" ht="21" customHeight="1">
      <c r="C275" s="1"/>
      <c r="D275" s="1"/>
      <c r="E275" s="1"/>
      <c r="F275" s="1"/>
      <c r="G275" s="1"/>
      <c r="H275" s="1"/>
      <c r="I275" s="1"/>
      <c r="K275" s="1"/>
      <c r="L275" s="1"/>
    </row>
    <row r="276" spans="3:12" s="41" customFormat="1" ht="21" customHeight="1">
      <c r="C276" s="1"/>
      <c r="D276" s="1"/>
      <c r="E276" s="1"/>
      <c r="F276" s="1"/>
      <c r="G276" s="1"/>
      <c r="H276" s="1"/>
      <c r="I276" s="1"/>
      <c r="K276" s="1"/>
      <c r="L276" s="1"/>
    </row>
    <row r="277" spans="3:12" s="41" customFormat="1" ht="21" customHeight="1">
      <c r="C277" s="1"/>
      <c r="D277" s="1"/>
      <c r="E277" s="1"/>
      <c r="F277" s="1"/>
      <c r="G277" s="1"/>
      <c r="H277" s="1"/>
      <c r="I277" s="1"/>
      <c r="K277" s="1"/>
      <c r="L277" s="1"/>
    </row>
    <row r="278" spans="3:12" s="41" customFormat="1" ht="21" customHeight="1">
      <c r="C278" s="1"/>
      <c r="D278" s="1"/>
      <c r="E278" s="1"/>
      <c r="F278" s="1"/>
      <c r="G278" s="1"/>
      <c r="H278" s="1"/>
      <c r="I278" s="1"/>
      <c r="K278" s="1"/>
      <c r="L278" s="1"/>
    </row>
    <row r="279" spans="3:12" s="41" customFormat="1" ht="21" customHeight="1">
      <c r="C279" s="1"/>
      <c r="D279" s="1"/>
      <c r="E279" s="1"/>
      <c r="F279" s="1"/>
      <c r="G279" s="1"/>
      <c r="H279" s="1"/>
      <c r="I279" s="1"/>
      <c r="K279" s="1"/>
      <c r="L279" s="1"/>
    </row>
    <row r="280" spans="3:12" s="41" customFormat="1" ht="21" customHeight="1">
      <c r="C280" s="1"/>
      <c r="D280" s="1"/>
      <c r="E280" s="1"/>
      <c r="F280" s="1"/>
      <c r="G280" s="1"/>
      <c r="H280" s="1"/>
      <c r="I280" s="1"/>
      <c r="K280" s="1"/>
      <c r="L280" s="1"/>
    </row>
    <row r="281" spans="3:12" s="41" customFormat="1" ht="21" customHeight="1">
      <c r="C281" s="1"/>
      <c r="D281" s="1"/>
      <c r="E281" s="1"/>
      <c r="F281" s="1"/>
      <c r="G281" s="1"/>
      <c r="H281" s="1"/>
      <c r="I281" s="1"/>
      <c r="K281" s="1"/>
      <c r="L281" s="1"/>
    </row>
    <row r="282" spans="3:12" s="41" customFormat="1" ht="21" customHeight="1">
      <c r="C282" s="1"/>
      <c r="D282" s="1"/>
      <c r="E282" s="1"/>
      <c r="F282" s="1"/>
      <c r="G282" s="1"/>
      <c r="H282" s="1"/>
      <c r="I282" s="1"/>
      <c r="K282" s="1"/>
      <c r="L282" s="1"/>
    </row>
    <row r="283" spans="3:12" s="41" customFormat="1" ht="21" customHeight="1">
      <c r="C283" s="1"/>
      <c r="D283" s="1"/>
      <c r="E283" s="1"/>
      <c r="F283" s="1"/>
      <c r="G283" s="1"/>
      <c r="H283" s="1"/>
      <c r="I283" s="1"/>
      <c r="K283" s="1"/>
      <c r="L283" s="1"/>
    </row>
    <row r="284" spans="3:12" s="41" customFormat="1" ht="21" customHeight="1">
      <c r="C284" s="1"/>
      <c r="D284" s="1"/>
      <c r="E284" s="1"/>
      <c r="F284" s="1"/>
      <c r="G284" s="1"/>
      <c r="H284" s="1"/>
      <c r="I284" s="1"/>
      <c r="K284" s="1"/>
      <c r="L284" s="1"/>
    </row>
    <row r="285" spans="3:12" s="41" customFormat="1" ht="21" customHeight="1">
      <c r="C285" s="1"/>
      <c r="D285" s="1"/>
      <c r="E285" s="1"/>
      <c r="F285" s="1"/>
      <c r="G285" s="1"/>
      <c r="H285" s="1"/>
      <c r="I285" s="1"/>
      <c r="K285" s="1"/>
      <c r="L285" s="1"/>
    </row>
    <row r="286" spans="3:12" s="41" customFormat="1" ht="21" customHeight="1">
      <c r="C286" s="1"/>
      <c r="D286" s="1"/>
      <c r="E286" s="1"/>
      <c r="F286" s="1"/>
      <c r="G286" s="1"/>
      <c r="H286" s="1"/>
      <c r="I286" s="1"/>
      <c r="K286" s="1"/>
      <c r="L286" s="1"/>
    </row>
    <row r="287" spans="3:12" s="41" customFormat="1" ht="21" customHeight="1">
      <c r="C287" s="1"/>
      <c r="D287" s="1"/>
      <c r="E287" s="1"/>
      <c r="F287" s="1"/>
      <c r="G287" s="1"/>
      <c r="H287" s="1"/>
      <c r="I287" s="1"/>
      <c r="K287" s="1"/>
      <c r="L287" s="1"/>
    </row>
    <row r="288" spans="3:12" s="41" customFormat="1" ht="21" customHeight="1">
      <c r="C288" s="1"/>
      <c r="D288" s="1"/>
      <c r="E288" s="1"/>
      <c r="F288" s="1"/>
      <c r="G288" s="1"/>
      <c r="H288" s="1"/>
      <c r="I288" s="1"/>
      <c r="K288" s="1"/>
      <c r="L288" s="1"/>
    </row>
    <row r="289" spans="3:12" s="41" customFormat="1" ht="21" customHeight="1">
      <c r="C289" s="1"/>
      <c r="D289" s="1"/>
      <c r="E289" s="1"/>
      <c r="F289" s="1"/>
      <c r="G289" s="1"/>
      <c r="H289" s="1"/>
      <c r="I289" s="1"/>
      <c r="K289" s="1"/>
      <c r="L289" s="1"/>
    </row>
    <row r="290" spans="3:12" s="41" customFormat="1" ht="21" customHeight="1">
      <c r="C290" s="1"/>
      <c r="D290" s="1"/>
      <c r="E290" s="1"/>
      <c r="F290" s="1"/>
      <c r="G290" s="1"/>
      <c r="H290" s="1"/>
      <c r="I290" s="1"/>
      <c r="K290" s="1"/>
      <c r="L290" s="1"/>
    </row>
    <row r="291" spans="3:12" s="41" customFormat="1" ht="21" customHeight="1">
      <c r="C291" s="1"/>
      <c r="D291" s="1"/>
      <c r="E291" s="1"/>
      <c r="F291" s="1"/>
      <c r="G291" s="1"/>
      <c r="H291" s="1"/>
      <c r="I291" s="1"/>
      <c r="K291" s="1"/>
      <c r="L291" s="1"/>
    </row>
    <row r="292" spans="3:12" s="41" customFormat="1" ht="21" customHeight="1">
      <c r="C292" s="1"/>
      <c r="D292" s="1"/>
      <c r="E292" s="1"/>
      <c r="F292" s="1"/>
      <c r="G292" s="1"/>
      <c r="H292" s="1"/>
      <c r="I292" s="1"/>
      <c r="K292" s="1"/>
      <c r="L292" s="1"/>
    </row>
    <row r="293" spans="3:12" s="41" customFormat="1" ht="21" customHeight="1">
      <c r="C293" s="1"/>
      <c r="D293" s="1"/>
      <c r="E293" s="1"/>
      <c r="F293" s="1"/>
      <c r="G293" s="1"/>
      <c r="H293" s="1"/>
      <c r="I293" s="1"/>
      <c r="K293" s="1"/>
      <c r="L293" s="1"/>
    </row>
    <row r="294" spans="3:12" s="41" customFormat="1" ht="21" customHeight="1">
      <c r="C294" s="1"/>
      <c r="D294" s="1"/>
      <c r="E294" s="1"/>
      <c r="F294" s="1"/>
      <c r="G294" s="1"/>
      <c r="H294" s="1"/>
      <c r="I294" s="1"/>
      <c r="K294" s="1"/>
      <c r="L294" s="1"/>
    </row>
    <row r="295" spans="3:12" s="41" customFormat="1" ht="21" customHeight="1">
      <c r="C295" s="1"/>
      <c r="D295" s="1"/>
      <c r="E295" s="1"/>
      <c r="F295" s="1"/>
      <c r="G295" s="1"/>
      <c r="H295" s="1"/>
      <c r="I295" s="1"/>
      <c r="K295" s="1"/>
      <c r="L295" s="1"/>
    </row>
    <row r="296" spans="3:12" s="41" customFormat="1" ht="21" customHeight="1">
      <c r="C296" s="1"/>
      <c r="D296" s="1"/>
      <c r="E296" s="1"/>
      <c r="F296" s="1"/>
      <c r="G296" s="1"/>
      <c r="H296" s="1"/>
      <c r="I296" s="1"/>
      <c r="K296" s="1"/>
      <c r="L296" s="1"/>
    </row>
    <row r="297" spans="3:12" s="41" customFormat="1" ht="21" customHeight="1">
      <c r="C297" s="1"/>
      <c r="D297" s="1"/>
      <c r="E297" s="1"/>
      <c r="F297" s="1"/>
      <c r="G297" s="1"/>
      <c r="H297" s="1"/>
      <c r="I297" s="1"/>
      <c r="K297" s="1"/>
      <c r="L297" s="1"/>
    </row>
    <row r="298" spans="3:12" s="41" customFormat="1" ht="21" customHeight="1">
      <c r="C298" s="1"/>
      <c r="D298" s="1"/>
      <c r="E298" s="1"/>
      <c r="F298" s="1"/>
      <c r="G298" s="1"/>
      <c r="H298" s="1"/>
      <c r="I298" s="1"/>
      <c r="K298" s="1"/>
      <c r="L298" s="1"/>
    </row>
    <row r="299" spans="3:12" s="41" customFormat="1" ht="21" customHeight="1">
      <c r="C299" s="1"/>
      <c r="D299" s="1"/>
      <c r="E299" s="1"/>
      <c r="F299" s="1"/>
      <c r="G299" s="1"/>
      <c r="H299" s="1"/>
      <c r="I299" s="1"/>
      <c r="K299" s="1"/>
      <c r="L299" s="1"/>
    </row>
    <row r="300" spans="3:12" s="41" customFormat="1" ht="21" customHeight="1">
      <c r="C300" s="1"/>
      <c r="D300" s="1"/>
      <c r="E300" s="1"/>
      <c r="F300" s="1"/>
      <c r="G300" s="1"/>
      <c r="H300" s="1"/>
      <c r="I300" s="1"/>
      <c r="K300" s="1"/>
      <c r="L300" s="1"/>
    </row>
    <row r="301" spans="3:12" s="41" customFormat="1" ht="21" customHeight="1">
      <c r="C301" s="1"/>
      <c r="D301" s="1"/>
      <c r="E301" s="1"/>
      <c r="F301" s="1"/>
      <c r="G301" s="1"/>
      <c r="H301" s="1"/>
      <c r="I301" s="1"/>
      <c r="K301" s="1"/>
      <c r="L301" s="1"/>
    </row>
    <row r="302" spans="3:12" s="41" customFormat="1" ht="21" customHeight="1">
      <c r="C302" s="1"/>
      <c r="D302" s="1"/>
      <c r="E302" s="1"/>
      <c r="F302" s="1"/>
      <c r="G302" s="1"/>
      <c r="H302" s="1"/>
      <c r="I302" s="1"/>
      <c r="K302" s="1"/>
      <c r="L302" s="1"/>
    </row>
    <row r="303" spans="3:12" s="41" customFormat="1" ht="21" customHeight="1">
      <c r="C303" s="1"/>
      <c r="D303" s="1"/>
      <c r="E303" s="1"/>
      <c r="F303" s="1"/>
      <c r="G303" s="1"/>
      <c r="H303" s="1"/>
      <c r="I303" s="1"/>
      <c r="K303" s="1"/>
      <c r="L303" s="1"/>
    </row>
    <row r="304" spans="3:12" s="41" customFormat="1" ht="21" customHeight="1">
      <c r="C304" s="1"/>
      <c r="D304" s="1"/>
      <c r="E304" s="1"/>
      <c r="F304" s="1"/>
      <c r="G304" s="1"/>
      <c r="H304" s="1"/>
      <c r="I304" s="1"/>
      <c r="K304" s="1"/>
      <c r="L304" s="1"/>
    </row>
    <row r="305" spans="3:12" s="41" customFormat="1" ht="21" customHeight="1">
      <c r="C305" s="1"/>
      <c r="D305" s="1"/>
      <c r="E305" s="1"/>
      <c r="F305" s="1"/>
      <c r="G305" s="1"/>
      <c r="H305" s="1"/>
      <c r="I305" s="1"/>
      <c r="K305" s="1"/>
      <c r="L305" s="1"/>
    </row>
    <row r="306" spans="3:12" s="41" customFormat="1" ht="21" customHeight="1">
      <c r="C306" s="1"/>
      <c r="D306" s="1"/>
      <c r="E306" s="1"/>
      <c r="F306" s="1"/>
      <c r="G306" s="1"/>
      <c r="H306" s="1"/>
      <c r="I306" s="1"/>
      <c r="K306" s="1"/>
      <c r="L306" s="1"/>
    </row>
    <row r="307" spans="3:12" s="41" customFormat="1" ht="21" customHeight="1">
      <c r="C307" s="1"/>
      <c r="D307" s="1"/>
      <c r="E307" s="1"/>
      <c r="F307" s="1"/>
      <c r="G307" s="1"/>
      <c r="H307" s="1"/>
      <c r="I307" s="1"/>
      <c r="K307" s="1"/>
      <c r="L307" s="1"/>
    </row>
    <row r="308" spans="3:12" s="41" customFormat="1" ht="21" customHeight="1">
      <c r="C308" s="1"/>
      <c r="D308" s="1"/>
      <c r="E308" s="1"/>
      <c r="F308" s="1"/>
      <c r="G308" s="1"/>
      <c r="H308" s="1"/>
      <c r="I308" s="1"/>
      <c r="K308" s="1"/>
      <c r="L308" s="1"/>
    </row>
    <row r="309" spans="3:12" s="41" customFormat="1" ht="21" customHeight="1">
      <c r="C309" s="1"/>
      <c r="D309" s="1"/>
      <c r="E309" s="1"/>
      <c r="F309" s="1"/>
      <c r="G309" s="1"/>
      <c r="H309" s="1"/>
      <c r="I309" s="1"/>
      <c r="K309" s="1"/>
      <c r="L309" s="1"/>
    </row>
    <row r="310" spans="3:12" s="41" customFormat="1" ht="21" customHeight="1">
      <c r="C310" s="1"/>
      <c r="D310" s="1"/>
      <c r="E310" s="1"/>
      <c r="F310" s="1"/>
      <c r="G310" s="1"/>
      <c r="H310" s="1"/>
      <c r="I310" s="1"/>
      <c r="K310" s="1"/>
      <c r="L310" s="1"/>
    </row>
    <row r="311" spans="3:12" s="41" customFormat="1" ht="21" customHeight="1">
      <c r="C311" s="1"/>
      <c r="D311" s="1"/>
      <c r="E311" s="1"/>
      <c r="F311" s="1"/>
      <c r="G311" s="1"/>
      <c r="H311" s="1"/>
      <c r="I311" s="1"/>
      <c r="K311" s="1"/>
      <c r="L311" s="1"/>
    </row>
    <row r="312" spans="3:12" s="41" customFormat="1" ht="21" customHeight="1">
      <c r="C312" s="1"/>
      <c r="D312" s="1"/>
      <c r="E312" s="1"/>
      <c r="F312" s="1"/>
      <c r="G312" s="1"/>
      <c r="H312" s="1"/>
      <c r="I312" s="1"/>
      <c r="K312" s="1"/>
      <c r="L312" s="1"/>
    </row>
    <row r="313" spans="3:12" s="41" customFormat="1" ht="21" customHeight="1">
      <c r="C313" s="1"/>
      <c r="D313" s="1"/>
      <c r="E313" s="1"/>
      <c r="F313" s="1"/>
      <c r="G313" s="1"/>
      <c r="H313" s="1"/>
      <c r="I313" s="1"/>
      <c r="K313" s="1"/>
      <c r="L313" s="1"/>
    </row>
    <row r="314" spans="3:12" s="41" customFormat="1" ht="21" customHeight="1">
      <c r="C314" s="1"/>
      <c r="D314" s="1"/>
      <c r="E314" s="1"/>
      <c r="F314" s="1"/>
      <c r="G314" s="1"/>
      <c r="H314" s="1"/>
      <c r="I314" s="1"/>
      <c r="K314" s="1"/>
      <c r="L314" s="1"/>
    </row>
    <row r="315" spans="3:12" s="41" customFormat="1" ht="21" customHeight="1">
      <c r="C315" s="1"/>
      <c r="D315" s="1"/>
      <c r="E315" s="1"/>
      <c r="F315" s="1"/>
      <c r="G315" s="1"/>
      <c r="H315" s="1"/>
      <c r="I315" s="1"/>
      <c r="K315" s="1"/>
      <c r="L315" s="1"/>
    </row>
    <row r="316" spans="3:12" s="41" customFormat="1" ht="21" customHeight="1">
      <c r="C316" s="1"/>
      <c r="D316" s="1"/>
      <c r="E316" s="1"/>
      <c r="F316" s="1"/>
      <c r="G316" s="1"/>
      <c r="H316" s="1"/>
      <c r="I316" s="1"/>
      <c r="K316" s="1"/>
      <c r="L316" s="1"/>
    </row>
    <row r="317" spans="3:12" s="41" customFormat="1" ht="21" customHeight="1">
      <c r="C317" s="1"/>
      <c r="D317" s="1"/>
      <c r="E317" s="1"/>
      <c r="F317" s="1"/>
      <c r="G317" s="1"/>
      <c r="H317" s="1"/>
      <c r="I317" s="1"/>
      <c r="K317" s="1"/>
      <c r="L317" s="1"/>
    </row>
    <row r="318" spans="3:12" s="41" customFormat="1" ht="21" customHeight="1">
      <c r="C318" s="1"/>
      <c r="D318" s="1"/>
      <c r="E318" s="1"/>
      <c r="F318" s="1"/>
      <c r="G318" s="1"/>
      <c r="H318" s="1"/>
      <c r="I318" s="1"/>
      <c r="K318" s="1"/>
      <c r="L318" s="1"/>
    </row>
    <row r="319" spans="3:12" s="41" customFormat="1" ht="21" customHeight="1">
      <c r="C319" s="1"/>
      <c r="D319" s="1"/>
      <c r="E319" s="1"/>
      <c r="F319" s="1"/>
      <c r="G319" s="1"/>
      <c r="H319" s="1"/>
      <c r="I319" s="1"/>
      <c r="K319" s="1"/>
      <c r="L319" s="1"/>
    </row>
    <row r="320" spans="3:12" s="41" customFormat="1" ht="21" customHeight="1">
      <c r="C320" s="1"/>
      <c r="D320" s="1"/>
      <c r="E320" s="1"/>
      <c r="F320" s="1"/>
      <c r="G320" s="1"/>
      <c r="H320" s="1"/>
      <c r="I320" s="1"/>
      <c r="K320" s="1"/>
      <c r="L320" s="1"/>
    </row>
    <row r="321" spans="3:12" s="41" customFormat="1" ht="21" customHeight="1">
      <c r="C321" s="1"/>
      <c r="D321" s="1"/>
      <c r="E321" s="1"/>
      <c r="F321" s="1"/>
      <c r="G321" s="1"/>
      <c r="H321" s="1"/>
      <c r="I321" s="1"/>
      <c r="K321" s="1"/>
      <c r="L321" s="1"/>
    </row>
    <row r="322" spans="3:12" s="41" customFormat="1" ht="21" customHeight="1">
      <c r="C322" s="1"/>
      <c r="D322" s="1"/>
      <c r="E322" s="1"/>
      <c r="F322" s="1"/>
      <c r="G322" s="1"/>
      <c r="H322" s="1"/>
      <c r="I322" s="1"/>
      <c r="K322" s="1"/>
      <c r="L322" s="1"/>
    </row>
    <row r="323" spans="3:12" s="41" customFormat="1" ht="21" customHeight="1">
      <c r="C323" s="1"/>
      <c r="D323" s="1"/>
      <c r="E323" s="1"/>
      <c r="F323" s="1"/>
      <c r="G323" s="1"/>
      <c r="H323" s="1"/>
      <c r="I323" s="1"/>
      <c r="K323" s="1"/>
      <c r="L323" s="1"/>
    </row>
    <row r="324" spans="3:12" s="41" customFormat="1" ht="21" customHeight="1">
      <c r="C324" s="1"/>
      <c r="D324" s="1"/>
      <c r="E324" s="1"/>
      <c r="F324" s="1"/>
      <c r="G324" s="1"/>
      <c r="H324" s="1"/>
      <c r="I324" s="1"/>
      <c r="K324" s="1"/>
      <c r="L324" s="1"/>
    </row>
    <row r="325" spans="3:12" s="41" customFormat="1" ht="21" customHeight="1">
      <c r="C325" s="1"/>
      <c r="D325" s="1"/>
      <c r="E325" s="1"/>
      <c r="F325" s="1"/>
      <c r="G325" s="1"/>
      <c r="H325" s="1"/>
      <c r="I325" s="1"/>
      <c r="K325" s="1"/>
      <c r="L325" s="1"/>
    </row>
    <row r="326" spans="3:12" s="41" customFormat="1" ht="21" customHeight="1">
      <c r="C326" s="1"/>
      <c r="D326" s="1"/>
      <c r="E326" s="1"/>
      <c r="F326" s="1"/>
      <c r="G326" s="1"/>
      <c r="H326" s="1"/>
      <c r="I326" s="1"/>
      <c r="K326" s="1"/>
      <c r="L326" s="1"/>
    </row>
    <row r="327" spans="3:12" s="41" customFormat="1" ht="21" customHeight="1">
      <c r="C327" s="1"/>
      <c r="D327" s="1"/>
      <c r="E327" s="1"/>
      <c r="F327" s="1"/>
      <c r="G327" s="1"/>
      <c r="H327" s="1"/>
      <c r="I327" s="1"/>
      <c r="K327" s="1"/>
      <c r="L327" s="1"/>
    </row>
    <row r="328" spans="3:12" s="41" customFormat="1" ht="21" customHeight="1">
      <c r="C328" s="1"/>
      <c r="D328" s="1"/>
      <c r="E328" s="1"/>
      <c r="F328" s="1"/>
      <c r="G328" s="1"/>
      <c r="H328" s="1"/>
      <c r="I328" s="1"/>
      <c r="K328" s="1"/>
      <c r="L328" s="1"/>
    </row>
    <row r="329" spans="3:12" s="41" customFormat="1" ht="21" customHeight="1">
      <c r="C329" s="1"/>
      <c r="D329" s="1"/>
      <c r="E329" s="1"/>
      <c r="F329" s="1"/>
      <c r="G329" s="1"/>
      <c r="H329" s="1"/>
      <c r="I329" s="1"/>
      <c r="K329" s="1"/>
      <c r="L329" s="1"/>
    </row>
    <row r="330" spans="3:12" s="41" customFormat="1" ht="21" customHeight="1">
      <c r="C330" s="1"/>
      <c r="D330" s="1"/>
      <c r="E330" s="1"/>
      <c r="F330" s="1"/>
      <c r="G330" s="1"/>
      <c r="H330" s="1"/>
      <c r="I330" s="1"/>
      <c r="K330" s="1"/>
      <c r="L330" s="1"/>
    </row>
    <row r="331" spans="3:12" s="41" customFormat="1" ht="21" customHeight="1">
      <c r="C331" s="1"/>
      <c r="D331" s="1"/>
      <c r="E331" s="1"/>
      <c r="F331" s="1"/>
      <c r="G331" s="1"/>
      <c r="H331" s="1"/>
      <c r="I331" s="1"/>
      <c r="K331" s="1"/>
      <c r="L331" s="1"/>
    </row>
    <row r="332" spans="3:12" s="41" customFormat="1" ht="21" customHeight="1">
      <c r="C332" s="1"/>
      <c r="D332" s="1"/>
      <c r="E332" s="1"/>
      <c r="F332" s="1"/>
      <c r="G332" s="1"/>
      <c r="H332" s="1"/>
      <c r="I332" s="1"/>
      <c r="K332" s="1"/>
      <c r="L332" s="1"/>
    </row>
    <row r="333" spans="3:12" s="41" customFormat="1" ht="21" customHeight="1">
      <c r="C333" s="1"/>
      <c r="D333" s="1"/>
      <c r="E333" s="1"/>
      <c r="F333" s="1"/>
      <c r="G333" s="1"/>
      <c r="H333" s="1"/>
      <c r="I333" s="1"/>
      <c r="K333" s="1"/>
      <c r="L333" s="1"/>
    </row>
    <row r="334" spans="3:12" s="41" customFormat="1" ht="21" customHeight="1">
      <c r="C334" s="1"/>
      <c r="D334" s="1"/>
      <c r="E334" s="1"/>
      <c r="F334" s="1"/>
      <c r="G334" s="1"/>
      <c r="H334" s="1"/>
      <c r="I334" s="1"/>
      <c r="K334" s="1"/>
      <c r="L334" s="1"/>
    </row>
    <row r="335" spans="3:12" s="41" customFormat="1" ht="21" customHeight="1">
      <c r="C335" s="1"/>
      <c r="D335" s="1"/>
      <c r="E335" s="1"/>
      <c r="F335" s="1"/>
      <c r="G335" s="1"/>
      <c r="H335" s="1"/>
      <c r="I335" s="1"/>
      <c r="K335" s="1"/>
      <c r="L335" s="1"/>
    </row>
    <row r="336" spans="3:12" s="41" customFormat="1" ht="21" customHeight="1">
      <c r="C336" s="1"/>
      <c r="D336" s="1"/>
      <c r="E336" s="1"/>
      <c r="F336" s="1"/>
      <c r="G336" s="1"/>
      <c r="H336" s="1"/>
      <c r="I336" s="1"/>
      <c r="K336" s="1"/>
      <c r="L336" s="1"/>
    </row>
    <row r="337" spans="3:12" s="41" customFormat="1" ht="21" customHeight="1">
      <c r="C337" s="1"/>
      <c r="D337" s="1"/>
      <c r="E337" s="1"/>
      <c r="F337" s="1"/>
      <c r="G337" s="1"/>
      <c r="H337" s="1"/>
      <c r="I337" s="1"/>
      <c r="K337" s="1"/>
      <c r="L337" s="1"/>
    </row>
    <row r="338" spans="3:12" s="41" customFormat="1" ht="21" customHeight="1">
      <c r="C338" s="1"/>
      <c r="D338" s="1"/>
      <c r="E338" s="1"/>
      <c r="F338" s="1"/>
      <c r="G338" s="1"/>
      <c r="H338" s="1"/>
      <c r="I338" s="1"/>
      <c r="K338" s="1"/>
      <c r="L338" s="1"/>
    </row>
    <row r="339" spans="3:12" s="41" customFormat="1" ht="21" customHeight="1">
      <c r="C339" s="1"/>
      <c r="D339" s="1"/>
      <c r="E339" s="1"/>
      <c r="F339" s="1"/>
      <c r="G339" s="1"/>
      <c r="H339" s="1"/>
      <c r="I339" s="1"/>
      <c r="K339" s="1"/>
      <c r="L339" s="1"/>
    </row>
    <row r="340" spans="3:12" s="41" customFormat="1" ht="21" customHeight="1">
      <c r="C340" s="1"/>
      <c r="D340" s="1"/>
      <c r="E340" s="1"/>
      <c r="F340" s="1"/>
      <c r="G340" s="1"/>
      <c r="H340" s="1"/>
      <c r="I340" s="1"/>
      <c r="K340" s="1"/>
      <c r="L340" s="1"/>
    </row>
  </sheetData>
  <mergeCells count="8">
    <mergeCell ref="J55:L55"/>
    <mergeCell ref="F55:H55"/>
    <mergeCell ref="F6:H6"/>
    <mergeCell ref="J6:L6"/>
    <mergeCell ref="A1:L1"/>
    <mergeCell ref="A2:L2"/>
    <mergeCell ref="A3:L3"/>
    <mergeCell ref="A4:L4"/>
  </mergeCells>
  <pageMargins left="0.7" right="0.7" top="0.75" bottom="0.75" header="0.3" footer="0.3"/>
  <pageSetup paperSize="9" scale="68" firstPageNumber="12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B753D223C5E34AB87677ED8EF2DC4C" ma:contentTypeVersion="10" ma:contentTypeDescription="Create a new document." ma:contentTypeScope="" ma:versionID="16f132acbf294d94ba4b50f11809839a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007da4ce19ed88b73e65fa52aa3471ed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F98909-135B-4258-9A9C-A0C3556D34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aa87c3-b3c7-4a60-99ba-36bc98ea187f"/>
    <ds:schemaRef ds:uri="5a9030fe-44eb-414a-a832-b9cd4a240f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customXml/itemProps4.xml><?xml version="1.0" encoding="utf-8"?>
<ds:datastoreItem xmlns:ds="http://schemas.openxmlformats.org/officeDocument/2006/customXml" ds:itemID="{DACEC7F2-51A3-4F2E-A74D-C2F51833B281}">
  <ds:schemaRefs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e4aa87c3-b3c7-4a60-99ba-36bc98ea187f"/>
    <ds:schemaRef ds:uri="http://schemas.openxmlformats.org/package/2006/metadata/core-properties"/>
    <ds:schemaRef ds:uri="5a9030fe-44eb-414a-a832-b9cd4a240f9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BS-TH</vt:lpstr>
      <vt:lpstr>PL (3M) -TH</vt:lpstr>
      <vt:lpstr>PL (6M) -TH</vt:lpstr>
      <vt:lpstr>CS-Conso</vt:lpstr>
      <vt:lpstr>CS-Separate</vt:lpstr>
      <vt:lpstr>CF</vt:lpstr>
      <vt:lpstr>'BS-TH'!Print_Area</vt:lpstr>
      <vt:lpstr>CF!Print_Area</vt:lpstr>
      <vt:lpstr>'CS-Conso'!Print_Area</vt:lpstr>
      <vt:lpstr>'CS-Separate'!Print_Area</vt:lpstr>
      <vt:lpstr>'PL (3M) -TH'!Print_Area</vt:lpstr>
      <vt:lpstr>'PL (6M) -TH'!Print_Area</vt:lpstr>
      <vt:lpstr>CF!Print_Titles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spattanavanich@deloitte.com</dc:creator>
  <cp:lastModifiedBy>Kotchakorn Wongnasri</cp:lastModifiedBy>
  <cp:lastPrinted>2020-08-11T09:27:12Z</cp:lastPrinted>
  <dcterms:created xsi:type="dcterms:W3CDTF">2019-05-09T10:14:17Z</dcterms:created>
  <dcterms:modified xsi:type="dcterms:W3CDTF">2020-08-11T10:49:42Z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0x0101006BF901A4BE68024EBDD03FD0CA7DD579</vt:lpwstr>
  </property>
</Properties>
</file>