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0\Qtr2'2020\"/>
    </mc:Choice>
  </mc:AlternateContent>
  <xr:revisionPtr revIDLastSave="0" documentId="13_ncr:1_{E7514166-CEA7-4D96-B36E-852527C65021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 " sheetId="7" r:id="rId2"/>
    <sheet name="conso" sheetId="5" r:id="rId3"/>
    <sheet name="company" sheetId="2" r:id="rId4"/>
    <sheet name="cashflow" sheetId="9" r:id="rId5"/>
  </sheets>
  <externalReferences>
    <externalReference r:id="rId6"/>
  </externalReferences>
  <definedNames>
    <definedName name="_xlnm.Print_Area" localSheetId="0">bs!$A$1:$M$99</definedName>
    <definedName name="_xlnm.Print_Area" localSheetId="4">cashflow!$A$1:$M$77</definedName>
    <definedName name="_xlnm.Print_Area" localSheetId="3">company!$A$1:$M$24</definedName>
    <definedName name="_xlnm.Print_Area" localSheetId="2">conso!$A$1:$S$32</definedName>
    <definedName name="_xlnm.Print_Area" localSheetId="1">'pl '!$A$1:$M$136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7" i="7" l="1"/>
  <c r="M52" i="7"/>
  <c r="M63" i="9" l="1"/>
  <c r="K63" i="9"/>
  <c r="I63" i="9"/>
  <c r="G63" i="9"/>
  <c r="M54" i="9"/>
  <c r="M66" i="9" s="1"/>
  <c r="M68" i="9" s="1"/>
  <c r="K54" i="9"/>
  <c r="I54" i="9"/>
  <c r="I66" i="9" s="1"/>
  <c r="I68" i="9" s="1"/>
  <c r="G54" i="9"/>
  <c r="M126" i="7"/>
  <c r="K126" i="7"/>
  <c r="M121" i="7"/>
  <c r="K121" i="7"/>
  <c r="I128" i="7"/>
  <c r="G128" i="7"/>
  <c r="I123" i="7"/>
  <c r="G123" i="7"/>
  <c r="M106" i="7"/>
  <c r="K106" i="7"/>
  <c r="I106" i="7"/>
  <c r="G106" i="7"/>
  <c r="M100" i="7"/>
  <c r="K100" i="7"/>
  <c r="K107" i="7" s="1"/>
  <c r="I100" i="7"/>
  <c r="I107" i="7" s="1"/>
  <c r="G100" i="7"/>
  <c r="G107" i="7" s="1"/>
  <c r="M87" i="7"/>
  <c r="K87" i="7"/>
  <c r="I87" i="7"/>
  <c r="G87" i="7"/>
  <c r="M81" i="7"/>
  <c r="M88" i="7" s="1"/>
  <c r="M90" i="7" s="1"/>
  <c r="M92" i="7" s="1"/>
  <c r="K81" i="7"/>
  <c r="K88" i="7" s="1"/>
  <c r="K90" i="7" s="1"/>
  <c r="K92" i="7" s="1"/>
  <c r="I81" i="7"/>
  <c r="I88" i="7" s="1"/>
  <c r="I90" i="7" s="1"/>
  <c r="I92" i="7" s="1"/>
  <c r="G81" i="7"/>
  <c r="G88" i="7" s="1"/>
  <c r="G90" i="7" s="1"/>
  <c r="G92" i="7" s="1"/>
  <c r="G108" i="7" s="1"/>
  <c r="K57" i="7"/>
  <c r="K52" i="7"/>
  <c r="I59" i="7"/>
  <c r="G59" i="7"/>
  <c r="I54" i="7"/>
  <c r="G54" i="7"/>
  <c r="M37" i="7"/>
  <c r="K37" i="7"/>
  <c r="I37" i="7"/>
  <c r="G37" i="7"/>
  <c r="M31" i="7"/>
  <c r="M38" i="7" s="1"/>
  <c r="K31" i="7"/>
  <c r="K38" i="7" s="1"/>
  <c r="I31" i="7"/>
  <c r="I38" i="7" s="1"/>
  <c r="G31" i="7"/>
  <c r="G38" i="7" s="1"/>
  <c r="M18" i="7"/>
  <c r="K18" i="7"/>
  <c r="I18" i="7"/>
  <c r="G18" i="7"/>
  <c r="M12" i="7"/>
  <c r="M19" i="7" s="1"/>
  <c r="M21" i="7" s="1"/>
  <c r="M23" i="7" s="1"/>
  <c r="K12" i="7"/>
  <c r="K19" i="7" s="1"/>
  <c r="K21" i="7" s="1"/>
  <c r="K23" i="7" s="1"/>
  <c r="K39" i="7" s="1"/>
  <c r="I12" i="7"/>
  <c r="I19" i="7" s="1"/>
  <c r="I21" i="7" s="1"/>
  <c r="I23" i="7" s="1"/>
  <c r="I39" i="7" s="1"/>
  <c r="G12" i="7"/>
  <c r="G19" i="7" s="1"/>
  <c r="G21" i="7" s="1"/>
  <c r="G23" i="7" s="1"/>
  <c r="G39" i="7" s="1"/>
  <c r="M91" i="1"/>
  <c r="M92" i="1" s="1"/>
  <c r="K91" i="1"/>
  <c r="K92" i="1" s="1"/>
  <c r="I91" i="1"/>
  <c r="I92" i="1" s="1"/>
  <c r="G92" i="1"/>
  <c r="M88" i="1"/>
  <c r="M90" i="1" s="1"/>
  <c r="K88" i="1"/>
  <c r="K90" i="1" s="1"/>
  <c r="I88" i="1"/>
  <c r="I90" i="1" s="1"/>
  <c r="G88" i="1"/>
  <c r="G90" i="1" s="1"/>
  <c r="G91" i="1" s="1"/>
  <c r="M32" i="1"/>
  <c r="K32" i="1"/>
  <c r="I32" i="1"/>
  <c r="G32" i="1"/>
  <c r="M17" i="1"/>
  <c r="M33" i="1" s="1"/>
  <c r="K17" i="1"/>
  <c r="K33" i="1" s="1"/>
  <c r="I17" i="1"/>
  <c r="I33" i="1" s="1"/>
  <c r="G17" i="1"/>
  <c r="G33" i="1" s="1"/>
  <c r="I108" i="7" l="1"/>
  <c r="K108" i="7"/>
  <c r="M107" i="7"/>
  <c r="M108" i="7" s="1"/>
  <c r="M39" i="7"/>
  <c r="O26" i="5" l="1"/>
  <c r="S26" i="5" s="1"/>
  <c r="M20" i="2"/>
  <c r="Q24" i="5" l="1"/>
  <c r="Q23" i="5"/>
  <c r="K23" i="5"/>
  <c r="Q16" i="5"/>
  <c r="Q15" i="5"/>
  <c r="K15" i="5"/>
  <c r="M9" i="9" l="1"/>
  <c r="M24" i="9" s="1"/>
  <c r="M34" i="9" s="1"/>
  <c r="M36" i="9" s="1"/>
  <c r="K9" i="9"/>
  <c r="K24" i="9" s="1"/>
  <c r="K34" i="9" s="1"/>
  <c r="K36" i="9" s="1"/>
  <c r="K66" i="9" s="1"/>
  <c r="K68" i="9" s="1"/>
  <c r="K69" i="9" s="1"/>
  <c r="G9" i="9"/>
  <c r="G24" i="9" s="1"/>
  <c r="G34" i="9" s="1"/>
  <c r="G36" i="9" s="1"/>
  <c r="G66" i="9" s="1"/>
  <c r="G68" i="9" s="1"/>
  <c r="G69" i="9" s="1"/>
  <c r="I9" i="9" l="1"/>
  <c r="I24" i="9" s="1"/>
  <c r="I34" i="9" s="1"/>
  <c r="I36" i="9" s="1"/>
  <c r="K17" i="2"/>
  <c r="K11" i="2"/>
  <c r="K22" i="2"/>
  <c r="I22" i="2"/>
  <c r="G22" i="2"/>
  <c r="E22" i="2"/>
  <c r="Q30" i="5"/>
  <c r="M30" i="5"/>
  <c r="K30" i="5"/>
  <c r="I30" i="5"/>
  <c r="G30" i="5"/>
  <c r="E30" i="5"/>
  <c r="Q17" i="5"/>
  <c r="M17" i="5"/>
  <c r="K17" i="5"/>
  <c r="I17" i="5"/>
  <c r="G17" i="5"/>
  <c r="O19" i="5"/>
  <c r="S19" i="5" s="1"/>
  <c r="M64" i="1" l="1"/>
  <c r="K64" i="1"/>
  <c r="I64" i="1"/>
  <c r="G64" i="1"/>
  <c r="M54" i="1"/>
  <c r="K54" i="1"/>
  <c r="K65" i="1" s="1"/>
  <c r="I54" i="1"/>
  <c r="G54" i="1"/>
  <c r="M65" i="1" l="1"/>
  <c r="M22" i="2"/>
  <c r="S30" i="5"/>
  <c r="O30" i="5"/>
  <c r="I65" i="1"/>
  <c r="G65" i="1"/>
  <c r="K25" i="5" l="1"/>
  <c r="K29" i="5" s="1"/>
  <c r="K31" i="5" s="1"/>
  <c r="O28" i="5"/>
  <c r="S28" i="5" s="1"/>
  <c r="Q25" i="5"/>
  <c r="Q29" i="5" s="1"/>
  <c r="Q31" i="5" s="1"/>
  <c r="I25" i="5"/>
  <c r="G25" i="5"/>
  <c r="E25" i="5"/>
  <c r="Q20" i="5"/>
  <c r="M20" i="5"/>
  <c r="K20" i="5"/>
  <c r="E17" i="5"/>
  <c r="E20" i="5" s="1"/>
  <c r="O16" i="5"/>
  <c r="O15" i="5"/>
  <c r="O14" i="5"/>
  <c r="S16" i="5" l="1"/>
  <c r="S15" i="5"/>
  <c r="M25" i="5"/>
  <c r="M29" i="5" s="1"/>
  <c r="M31" i="5" s="1"/>
  <c r="S14" i="5"/>
  <c r="G29" i="5"/>
  <c r="G31" i="5" s="1"/>
  <c r="G20" i="5"/>
  <c r="I29" i="5"/>
  <c r="I31" i="5" s="1"/>
  <c r="I20" i="5"/>
  <c r="O17" i="5"/>
  <c r="E29" i="5"/>
  <c r="E31" i="5" s="1"/>
  <c r="O23" i="5"/>
  <c r="S23" i="5" s="1"/>
  <c r="O20" i="5" l="1"/>
  <c r="O24" i="5"/>
  <c r="S24" i="5" s="1"/>
  <c r="O25" i="5"/>
  <c r="S25" i="5" s="1"/>
  <c r="S29" i="5" s="1"/>
  <c r="S31" i="5" s="1"/>
  <c r="S17" i="5"/>
  <c r="S20" i="5" l="1"/>
  <c r="O29" i="5"/>
  <c r="O31" i="5" s="1"/>
  <c r="I19" i="2" l="1"/>
  <c r="I21" i="2" s="1"/>
  <c r="G19" i="2"/>
  <c r="G21" i="2" s="1"/>
  <c r="E19" i="2"/>
  <c r="E21" i="2" s="1"/>
  <c r="I13" i="2"/>
  <c r="G13" i="2"/>
  <c r="E13" i="2"/>
  <c r="K19" i="2" l="1"/>
  <c r="K21" i="2" s="1"/>
  <c r="K13" i="2" l="1"/>
  <c r="M11" i="2" l="1"/>
  <c r="M10" i="2"/>
  <c r="M12" i="2" l="1"/>
  <c r="M13" i="2" s="1"/>
  <c r="M18" i="2" l="1"/>
  <c r="I14" i="2"/>
  <c r="G14" i="2"/>
  <c r="E14" i="2"/>
  <c r="I23" i="2" l="1"/>
  <c r="G23" i="2"/>
  <c r="E23" i="2"/>
  <c r="K14" i="2"/>
  <c r="M14" i="2" l="1"/>
  <c r="M17" i="2" l="1"/>
  <c r="M19" i="2" s="1"/>
  <c r="M21" i="2" s="1"/>
  <c r="K23" i="2"/>
  <c r="M23" i="2" l="1"/>
</calcChain>
</file>

<file path=xl/sharedStrings.xml><?xml version="1.0" encoding="utf-8"?>
<sst xmlns="http://schemas.openxmlformats.org/spreadsheetml/2006/main" count="389" uniqueCount="213">
  <si>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</si>
  <si>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</si>
  <si>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</si>
  <si>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</si>
  <si>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</si>
  <si>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</si>
  <si>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</si>
  <si>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</si>
  <si>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</si>
  <si>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</si>
  <si>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</si>
  <si>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</si>
  <si>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</si>
  <si>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</si>
  <si>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</si>
  <si>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</si>
  <si>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</si>
  <si>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</si>
  <si>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</si>
  <si>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</si>
  <si>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</si>
  <si>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</si>
  <si>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</si>
  <si>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</si>
  <si>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</si>
  <si>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</si>
  <si>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</si>
  <si>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</si>
  <si>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</si>
  <si>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</si>
  <si>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</si>
  <si>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</si>
  <si>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</si>
  <si>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</si>
  <si>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</si>
  <si>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</si>
  <si>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</si>
  <si>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</si>
  <si>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</si>
  <si>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</si>
  <si>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</si>
  <si>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</si>
  <si>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</si>
  <si>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</si>
  <si>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</si>
  <si>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</si>
  <si>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</si>
  <si>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</si>
  <si>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</si>
  <si>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</si>
  <si>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</si>
  <si>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</si>
  <si>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</si>
  <si>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</si>
  <si>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</si>
  <si>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</si>
  <si>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</si>
  <si>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</si>
  <si>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</si>
  <si>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</si>
  <si>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</si>
  <si>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</si>
  <si>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</si>
  <si>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</si>
  <si>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</si>
  <si>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</si>
  <si>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</si>
  <si>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</si>
  <si>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</si>
  <si>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</si>
  <si>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</si>
  <si>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Interest income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</si>
  <si>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</si>
  <si>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</si>
  <si>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</si>
  <si>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</si>
  <si>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</si>
  <si>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</si>
  <si>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</si>
  <si>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</si>
  <si>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</si>
  <si>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</si>
  <si>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Interest expenses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</si>
  <si>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</si>
  <si>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</si>
  <si>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</si>
  <si>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</si>
  <si>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</si>
  <si>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</si>
  <si>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</si>
  <si>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</si>
  <si>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</si>
  <si>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</si>
  <si>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</si>
  <si>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</si>
  <si>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</si>
  <si>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</si>
  <si>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</si>
  <si>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</si>
  <si>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</si>
  <si>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Proceeds from sales of machinery and equipment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</si>
  <si>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</si>
  <si>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</si>
  <si>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</si>
  <si>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</si>
  <si>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</si>
  <si>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</si>
  <si>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</si>
  <si>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</si>
  <si>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</si>
  <si>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</si>
  <si>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</si>
  <si>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</si>
  <si>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</si>
  <si>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</si>
  <si>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</si>
  <si>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Profit for the period</t>
  </si>
  <si>
    <t>Cash and cash equivalents at end of period (Note 4)</t>
  </si>
  <si>
    <t>Cash and cash equivalents at beginning of period</t>
  </si>
  <si>
    <t>Net increase (decrease) in cash and cash equivalents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</si>
  <si>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</si>
  <si>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</si>
  <si>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</si>
  <si>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</si>
  <si>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</si>
  <si>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Short-term loans from banks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</si>
  <si>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</si>
  <si>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</si>
  <si>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</si>
  <si>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</si>
  <si>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</si>
  <si>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</si>
  <si>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</si>
  <si>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</si>
  <si>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Balance as at 1 January 2019</t>
  </si>
  <si>
    <t>Thai Plaspac Public Company Limited and its subsidiaries</t>
  </si>
  <si>
    <t>Profit attributable to: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</si>
  <si>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</si>
  <si>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</si>
  <si>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</si>
  <si>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</si>
  <si>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</si>
  <si>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</si>
  <si>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</si>
  <si>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</si>
  <si>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</si>
  <si>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</si>
  <si>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</si>
  <si>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</si>
  <si>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</si>
  <si>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</si>
  <si>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</si>
  <si>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</si>
  <si>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</si>
  <si>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</si>
  <si>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</si>
  <si>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Increase in liabilities associated with put options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</si>
  <si>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</si>
  <si>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</si>
  <si>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</si>
  <si>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Increase in short-term loans from banks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</si>
  <si>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</si>
  <si>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</si>
  <si>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</si>
  <si>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</si>
  <si>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</si>
  <si>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</si>
  <si>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31 December 2019</t>
  </si>
  <si>
    <t>Balance as at 1 January 2020</t>
  </si>
  <si>
    <t>3, 6</t>
  </si>
  <si>
    <t>Other current financial assets</t>
  </si>
  <si>
    <t>Other non-current financial assets</t>
  </si>
  <si>
    <t>Right-of-use assets</t>
  </si>
  <si>
    <t>Current portion of long-term lease liabilities</t>
  </si>
  <si>
    <t>Long-term lease liabilities, net of current portion</t>
  </si>
  <si>
    <t>3, 16</t>
  </si>
  <si>
    <t>Selling and distribution expenses</t>
  </si>
  <si>
    <t>Income tax revenues (expenses)</t>
  </si>
  <si>
    <t xml:space="preserve">   Equity holders of the Company</t>
  </si>
  <si>
    <t>Basic earnings per share</t>
  </si>
  <si>
    <t xml:space="preserve">   to holders of non-controlling interests </t>
  </si>
  <si>
    <t>The accompanying notes are an integral part of the financial statements.</t>
  </si>
  <si>
    <t xml:space="preserve">Balance as at 1 January 2019 </t>
  </si>
  <si>
    <t>Advance payment for purchasing of raw materials</t>
  </si>
  <si>
    <t>Loss on exchange</t>
  </si>
  <si>
    <t>(Unit: Baht)</t>
  </si>
  <si>
    <t>As at 30 June 2020</t>
  </si>
  <si>
    <t>30 June 2020</t>
  </si>
  <si>
    <t>For the three-month period ended 30 June 2020</t>
  </si>
  <si>
    <t>For the six-month period ended 30 June 2020</t>
  </si>
  <si>
    <t>Balance as at 30 June 2020</t>
  </si>
  <si>
    <t>Balance as at 30 June 2019</t>
  </si>
  <si>
    <t xml:space="preserve">   Allowance for expected credit losses</t>
  </si>
  <si>
    <t>Repayment of debentures</t>
  </si>
  <si>
    <t>Cash paid for lease liabilities</t>
  </si>
  <si>
    <t>Decrease (increase) in other current financial assets</t>
  </si>
  <si>
    <t>Profit from operating activities</t>
  </si>
  <si>
    <t>Dividend paid</t>
  </si>
  <si>
    <t>3, 25</t>
  </si>
  <si>
    <t>Income tax payable</t>
  </si>
  <si>
    <t>Actuarial loss</t>
  </si>
  <si>
    <t>5, 28</t>
  </si>
  <si>
    <t>20, 28</t>
  </si>
  <si>
    <t xml:space="preserve">   Allowance for impairment loss on assets</t>
  </si>
  <si>
    <t xml:space="preserve">   Gain on disposals/write-off of machinery and equipment</t>
  </si>
  <si>
    <t xml:space="preserve">   Unrealised loss on exchange rate</t>
  </si>
  <si>
    <t xml:space="preserve">   Gain from fair value measurement of forward exchange contracts</t>
  </si>
  <si>
    <t>Acquisition of building, machinery and equipment</t>
  </si>
  <si>
    <t>Increase in other non-current financial assets</t>
  </si>
  <si>
    <t>Decrease in restricted bank deposits</t>
  </si>
  <si>
    <t>Net cash flows used in financing activities</t>
  </si>
  <si>
    <t xml:space="preserve">Decrease in exchange differences on translation of </t>
  </si>
  <si>
    <t xml:space="preserve">   Increase (decrease) in accounts payable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</si>
</sst>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98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5" fontId="3" fillId="0" borderId="0" xfId="0" applyNumberFormat="1" applyFont="1" applyFill="1" applyAlignment="1">
      <alignment horizontal="center" vertical="center"/>
    </xf>
    <xf numFmtId="38" fontId="3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164" fontId="3" fillId="0" borderId="5" xfId="2" applyNumberFormat="1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8" fontId="3" fillId="0" borderId="0" xfId="1" applyNumberFormat="1" applyFont="1" applyAlignment="1">
      <alignment vertical="center"/>
    </xf>
    <xf numFmtId="41" fontId="3" fillId="0" borderId="6" xfId="1" applyNumberFormat="1" applyFont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147%20-%20BS&amp;PLT%20Q2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11">
          <cell r="G11">
            <v>361084</v>
          </cell>
          <cell r="K11">
            <v>34628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"/>
  <sheetViews>
    <sheetView showGridLines="0" view="pageBreakPreview" topLeftCell="A44" zoomScale="85" zoomScaleNormal="100" zoomScaleSheetLayoutView="85" workbookViewId="0">
      <selection activeCell="G50" sqref="G50"/>
    </sheetView>
  </sheetViews>
  <sheetFormatPr defaultColWidth="10.7109375" defaultRowHeight="21.75" customHeight="1"/>
  <cols>
    <col min="1" max="3" width="11.85546875" style="8" customWidth="1"/>
    <col min="4" max="4" width="14.85546875" style="8" customWidth="1"/>
    <col min="5" max="5" width="6.140625" style="30" customWidth="1"/>
    <col min="6" max="6" width="1.7109375" style="30" customWidth="1"/>
    <col min="7" max="7" width="18.5703125" style="30" customWidth="1"/>
    <col min="8" max="8" width="1.7109375" style="30" customWidth="1"/>
    <col min="9" max="9" width="18.5703125" style="30" customWidth="1"/>
    <col min="10" max="10" width="1.7109375" style="30" customWidth="1"/>
    <col min="11" max="11" width="18.5703125" style="14" customWidth="1"/>
    <col min="12" max="12" width="1.7109375" style="30" customWidth="1"/>
    <col min="13" max="13" width="18.5703125" style="14" customWidth="1"/>
    <col min="14" max="16384" width="10.7109375" style="8"/>
  </cols>
  <sheetData>
    <row r="1" spans="1:15" s="22" customFormat="1" ht="21.75" customHeight="1">
      <c r="A1" s="18" t="s">
        <v>135</v>
      </c>
      <c r="B1" s="18"/>
      <c r="C1" s="18"/>
      <c r="D1" s="20"/>
      <c r="E1" s="21"/>
      <c r="F1" s="21"/>
      <c r="G1" s="21"/>
      <c r="H1" s="21"/>
      <c r="I1" s="21"/>
      <c r="J1" s="21"/>
      <c r="K1" s="40"/>
      <c r="L1" s="21"/>
      <c r="M1" s="40"/>
    </row>
    <row r="2" spans="1:15" s="22" customFormat="1" ht="21.75" customHeight="1">
      <c r="A2" s="18" t="s">
        <v>80</v>
      </c>
      <c r="B2" s="18"/>
      <c r="C2" s="18"/>
      <c r="D2" s="20"/>
      <c r="E2" s="21"/>
      <c r="F2" s="21"/>
      <c r="G2" s="21"/>
      <c r="H2" s="21"/>
      <c r="I2" s="21"/>
      <c r="J2" s="21"/>
      <c r="K2" s="40"/>
      <c r="L2" s="21"/>
      <c r="M2" s="40"/>
    </row>
    <row r="3" spans="1:15" s="20" customFormat="1" ht="21.75" customHeight="1">
      <c r="A3" s="18" t="s">
        <v>186</v>
      </c>
      <c r="B3" s="18"/>
      <c r="C3" s="18"/>
      <c r="H3" s="40"/>
      <c r="J3" s="40"/>
      <c r="K3" s="40"/>
      <c r="L3" s="40"/>
      <c r="M3" s="40"/>
    </row>
    <row r="4" spans="1:15" s="16" customFormat="1" ht="21.75" customHeight="1">
      <c r="D4" s="24"/>
      <c r="E4" s="24"/>
      <c r="K4" s="25"/>
      <c r="M4" s="25" t="s">
        <v>109</v>
      </c>
    </row>
    <row r="5" spans="1:15" s="16" customFormat="1" ht="21.75" customHeight="1">
      <c r="D5" s="24"/>
      <c r="E5" s="24"/>
      <c r="G5" s="95" t="s">
        <v>86</v>
      </c>
      <c r="H5" s="95"/>
      <c r="I5" s="95"/>
      <c r="K5" s="95" t="s">
        <v>85</v>
      </c>
      <c r="L5" s="95"/>
      <c r="M5" s="95"/>
    </row>
    <row r="6" spans="1:15" s="26" customFormat="1" ht="21.75" customHeight="1">
      <c r="D6" s="27"/>
      <c r="E6" s="49" t="s">
        <v>0</v>
      </c>
      <c r="G6" s="58" t="s">
        <v>187</v>
      </c>
      <c r="H6" s="28"/>
      <c r="I6" s="58" t="s">
        <v>167</v>
      </c>
      <c r="J6" s="28"/>
      <c r="K6" s="58" t="s">
        <v>187</v>
      </c>
      <c r="L6" s="28"/>
      <c r="M6" s="58" t="s">
        <v>167</v>
      </c>
      <c r="N6" s="16"/>
      <c r="O6" s="16"/>
    </row>
    <row r="7" spans="1:15" s="26" customFormat="1" ht="21.75" customHeight="1">
      <c r="D7" s="27"/>
      <c r="E7" s="50"/>
      <c r="G7" s="63" t="s">
        <v>110</v>
      </c>
      <c r="H7" s="28"/>
      <c r="I7" s="63" t="s">
        <v>112</v>
      </c>
      <c r="J7" s="28"/>
      <c r="K7" s="63" t="s">
        <v>110</v>
      </c>
      <c r="L7" s="28"/>
      <c r="M7" s="63" t="s">
        <v>112</v>
      </c>
      <c r="N7" s="16"/>
      <c r="O7" s="16"/>
    </row>
    <row r="8" spans="1:15" s="26" customFormat="1" ht="21.75" customHeight="1">
      <c r="D8" s="27"/>
      <c r="E8" s="50"/>
      <c r="G8" s="63" t="s">
        <v>111</v>
      </c>
      <c r="H8" s="28"/>
      <c r="I8" s="61"/>
      <c r="J8" s="28"/>
      <c r="K8" s="63" t="s">
        <v>111</v>
      </c>
      <c r="L8" s="28"/>
      <c r="M8" s="61"/>
      <c r="N8" s="16"/>
      <c r="O8" s="16"/>
    </row>
    <row r="9" spans="1:15" ht="21.75" customHeight="1">
      <c r="A9" s="29" t="s">
        <v>1</v>
      </c>
      <c r="G9" s="41"/>
      <c r="K9" s="41"/>
      <c r="M9" s="41"/>
    </row>
    <row r="10" spans="1:15" ht="21.75" customHeight="1">
      <c r="A10" s="29" t="s">
        <v>2</v>
      </c>
      <c r="D10" s="31"/>
      <c r="E10" s="11"/>
      <c r="F10" s="11"/>
      <c r="G10" s="14"/>
      <c r="H10" s="11"/>
      <c r="I10" s="11"/>
      <c r="J10" s="11"/>
      <c r="L10" s="11"/>
    </row>
    <row r="11" spans="1:15" ht="21.75" customHeight="1">
      <c r="A11" s="32" t="s">
        <v>3</v>
      </c>
      <c r="D11" s="31"/>
      <c r="E11" s="1">
        <v>4</v>
      </c>
      <c r="F11" s="1"/>
      <c r="G11" s="74">
        <v>361084</v>
      </c>
      <c r="H11" s="74"/>
      <c r="I11" s="74">
        <v>34674</v>
      </c>
      <c r="J11" s="74"/>
      <c r="K11" s="74">
        <v>34628</v>
      </c>
      <c r="L11" s="74"/>
      <c r="M11" s="74">
        <v>6947</v>
      </c>
    </row>
    <row r="12" spans="1:15" ht="21.75" customHeight="1">
      <c r="A12" s="32" t="s">
        <v>170</v>
      </c>
      <c r="D12" s="31"/>
      <c r="E12" s="1" t="s">
        <v>201</v>
      </c>
      <c r="F12" s="1"/>
      <c r="G12" s="75">
        <v>609</v>
      </c>
      <c r="H12" s="74"/>
      <c r="I12" s="74">
        <v>55556</v>
      </c>
      <c r="J12" s="74"/>
      <c r="K12" s="75">
        <v>609</v>
      </c>
      <c r="L12" s="74"/>
      <c r="M12" s="75">
        <v>0</v>
      </c>
    </row>
    <row r="13" spans="1:15" ht="21.75" customHeight="1">
      <c r="A13" s="33" t="s">
        <v>121</v>
      </c>
      <c r="D13" s="31"/>
      <c r="E13" s="1" t="s">
        <v>169</v>
      </c>
      <c r="F13" s="1"/>
      <c r="G13" s="74">
        <v>764027</v>
      </c>
      <c r="H13" s="74"/>
      <c r="I13" s="74">
        <v>783877</v>
      </c>
      <c r="J13" s="74"/>
      <c r="K13" s="74">
        <v>374494</v>
      </c>
      <c r="L13" s="74"/>
      <c r="M13" s="74">
        <v>358006</v>
      </c>
    </row>
    <row r="14" spans="1:15" ht="21.75" customHeight="1">
      <c r="A14" s="33" t="s">
        <v>56</v>
      </c>
      <c r="D14" s="31"/>
      <c r="E14" s="1">
        <v>7</v>
      </c>
      <c r="F14" s="1"/>
      <c r="G14" s="74">
        <v>290341</v>
      </c>
      <c r="H14" s="74"/>
      <c r="I14" s="74">
        <v>287436</v>
      </c>
      <c r="J14" s="74"/>
      <c r="K14" s="74">
        <v>130134</v>
      </c>
      <c r="L14" s="74"/>
      <c r="M14" s="74">
        <v>104253</v>
      </c>
    </row>
    <row r="15" spans="1:15" ht="21.75" customHeight="1">
      <c r="A15" s="33" t="s">
        <v>183</v>
      </c>
      <c r="E15" s="1"/>
      <c r="F15" s="52"/>
      <c r="G15" s="75">
        <v>370</v>
      </c>
      <c r="H15" s="74"/>
      <c r="I15" s="74">
        <v>74798</v>
      </c>
      <c r="J15" s="74"/>
      <c r="K15" s="75">
        <v>0</v>
      </c>
      <c r="L15" s="74"/>
      <c r="M15" s="75">
        <v>0</v>
      </c>
    </row>
    <row r="16" spans="1:15" ht="21.75" customHeight="1">
      <c r="A16" s="33" t="s">
        <v>4</v>
      </c>
      <c r="E16" s="1"/>
      <c r="F16" s="52"/>
      <c r="G16" s="74">
        <v>37761</v>
      </c>
      <c r="H16" s="74"/>
      <c r="I16" s="74">
        <v>51220</v>
      </c>
      <c r="J16" s="74"/>
      <c r="K16" s="74">
        <v>21118</v>
      </c>
      <c r="L16" s="74"/>
      <c r="M16" s="74">
        <v>29681</v>
      </c>
    </row>
    <row r="17" spans="1:13" ht="21.75" customHeight="1">
      <c r="A17" s="22" t="s">
        <v>5</v>
      </c>
      <c r="E17" s="52"/>
      <c r="F17" s="52"/>
      <c r="G17" s="76">
        <f>SUM(G11:G16)</f>
        <v>1454192</v>
      </c>
      <c r="H17" s="77"/>
      <c r="I17" s="76">
        <f>SUM(I11:I16)</f>
        <v>1287561</v>
      </c>
      <c r="J17" s="77"/>
      <c r="K17" s="76">
        <f>SUM(K11:K16)</f>
        <v>560983</v>
      </c>
      <c r="L17" s="77"/>
      <c r="M17" s="76">
        <f>SUM(M11:M16)</f>
        <v>498887</v>
      </c>
    </row>
    <row r="18" spans="1:13" ht="21.75" customHeight="1">
      <c r="A18" s="22" t="s">
        <v>6</v>
      </c>
      <c r="E18" s="52"/>
      <c r="F18" s="1"/>
      <c r="G18" s="77"/>
      <c r="H18" s="77"/>
      <c r="I18" s="77"/>
      <c r="J18" s="77"/>
      <c r="K18" s="77"/>
      <c r="L18" s="77"/>
      <c r="M18" s="77"/>
    </row>
    <row r="19" spans="1:13" ht="21.75" customHeight="1">
      <c r="A19" s="33" t="s">
        <v>122</v>
      </c>
      <c r="E19" s="1">
        <v>8</v>
      </c>
      <c r="F19" s="1"/>
      <c r="G19" s="77">
        <v>25637</v>
      </c>
      <c r="H19" s="77"/>
      <c r="I19" s="77">
        <v>25815</v>
      </c>
      <c r="J19" s="77"/>
      <c r="K19" s="75">
        <v>0</v>
      </c>
      <c r="L19" s="77"/>
      <c r="M19" s="75">
        <v>0</v>
      </c>
    </row>
    <row r="20" spans="1:13" ht="21.75" customHeight="1">
      <c r="A20" s="33" t="s">
        <v>171</v>
      </c>
      <c r="E20" s="1">
        <v>5</v>
      </c>
      <c r="F20" s="1"/>
      <c r="G20" s="77">
        <v>9610</v>
      </c>
      <c r="H20" s="77"/>
      <c r="I20" s="77">
        <v>9040</v>
      </c>
      <c r="J20" s="77"/>
      <c r="K20" s="75">
        <v>0</v>
      </c>
      <c r="L20" s="77"/>
      <c r="M20" s="75">
        <v>0</v>
      </c>
    </row>
    <row r="21" spans="1:13" ht="21.75" customHeight="1">
      <c r="A21" s="33" t="s">
        <v>123</v>
      </c>
      <c r="E21" s="1">
        <v>9</v>
      </c>
      <c r="F21" s="1"/>
      <c r="G21" s="75">
        <v>0</v>
      </c>
      <c r="H21" s="74"/>
      <c r="I21" s="75">
        <v>0</v>
      </c>
      <c r="J21" s="74"/>
      <c r="K21" s="77">
        <v>2078858</v>
      </c>
      <c r="L21" s="74"/>
      <c r="M21" s="77">
        <v>2078858</v>
      </c>
    </row>
    <row r="22" spans="1:13" ht="21.75" customHeight="1">
      <c r="A22" s="16" t="s">
        <v>57</v>
      </c>
      <c r="E22" s="1">
        <v>10</v>
      </c>
      <c r="F22" s="1"/>
      <c r="G22" s="74">
        <v>1513849</v>
      </c>
      <c r="H22" s="74"/>
      <c r="I22" s="74">
        <v>1480599</v>
      </c>
      <c r="J22" s="74"/>
      <c r="K22" s="74">
        <v>448013</v>
      </c>
      <c r="L22" s="74"/>
      <c r="M22" s="74">
        <v>456028</v>
      </c>
    </row>
    <row r="23" spans="1:13" ht="21.75" customHeight="1">
      <c r="A23" s="33" t="s">
        <v>172</v>
      </c>
      <c r="E23" s="1">
        <v>11</v>
      </c>
      <c r="F23" s="1"/>
      <c r="G23" s="74">
        <v>91292</v>
      </c>
      <c r="H23" s="74"/>
      <c r="I23" s="75">
        <v>0</v>
      </c>
      <c r="J23" s="74"/>
      <c r="K23" s="74">
        <v>4320</v>
      </c>
      <c r="L23" s="74"/>
      <c r="M23" s="75">
        <v>0</v>
      </c>
    </row>
    <row r="24" spans="1:13" ht="21.75" customHeight="1">
      <c r="A24" s="16" t="s">
        <v>124</v>
      </c>
      <c r="E24" s="1">
        <v>12</v>
      </c>
      <c r="F24" s="1"/>
      <c r="G24" s="74">
        <v>1008307</v>
      </c>
      <c r="H24" s="74"/>
      <c r="I24" s="74">
        <v>1010138</v>
      </c>
      <c r="J24" s="74"/>
      <c r="K24" s="75">
        <v>0</v>
      </c>
      <c r="L24" s="74"/>
      <c r="M24" s="75">
        <v>0</v>
      </c>
    </row>
    <row r="25" spans="1:13" ht="21.75" customHeight="1">
      <c r="A25" s="16" t="s">
        <v>58</v>
      </c>
      <c r="E25" s="1">
        <v>13</v>
      </c>
      <c r="F25" s="1"/>
      <c r="G25" s="74">
        <v>376092</v>
      </c>
      <c r="H25" s="74"/>
      <c r="I25" s="74">
        <v>396591</v>
      </c>
      <c r="J25" s="74"/>
      <c r="K25" s="74">
        <v>4640</v>
      </c>
      <c r="L25" s="74"/>
      <c r="M25" s="74">
        <v>4693</v>
      </c>
    </row>
    <row r="26" spans="1:13" ht="21.75" customHeight="1">
      <c r="A26" s="16" t="s">
        <v>77</v>
      </c>
      <c r="E26" s="1">
        <v>22</v>
      </c>
      <c r="F26" s="1"/>
      <c r="G26" s="74">
        <v>8637</v>
      </c>
      <c r="H26" s="74"/>
      <c r="I26" s="74">
        <v>7790</v>
      </c>
      <c r="J26" s="74"/>
      <c r="K26" s="74">
        <v>8637</v>
      </c>
      <c r="L26" s="74"/>
      <c r="M26" s="74">
        <v>7790</v>
      </c>
    </row>
    <row r="27" spans="1:13" ht="21.75" customHeight="1">
      <c r="A27" s="16" t="s">
        <v>83</v>
      </c>
      <c r="E27" s="1">
        <v>14</v>
      </c>
      <c r="F27" s="52"/>
      <c r="G27" s="74">
        <v>93219</v>
      </c>
      <c r="H27" s="74"/>
      <c r="I27" s="74">
        <v>93219</v>
      </c>
      <c r="J27" s="74"/>
      <c r="K27" s="74">
        <v>93201</v>
      </c>
      <c r="L27" s="74"/>
      <c r="M27" s="74">
        <v>93201</v>
      </c>
    </row>
    <row r="28" spans="1:13" ht="21.75" customHeight="1">
      <c r="A28" s="33" t="s">
        <v>101</v>
      </c>
      <c r="D28" s="31"/>
      <c r="E28" s="1"/>
      <c r="F28" s="1"/>
      <c r="G28" s="74">
        <v>59943</v>
      </c>
      <c r="H28" s="74"/>
      <c r="I28" s="74">
        <v>30467</v>
      </c>
      <c r="J28" s="74"/>
      <c r="K28" s="74">
        <v>59180</v>
      </c>
      <c r="L28" s="74"/>
      <c r="M28" s="74">
        <v>29968</v>
      </c>
    </row>
    <row r="29" spans="1:13" ht="21.75" customHeight="1">
      <c r="A29" s="33" t="s">
        <v>163</v>
      </c>
      <c r="D29" s="31"/>
      <c r="E29" s="1"/>
      <c r="F29" s="1"/>
      <c r="G29" s="74"/>
      <c r="H29" s="74"/>
      <c r="I29" s="74"/>
      <c r="J29" s="74"/>
      <c r="K29" s="74"/>
      <c r="L29" s="74"/>
      <c r="M29" s="74"/>
    </row>
    <row r="30" spans="1:13" ht="21.75" customHeight="1">
      <c r="A30" s="33" t="s">
        <v>164</v>
      </c>
      <c r="D30" s="31"/>
      <c r="E30" s="1" t="s">
        <v>202</v>
      </c>
      <c r="F30" s="1"/>
      <c r="G30" s="74">
        <v>8840</v>
      </c>
      <c r="H30" s="74"/>
      <c r="I30" s="74">
        <v>8840</v>
      </c>
      <c r="J30" s="74"/>
      <c r="K30" s="74">
        <v>8840</v>
      </c>
      <c r="L30" s="74"/>
      <c r="M30" s="74">
        <v>8840</v>
      </c>
    </row>
    <row r="31" spans="1:13" ht="21.75" customHeight="1">
      <c r="A31" s="16" t="s">
        <v>7</v>
      </c>
      <c r="D31" s="31"/>
      <c r="E31" s="1"/>
      <c r="F31" s="1"/>
      <c r="G31" s="74">
        <v>38351</v>
      </c>
      <c r="H31" s="74"/>
      <c r="I31" s="74">
        <v>36612</v>
      </c>
      <c r="J31" s="74"/>
      <c r="K31" s="74">
        <v>6960</v>
      </c>
      <c r="L31" s="74"/>
      <c r="M31" s="74">
        <v>7371</v>
      </c>
    </row>
    <row r="32" spans="1:13" ht="21.75" customHeight="1">
      <c r="A32" s="22" t="s">
        <v>8</v>
      </c>
      <c r="D32" s="31"/>
      <c r="E32" s="52"/>
      <c r="F32" s="1"/>
      <c r="G32" s="76">
        <f>SUM(G19:G31)</f>
        <v>3233777</v>
      </c>
      <c r="H32" s="77"/>
      <c r="I32" s="76">
        <f>SUM(I19:I31)</f>
        <v>3099111</v>
      </c>
      <c r="J32" s="77"/>
      <c r="K32" s="76">
        <f>SUM(K19:K31)</f>
        <v>2712649</v>
      </c>
      <c r="L32" s="77"/>
      <c r="M32" s="76">
        <f>SUM(M19:M31)</f>
        <v>2686749</v>
      </c>
    </row>
    <row r="33" spans="1:18" ht="21.75" customHeight="1" thickBot="1">
      <c r="A33" s="29" t="s">
        <v>9</v>
      </c>
      <c r="D33" s="31"/>
      <c r="E33" s="1"/>
      <c r="F33" s="1"/>
      <c r="G33" s="78">
        <f>SUM(G17,G32)</f>
        <v>4687969</v>
      </c>
      <c r="H33" s="77"/>
      <c r="I33" s="78">
        <f>SUM(I17,I32)</f>
        <v>4386672</v>
      </c>
      <c r="J33" s="77"/>
      <c r="K33" s="78">
        <f>SUM(K17,K32)</f>
        <v>3273632</v>
      </c>
      <c r="L33" s="77"/>
      <c r="M33" s="78">
        <f>SUM(M17,M32)</f>
        <v>3185636</v>
      </c>
    </row>
    <row r="34" spans="1:18" ht="21.75" customHeight="1" thickTop="1">
      <c r="A34" s="29"/>
      <c r="D34" s="31"/>
      <c r="E34" s="1"/>
      <c r="F34" s="1"/>
      <c r="G34" s="10"/>
      <c r="H34" s="5"/>
      <c r="I34" s="10"/>
      <c r="J34" s="5"/>
      <c r="K34" s="10"/>
      <c r="L34" s="5"/>
      <c r="M34" s="10"/>
    </row>
    <row r="35" spans="1:18" ht="21.75" customHeight="1">
      <c r="A35" s="29"/>
      <c r="D35" s="31"/>
      <c r="E35" s="1"/>
      <c r="F35" s="1"/>
      <c r="G35" s="10"/>
      <c r="H35" s="5"/>
      <c r="I35" s="10"/>
      <c r="J35" s="5"/>
      <c r="K35" s="10"/>
      <c r="L35" s="5"/>
      <c r="M35" s="10"/>
    </row>
    <row r="36" spans="1:18" ht="21.75" customHeight="1">
      <c r="A36" s="8" t="s">
        <v>181</v>
      </c>
      <c r="D36" s="31"/>
      <c r="E36" s="11"/>
      <c r="F36" s="11"/>
      <c r="G36" s="11"/>
      <c r="H36" s="11"/>
      <c r="I36" s="11"/>
      <c r="J36" s="11"/>
      <c r="L36" s="11"/>
    </row>
    <row r="37" spans="1:18" s="22" customFormat="1" ht="21.75" customHeight="1">
      <c r="A37" s="18" t="s">
        <v>135</v>
      </c>
      <c r="B37" s="18"/>
      <c r="C37" s="18"/>
      <c r="D37" s="20"/>
      <c r="E37" s="21"/>
      <c r="F37" s="21"/>
      <c r="G37" s="21"/>
      <c r="H37" s="21"/>
      <c r="I37" s="21"/>
      <c r="J37" s="21"/>
      <c r="K37" s="40"/>
      <c r="L37" s="21"/>
      <c r="M37" s="40"/>
      <c r="P37" s="8"/>
      <c r="R37" s="8"/>
    </row>
    <row r="38" spans="1:18" s="22" customFormat="1" ht="21.75" customHeight="1">
      <c r="A38" s="18" t="s">
        <v>81</v>
      </c>
      <c r="B38" s="18"/>
      <c r="C38" s="34"/>
      <c r="D38" s="20"/>
      <c r="E38" s="21"/>
      <c r="F38" s="21"/>
      <c r="G38" s="21"/>
      <c r="H38" s="21"/>
      <c r="I38" s="21"/>
      <c r="J38" s="21"/>
      <c r="K38" s="40"/>
      <c r="L38" s="21"/>
      <c r="M38" s="40"/>
      <c r="P38" s="8"/>
      <c r="R38" s="8"/>
    </row>
    <row r="39" spans="1:18" s="20" customFormat="1" ht="21.75" customHeight="1">
      <c r="A39" s="18" t="s">
        <v>186</v>
      </c>
      <c r="B39" s="18"/>
      <c r="C39" s="34"/>
      <c r="K39" s="40"/>
      <c r="M39" s="40"/>
      <c r="P39" s="8"/>
      <c r="R39" s="8"/>
    </row>
    <row r="40" spans="1:18" s="16" customFormat="1" ht="21.75" customHeight="1">
      <c r="D40" s="24"/>
      <c r="E40" s="24"/>
      <c r="K40" s="25"/>
      <c r="M40" s="25" t="s">
        <v>109</v>
      </c>
      <c r="P40" s="8"/>
      <c r="R40" s="8"/>
    </row>
    <row r="41" spans="1:18" s="16" customFormat="1" ht="21.75" customHeight="1">
      <c r="D41" s="24"/>
      <c r="E41" s="24"/>
      <c r="G41" s="95" t="s">
        <v>86</v>
      </c>
      <c r="H41" s="95"/>
      <c r="I41" s="95"/>
      <c r="K41" s="95" t="s">
        <v>85</v>
      </c>
      <c r="L41" s="95"/>
      <c r="M41" s="95"/>
      <c r="P41" s="8"/>
      <c r="R41" s="8"/>
    </row>
    <row r="42" spans="1:18" s="26" customFormat="1" ht="21.75" customHeight="1">
      <c r="D42" s="27"/>
      <c r="E42" s="49" t="s">
        <v>0</v>
      </c>
      <c r="G42" s="58" t="s">
        <v>187</v>
      </c>
      <c r="H42" s="28"/>
      <c r="I42" s="58" t="s">
        <v>167</v>
      </c>
      <c r="J42" s="28"/>
      <c r="K42" s="58" t="s">
        <v>187</v>
      </c>
      <c r="L42" s="28"/>
      <c r="M42" s="58" t="s">
        <v>167</v>
      </c>
      <c r="P42" s="8"/>
      <c r="R42" s="8"/>
    </row>
    <row r="43" spans="1:18" s="26" customFormat="1" ht="21.75" customHeight="1">
      <c r="D43" s="27"/>
      <c r="E43" s="50"/>
      <c r="G43" s="63" t="s">
        <v>110</v>
      </c>
      <c r="H43" s="28"/>
      <c r="I43" s="63" t="s">
        <v>112</v>
      </c>
      <c r="J43" s="28"/>
      <c r="K43" s="63" t="s">
        <v>110</v>
      </c>
      <c r="L43" s="28"/>
      <c r="M43" s="63" t="s">
        <v>112</v>
      </c>
      <c r="P43" s="8"/>
      <c r="R43" s="8"/>
    </row>
    <row r="44" spans="1:18" s="26" customFormat="1" ht="21.75" customHeight="1">
      <c r="D44" s="27"/>
      <c r="E44" s="50"/>
      <c r="G44" s="63" t="s">
        <v>111</v>
      </c>
      <c r="H44" s="28"/>
      <c r="I44" s="61"/>
      <c r="J44" s="28"/>
      <c r="K44" s="63" t="s">
        <v>111</v>
      </c>
      <c r="L44" s="28"/>
      <c r="M44" s="61"/>
      <c r="P44" s="8"/>
      <c r="R44" s="8"/>
    </row>
    <row r="45" spans="1:18" ht="21.75" customHeight="1">
      <c r="A45" s="29" t="s">
        <v>10</v>
      </c>
      <c r="G45" s="41"/>
      <c r="K45" s="41"/>
      <c r="M45" s="41"/>
    </row>
    <row r="46" spans="1:18" ht="21.75" customHeight="1">
      <c r="A46" s="29" t="s">
        <v>11</v>
      </c>
      <c r="D46" s="31"/>
      <c r="E46" s="11"/>
      <c r="F46" s="11"/>
      <c r="G46" s="14"/>
      <c r="H46" s="11"/>
      <c r="I46" s="11"/>
      <c r="J46" s="11"/>
      <c r="L46" s="11"/>
    </row>
    <row r="47" spans="1:18" ht="21.75" customHeight="1">
      <c r="A47" s="8" t="s">
        <v>125</v>
      </c>
      <c r="D47" s="31"/>
      <c r="E47" s="1">
        <v>15</v>
      </c>
      <c r="F47" s="1"/>
      <c r="G47" s="77">
        <v>438000</v>
      </c>
      <c r="H47" s="77"/>
      <c r="I47" s="77">
        <v>377400</v>
      </c>
      <c r="J47" s="77"/>
      <c r="K47" s="77">
        <v>399000</v>
      </c>
      <c r="L47" s="77"/>
      <c r="M47" s="77">
        <v>348400</v>
      </c>
    </row>
    <row r="48" spans="1:18" ht="21.75" customHeight="1">
      <c r="A48" s="33" t="s">
        <v>59</v>
      </c>
      <c r="D48" s="31"/>
      <c r="E48" s="1" t="s">
        <v>175</v>
      </c>
      <c r="F48" s="1"/>
      <c r="G48" s="77">
        <v>338443</v>
      </c>
      <c r="H48" s="74"/>
      <c r="I48" s="74">
        <v>292570</v>
      </c>
      <c r="J48" s="74"/>
      <c r="K48" s="74">
        <v>177241</v>
      </c>
      <c r="L48" s="74"/>
      <c r="M48" s="74">
        <v>159272</v>
      </c>
    </row>
    <row r="49" spans="1:13" ht="21.75" customHeight="1">
      <c r="A49" s="33" t="s">
        <v>126</v>
      </c>
      <c r="D49" s="31"/>
      <c r="E49" s="1">
        <v>17</v>
      </c>
      <c r="F49" s="1"/>
      <c r="G49" s="74">
        <v>134947</v>
      </c>
      <c r="H49" s="74"/>
      <c r="I49" s="74">
        <v>134989</v>
      </c>
      <c r="J49" s="74"/>
      <c r="K49" s="74">
        <v>114447</v>
      </c>
      <c r="L49" s="74"/>
      <c r="M49" s="74">
        <v>114347</v>
      </c>
    </row>
    <row r="50" spans="1:13" ht="21.75" customHeight="1">
      <c r="A50" s="33" t="s">
        <v>149</v>
      </c>
      <c r="D50" s="31"/>
      <c r="E50" s="1">
        <v>18</v>
      </c>
      <c r="F50" s="1"/>
      <c r="G50" s="74">
        <v>66625</v>
      </c>
      <c r="H50" s="74"/>
      <c r="I50" s="74">
        <v>53671</v>
      </c>
      <c r="J50" s="74"/>
      <c r="K50" s="75">
        <v>0</v>
      </c>
      <c r="L50" s="74"/>
      <c r="M50" s="75">
        <v>0</v>
      </c>
    </row>
    <row r="51" spans="1:13" ht="21.75" customHeight="1">
      <c r="A51" s="33" t="s">
        <v>173</v>
      </c>
      <c r="D51" s="31"/>
      <c r="E51" s="1">
        <v>19</v>
      </c>
      <c r="F51" s="1"/>
      <c r="G51" s="74">
        <v>6931</v>
      </c>
      <c r="H51" s="74"/>
      <c r="I51" s="75">
        <v>0</v>
      </c>
      <c r="J51" s="74"/>
      <c r="K51" s="77">
        <v>1841</v>
      </c>
      <c r="L51" s="74"/>
      <c r="M51" s="75">
        <v>0</v>
      </c>
    </row>
    <row r="52" spans="1:13" ht="21.75" customHeight="1">
      <c r="A52" s="33" t="s">
        <v>199</v>
      </c>
      <c r="D52" s="31"/>
      <c r="E52" s="1"/>
      <c r="F52" s="1"/>
      <c r="G52" s="74">
        <v>8199</v>
      </c>
      <c r="H52" s="74"/>
      <c r="I52" s="75">
        <v>0</v>
      </c>
      <c r="J52" s="74"/>
      <c r="K52" s="77">
        <v>8199</v>
      </c>
      <c r="L52" s="74"/>
      <c r="M52" s="75">
        <v>0</v>
      </c>
    </row>
    <row r="53" spans="1:13" ht="21.75" customHeight="1">
      <c r="A53" s="33" t="s">
        <v>12</v>
      </c>
      <c r="D53" s="31"/>
      <c r="E53" s="1"/>
      <c r="F53" s="1"/>
      <c r="G53" s="79">
        <v>39866</v>
      </c>
      <c r="H53" s="77"/>
      <c r="I53" s="79">
        <v>24238</v>
      </c>
      <c r="J53" s="77"/>
      <c r="K53" s="79">
        <v>22771</v>
      </c>
      <c r="L53" s="77"/>
      <c r="M53" s="79">
        <v>12688</v>
      </c>
    </row>
    <row r="54" spans="1:13" ht="21.75" customHeight="1">
      <c r="A54" s="29" t="s">
        <v>13</v>
      </c>
      <c r="D54" s="31"/>
      <c r="E54" s="1"/>
      <c r="F54" s="1"/>
      <c r="G54" s="53">
        <f>SUM(G47:G53)</f>
        <v>1033011</v>
      </c>
      <c r="H54" s="5"/>
      <c r="I54" s="53">
        <f>SUM(I47:I53)</f>
        <v>882868</v>
      </c>
      <c r="J54" s="5"/>
      <c r="K54" s="53">
        <f>SUM(K47:K53)</f>
        <v>723499</v>
      </c>
      <c r="L54" s="5"/>
      <c r="M54" s="53">
        <f>SUM(M47:M53)</f>
        <v>634707</v>
      </c>
    </row>
    <row r="55" spans="1:13" ht="21.75" customHeight="1">
      <c r="A55" s="29" t="s">
        <v>102</v>
      </c>
      <c r="D55" s="31"/>
      <c r="E55" s="1"/>
      <c r="F55" s="1"/>
      <c r="G55" s="10"/>
      <c r="H55" s="5"/>
      <c r="I55" s="10"/>
      <c r="J55" s="5"/>
      <c r="K55" s="10"/>
      <c r="L55" s="5"/>
      <c r="M55" s="10"/>
    </row>
    <row r="56" spans="1:13" ht="21.75" customHeight="1">
      <c r="A56" s="8" t="s">
        <v>127</v>
      </c>
      <c r="D56" s="31"/>
      <c r="E56" s="1"/>
      <c r="F56" s="1"/>
      <c r="G56" s="10"/>
      <c r="H56" s="5"/>
      <c r="I56" s="10"/>
      <c r="J56" s="5"/>
      <c r="K56" s="10"/>
      <c r="L56" s="5"/>
      <c r="M56" s="10"/>
    </row>
    <row r="57" spans="1:13" ht="21.75" customHeight="1">
      <c r="A57" s="8" t="s">
        <v>128</v>
      </c>
      <c r="D57" s="31"/>
      <c r="E57" s="1">
        <v>17</v>
      </c>
      <c r="F57" s="1"/>
      <c r="G57" s="77">
        <v>543974</v>
      </c>
      <c r="H57" s="77"/>
      <c r="I57" s="77">
        <v>611813</v>
      </c>
      <c r="J57" s="77"/>
      <c r="K57" s="77">
        <v>489396</v>
      </c>
      <c r="L57" s="77"/>
      <c r="M57" s="77">
        <v>546643</v>
      </c>
    </row>
    <row r="58" spans="1:13" ht="21.75" customHeight="1">
      <c r="A58" s="8" t="s">
        <v>150</v>
      </c>
      <c r="D58" s="31"/>
      <c r="E58" s="1">
        <v>18</v>
      </c>
      <c r="F58" s="1"/>
      <c r="G58" s="77">
        <v>424326</v>
      </c>
      <c r="H58" s="77"/>
      <c r="I58" s="74">
        <v>464400</v>
      </c>
      <c r="J58" s="77"/>
      <c r="K58" s="75">
        <v>0</v>
      </c>
      <c r="L58" s="77"/>
      <c r="M58" s="75">
        <v>0</v>
      </c>
    </row>
    <row r="59" spans="1:13" ht="21.75" customHeight="1">
      <c r="A59" s="33" t="s">
        <v>174</v>
      </c>
      <c r="D59" s="31"/>
      <c r="E59" s="1">
        <v>19</v>
      </c>
      <c r="F59" s="1"/>
      <c r="G59" s="74">
        <v>85471</v>
      </c>
      <c r="H59" s="74"/>
      <c r="I59" s="75">
        <v>0</v>
      </c>
      <c r="J59" s="74"/>
      <c r="K59" s="77">
        <v>2529</v>
      </c>
      <c r="L59" s="74"/>
      <c r="M59" s="75">
        <v>0</v>
      </c>
    </row>
    <row r="60" spans="1:13" ht="21.75" customHeight="1">
      <c r="A60" s="8" t="s">
        <v>129</v>
      </c>
      <c r="D60" s="31"/>
      <c r="E60" s="1"/>
      <c r="F60" s="1"/>
      <c r="G60" s="6"/>
      <c r="H60" s="5"/>
      <c r="I60" s="6"/>
      <c r="J60" s="5"/>
      <c r="K60" s="4"/>
      <c r="L60" s="5"/>
      <c r="M60" s="4"/>
    </row>
    <row r="61" spans="1:13" ht="21.75" customHeight="1">
      <c r="A61" s="8" t="s">
        <v>130</v>
      </c>
      <c r="D61" s="31"/>
      <c r="E61" s="1">
        <v>20</v>
      </c>
      <c r="F61" s="1"/>
      <c r="G61" s="77">
        <v>488568</v>
      </c>
      <c r="H61" s="77"/>
      <c r="I61" s="77">
        <v>469128</v>
      </c>
      <c r="J61" s="77"/>
      <c r="K61" s="75">
        <v>0</v>
      </c>
      <c r="L61" s="77"/>
      <c r="M61" s="75">
        <v>0</v>
      </c>
    </row>
    <row r="62" spans="1:13" ht="21.75" customHeight="1">
      <c r="A62" s="8" t="s">
        <v>131</v>
      </c>
      <c r="D62" s="31"/>
      <c r="E62" s="1">
        <v>22</v>
      </c>
      <c r="F62" s="1"/>
      <c r="G62" s="77">
        <v>64533</v>
      </c>
      <c r="H62" s="77"/>
      <c r="I62" s="77">
        <v>47895</v>
      </c>
      <c r="J62" s="77"/>
      <c r="K62" s="75">
        <v>0</v>
      </c>
      <c r="L62" s="77"/>
      <c r="M62" s="75">
        <v>0</v>
      </c>
    </row>
    <row r="63" spans="1:13" ht="21.75" customHeight="1">
      <c r="A63" s="8" t="s">
        <v>60</v>
      </c>
      <c r="D63" s="31"/>
      <c r="E63" s="1">
        <v>21</v>
      </c>
      <c r="F63" s="1"/>
      <c r="G63" s="77">
        <v>69313</v>
      </c>
      <c r="H63" s="77"/>
      <c r="I63" s="77">
        <v>61086</v>
      </c>
      <c r="J63" s="77"/>
      <c r="K63" s="77">
        <v>40330</v>
      </c>
      <c r="L63" s="77"/>
      <c r="M63" s="77">
        <v>36711</v>
      </c>
    </row>
    <row r="64" spans="1:13" ht="21.75" customHeight="1">
      <c r="A64" s="29" t="s">
        <v>103</v>
      </c>
      <c r="D64" s="31"/>
      <c r="E64" s="1"/>
      <c r="F64" s="1"/>
      <c r="G64" s="64">
        <f>SUM(G56:G63)</f>
        <v>1676185</v>
      </c>
      <c r="H64" s="5"/>
      <c r="I64" s="64">
        <f>SUM(I56:I63)</f>
        <v>1654322</v>
      </c>
      <c r="J64" s="5"/>
      <c r="K64" s="64">
        <f>SUM(K56:K63)</f>
        <v>532255</v>
      </c>
      <c r="L64" s="5"/>
      <c r="M64" s="64">
        <f>SUM(M56:M63)</f>
        <v>583354</v>
      </c>
    </row>
    <row r="65" spans="1:18" ht="21.75" customHeight="1">
      <c r="A65" s="29" t="s">
        <v>14</v>
      </c>
      <c r="D65" s="31"/>
      <c r="E65" s="1"/>
      <c r="F65" s="1"/>
      <c r="G65" s="64">
        <f>SUM(G54,G64)</f>
        <v>2709196</v>
      </c>
      <c r="H65" s="5"/>
      <c r="I65" s="64">
        <f>SUM(I54,I64)</f>
        <v>2537190</v>
      </c>
      <c r="J65" s="5"/>
      <c r="K65" s="64">
        <f>SUM(K54,K64)</f>
        <v>1255754</v>
      </c>
      <c r="L65" s="5"/>
      <c r="M65" s="64">
        <f>SUM(M54,M64)</f>
        <v>1218061</v>
      </c>
    </row>
    <row r="66" spans="1:18" ht="21.75" customHeight="1">
      <c r="A66" s="29"/>
      <c r="D66" s="31"/>
      <c r="E66" s="1"/>
      <c r="F66" s="1"/>
      <c r="G66" s="10"/>
      <c r="H66" s="5"/>
      <c r="I66" s="10"/>
      <c r="J66" s="5"/>
      <c r="K66" s="10"/>
      <c r="L66" s="5"/>
      <c r="M66" s="10"/>
    </row>
    <row r="67" spans="1:18" ht="21.75" customHeight="1">
      <c r="D67" s="31"/>
      <c r="E67" s="11"/>
      <c r="F67" s="11"/>
      <c r="G67" s="11"/>
      <c r="H67" s="11"/>
      <c r="I67" s="11"/>
      <c r="J67" s="11"/>
      <c r="L67" s="11"/>
    </row>
    <row r="68" spans="1:18" ht="21.75" customHeight="1">
      <c r="A68" s="8" t="s">
        <v>181</v>
      </c>
      <c r="D68" s="31"/>
      <c r="E68" s="11"/>
      <c r="F68" s="11"/>
      <c r="G68" s="11"/>
      <c r="H68" s="11"/>
      <c r="I68" s="11"/>
      <c r="J68" s="11"/>
      <c r="L68" s="11"/>
    </row>
    <row r="69" spans="1:18" s="22" customFormat="1" ht="21.75" customHeight="1">
      <c r="A69" s="18" t="s">
        <v>135</v>
      </c>
      <c r="B69" s="18"/>
      <c r="C69" s="18"/>
      <c r="D69" s="20"/>
      <c r="E69" s="21"/>
      <c r="F69" s="21"/>
      <c r="G69" s="21"/>
      <c r="H69" s="21"/>
      <c r="I69" s="21"/>
      <c r="J69" s="21"/>
      <c r="K69" s="40"/>
      <c r="L69" s="21"/>
      <c r="M69" s="40"/>
      <c r="P69" s="8"/>
      <c r="R69" s="8"/>
    </row>
    <row r="70" spans="1:18" s="22" customFormat="1" ht="21.75" customHeight="1">
      <c r="A70" s="18" t="s">
        <v>81</v>
      </c>
      <c r="B70" s="18"/>
      <c r="C70" s="34"/>
      <c r="D70" s="20"/>
      <c r="E70" s="21"/>
      <c r="F70" s="21"/>
      <c r="G70" s="21"/>
      <c r="H70" s="21"/>
      <c r="I70" s="21"/>
      <c r="J70" s="21"/>
      <c r="K70" s="40"/>
      <c r="L70" s="21"/>
      <c r="M70" s="40"/>
      <c r="P70" s="8"/>
      <c r="R70" s="8"/>
    </row>
    <row r="71" spans="1:18" s="20" customFormat="1" ht="21.75" customHeight="1">
      <c r="A71" s="18" t="s">
        <v>186</v>
      </c>
      <c r="B71" s="18"/>
      <c r="C71" s="34"/>
      <c r="K71" s="40"/>
      <c r="M71" s="40"/>
      <c r="P71" s="8"/>
      <c r="R71" s="8"/>
    </row>
    <row r="72" spans="1:18" s="16" customFormat="1" ht="21.75" customHeight="1">
      <c r="D72" s="24"/>
      <c r="E72" s="24"/>
      <c r="K72" s="25"/>
      <c r="M72" s="25" t="s">
        <v>109</v>
      </c>
      <c r="P72" s="8"/>
      <c r="R72" s="8"/>
    </row>
    <row r="73" spans="1:18" s="16" customFormat="1" ht="21.75" customHeight="1">
      <c r="D73" s="24"/>
      <c r="E73" s="24"/>
      <c r="G73" s="95" t="s">
        <v>86</v>
      </c>
      <c r="H73" s="95"/>
      <c r="I73" s="95"/>
      <c r="K73" s="95" t="s">
        <v>85</v>
      </c>
      <c r="L73" s="95"/>
      <c r="M73" s="95"/>
      <c r="P73" s="8"/>
      <c r="R73" s="8"/>
    </row>
    <row r="74" spans="1:18" s="26" customFormat="1" ht="21.75" customHeight="1">
      <c r="D74" s="27"/>
      <c r="G74" s="58" t="s">
        <v>187</v>
      </c>
      <c r="H74" s="28"/>
      <c r="I74" s="58" t="s">
        <v>167</v>
      </c>
      <c r="J74" s="28"/>
      <c r="K74" s="58" t="s">
        <v>187</v>
      </c>
      <c r="L74" s="28"/>
      <c r="M74" s="58" t="s">
        <v>167</v>
      </c>
      <c r="P74" s="8"/>
      <c r="R74" s="8"/>
    </row>
    <row r="75" spans="1:18" s="26" customFormat="1" ht="21.75" customHeight="1">
      <c r="D75" s="27"/>
      <c r="G75" s="63" t="s">
        <v>110</v>
      </c>
      <c r="H75" s="28"/>
      <c r="I75" s="63" t="s">
        <v>112</v>
      </c>
      <c r="J75" s="28"/>
      <c r="K75" s="63" t="s">
        <v>110</v>
      </c>
      <c r="L75" s="28"/>
      <c r="M75" s="63" t="s">
        <v>112</v>
      </c>
      <c r="P75" s="8"/>
      <c r="R75" s="8"/>
    </row>
    <row r="76" spans="1:18" s="26" customFormat="1" ht="21.75" customHeight="1">
      <c r="D76" s="27"/>
      <c r="E76" s="50"/>
      <c r="G76" s="63" t="s">
        <v>111</v>
      </c>
      <c r="H76" s="28"/>
      <c r="I76" s="61"/>
      <c r="J76" s="28"/>
      <c r="K76" s="63" t="s">
        <v>111</v>
      </c>
      <c r="L76" s="28"/>
      <c r="M76" s="61"/>
      <c r="P76" s="8"/>
      <c r="R76" s="8"/>
    </row>
    <row r="77" spans="1:18" ht="21.75" customHeight="1">
      <c r="A77" s="29" t="s">
        <v>15</v>
      </c>
      <c r="D77" s="31"/>
      <c r="E77" s="1"/>
      <c r="F77" s="1"/>
      <c r="G77" s="4"/>
      <c r="H77" s="6"/>
      <c r="I77" s="4"/>
      <c r="J77" s="6"/>
      <c r="K77" s="4"/>
      <c r="L77" s="6"/>
      <c r="M77" s="4"/>
    </row>
    <row r="78" spans="1:18" ht="21.75" customHeight="1">
      <c r="A78" s="8" t="s">
        <v>16</v>
      </c>
      <c r="D78" s="31"/>
      <c r="E78" s="1"/>
      <c r="F78" s="1"/>
      <c r="G78" s="4"/>
      <c r="H78" s="6"/>
      <c r="I78" s="4"/>
      <c r="J78" s="6"/>
      <c r="K78" s="4"/>
      <c r="L78" s="6"/>
      <c r="M78" s="4"/>
    </row>
    <row r="79" spans="1:18" ht="21.75" customHeight="1">
      <c r="A79" s="8" t="s">
        <v>17</v>
      </c>
      <c r="D79" s="31"/>
      <c r="E79" s="1"/>
      <c r="F79" s="1"/>
      <c r="G79" s="8"/>
      <c r="H79" s="8"/>
      <c r="I79" s="8"/>
      <c r="J79" s="8"/>
      <c r="K79" s="8"/>
      <c r="L79" s="8"/>
      <c r="M79" s="8"/>
    </row>
    <row r="80" spans="1:18" ht="21.75" customHeight="1" thickBot="1">
      <c r="A80" s="33" t="s">
        <v>165</v>
      </c>
      <c r="D80" s="31"/>
      <c r="E80" s="1"/>
      <c r="F80" s="1"/>
      <c r="G80" s="78">
        <v>326550</v>
      </c>
      <c r="H80" s="77"/>
      <c r="I80" s="78">
        <v>326550</v>
      </c>
      <c r="J80" s="77"/>
      <c r="K80" s="78">
        <v>326550</v>
      </c>
      <c r="L80" s="77"/>
      <c r="M80" s="78">
        <v>326550</v>
      </c>
    </row>
    <row r="81" spans="1:13" ht="21.75" customHeight="1" thickTop="1">
      <c r="A81" s="8" t="s">
        <v>78</v>
      </c>
      <c r="D81" s="31"/>
      <c r="E81" s="1"/>
      <c r="F81" s="1"/>
      <c r="G81" s="77"/>
      <c r="H81" s="77"/>
      <c r="I81" s="77"/>
      <c r="J81" s="77"/>
      <c r="K81" s="77"/>
      <c r="L81" s="77"/>
      <c r="M81" s="77"/>
    </row>
    <row r="82" spans="1:13" ht="21.75" customHeight="1">
      <c r="A82" s="33" t="s">
        <v>166</v>
      </c>
      <c r="D82" s="31"/>
      <c r="E82" s="1"/>
      <c r="F82" s="1"/>
      <c r="G82" s="77">
        <v>326550</v>
      </c>
      <c r="H82" s="77"/>
      <c r="I82" s="77">
        <v>326550</v>
      </c>
      <c r="J82" s="77"/>
      <c r="K82" s="77">
        <v>326550</v>
      </c>
      <c r="L82" s="77"/>
      <c r="M82" s="77">
        <v>326550</v>
      </c>
    </row>
    <row r="83" spans="1:13" ht="21.75" customHeight="1">
      <c r="A83" s="33" t="s">
        <v>18</v>
      </c>
      <c r="D83" s="31"/>
      <c r="E83" s="1"/>
      <c r="F83" s="1"/>
      <c r="G83" s="77">
        <v>1026969</v>
      </c>
      <c r="H83" s="77"/>
      <c r="I83" s="77">
        <v>1026969</v>
      </c>
      <c r="J83" s="77"/>
      <c r="K83" s="77">
        <v>1026969</v>
      </c>
      <c r="L83" s="77"/>
      <c r="M83" s="77">
        <v>1026969</v>
      </c>
    </row>
    <row r="84" spans="1:13" ht="21.75" customHeight="1">
      <c r="A84" s="33" t="s">
        <v>19</v>
      </c>
      <c r="D84" s="31"/>
      <c r="E84" s="1"/>
      <c r="F84" s="1"/>
      <c r="G84" s="77"/>
      <c r="H84" s="77"/>
      <c r="I84" s="77"/>
      <c r="J84" s="77"/>
      <c r="K84" s="77"/>
      <c r="L84" s="77"/>
      <c r="M84" s="77"/>
    </row>
    <row r="85" spans="1:13" ht="21.75" customHeight="1">
      <c r="A85" s="33" t="s">
        <v>20</v>
      </c>
      <c r="D85" s="31"/>
      <c r="E85" s="1"/>
      <c r="F85" s="1"/>
      <c r="G85" s="77">
        <v>28605</v>
      </c>
      <c r="H85" s="77"/>
      <c r="I85" s="77">
        <v>28605</v>
      </c>
      <c r="J85" s="77"/>
      <c r="K85" s="77">
        <v>28605</v>
      </c>
      <c r="L85" s="77"/>
      <c r="M85" s="77">
        <v>28605</v>
      </c>
    </row>
    <row r="86" spans="1:13" ht="21.75" customHeight="1">
      <c r="A86" s="33" t="s">
        <v>21</v>
      </c>
      <c r="D86" s="31"/>
      <c r="E86" s="1"/>
      <c r="F86" s="1"/>
      <c r="G86" s="77">
        <v>774288</v>
      </c>
      <c r="H86" s="77"/>
      <c r="I86" s="77">
        <v>636265</v>
      </c>
      <c r="J86" s="77"/>
      <c r="K86" s="77">
        <v>635754</v>
      </c>
      <c r="L86" s="77"/>
      <c r="M86" s="77">
        <v>585451</v>
      </c>
    </row>
    <row r="87" spans="1:13" ht="21.75" customHeight="1">
      <c r="A87" s="33" t="s">
        <v>88</v>
      </c>
      <c r="B87" s="22"/>
      <c r="C87" s="22"/>
      <c r="D87" s="22"/>
      <c r="E87" s="1"/>
      <c r="F87" s="1"/>
      <c r="G87" s="79">
        <v>-279772</v>
      </c>
      <c r="H87" s="77"/>
      <c r="I87" s="79">
        <v>-274014</v>
      </c>
      <c r="J87" s="77"/>
      <c r="K87" s="80">
        <v>0</v>
      </c>
      <c r="L87" s="77"/>
      <c r="M87" s="80">
        <v>0</v>
      </c>
    </row>
    <row r="88" spans="1:13" ht="21.75" customHeight="1">
      <c r="A88" s="33" t="s">
        <v>132</v>
      </c>
      <c r="D88" s="31"/>
      <c r="E88" s="1"/>
      <c r="F88" s="1"/>
      <c r="G88" s="81">
        <f>SUM(G82:G87)</f>
        <v>1876640</v>
      </c>
      <c r="H88" s="77"/>
      <c r="I88" s="81">
        <f>SUM(I82:I87)</f>
        <v>1744375</v>
      </c>
      <c r="J88" s="77"/>
      <c r="K88" s="81">
        <f>SUM(K82:K87)</f>
        <v>2017878</v>
      </c>
      <c r="L88" s="77"/>
      <c r="M88" s="81">
        <f>SUM(M82:M87)</f>
        <v>1967575</v>
      </c>
    </row>
    <row r="89" spans="1:13" ht="21.75" customHeight="1">
      <c r="A89" s="33" t="s">
        <v>133</v>
      </c>
      <c r="D89" s="31"/>
      <c r="E89" s="1"/>
      <c r="F89" s="1"/>
      <c r="G89" s="79">
        <v>102133</v>
      </c>
      <c r="H89" s="77"/>
      <c r="I89" s="79">
        <v>105107</v>
      </c>
      <c r="J89" s="77"/>
      <c r="K89" s="80">
        <v>0</v>
      </c>
      <c r="L89" s="77"/>
      <c r="M89" s="80">
        <v>0</v>
      </c>
    </row>
    <row r="90" spans="1:13" ht="21.75" customHeight="1">
      <c r="A90" s="22" t="s">
        <v>22</v>
      </c>
      <c r="D90" s="31"/>
      <c r="E90" s="1"/>
      <c r="F90" s="1"/>
      <c r="G90" s="79">
        <f>SUM(G88:G89)</f>
        <v>1978773</v>
      </c>
      <c r="H90" s="77"/>
      <c r="I90" s="79">
        <f>SUM(I88:I89)</f>
        <v>1849482</v>
      </c>
      <c r="J90" s="77"/>
      <c r="K90" s="79">
        <f>SUM(K88:K89)</f>
        <v>2017878</v>
      </c>
      <c r="L90" s="77"/>
      <c r="M90" s="79">
        <f>SUM(M88:M89)</f>
        <v>1967575</v>
      </c>
    </row>
    <row r="91" spans="1:13" ht="21.75" customHeight="1" thickBot="1">
      <c r="A91" s="22" t="s">
        <v>23</v>
      </c>
      <c r="D91" s="31"/>
      <c r="E91" s="1"/>
      <c r="F91" s="1"/>
      <c r="G91" s="78">
        <f>SUM(G65+G90)</f>
        <v>4687969</v>
      </c>
      <c r="H91" s="77"/>
      <c r="I91" s="78">
        <f>SUM(I65+I90)</f>
        <v>4386672</v>
      </c>
      <c r="J91" s="77"/>
      <c r="K91" s="78">
        <f>SUM(K65+K90)</f>
        <v>3273632</v>
      </c>
      <c r="L91" s="77"/>
      <c r="M91" s="78">
        <f>SUM(M65+M90)</f>
        <v>3185636</v>
      </c>
    </row>
    <row r="92" spans="1:13" ht="21.75" customHeight="1" thickTop="1">
      <c r="D92" s="31"/>
      <c r="E92" s="1"/>
      <c r="F92" s="1"/>
      <c r="G92" s="77">
        <f>G91-G33</f>
        <v>0</v>
      </c>
      <c r="H92" s="77"/>
      <c r="I92" s="77">
        <f>I91-I33</f>
        <v>0</v>
      </c>
      <c r="J92" s="77"/>
      <c r="K92" s="77">
        <f>K91-K33</f>
        <v>0</v>
      </c>
      <c r="L92" s="77"/>
      <c r="M92" s="77">
        <f>M91-M33</f>
        <v>0</v>
      </c>
    </row>
    <row r="93" spans="1:13" ht="21.75" customHeight="1">
      <c r="D93" s="31"/>
      <c r="E93" s="1"/>
      <c r="F93" s="1"/>
      <c r="G93" s="4"/>
      <c r="H93" s="4"/>
      <c r="I93" s="4"/>
      <c r="J93" s="4"/>
      <c r="K93" s="4"/>
      <c r="L93" s="4"/>
      <c r="M93" s="4"/>
    </row>
    <row r="94" spans="1:13" ht="21.75" customHeight="1">
      <c r="A94" s="8" t="s">
        <v>181</v>
      </c>
      <c r="D94" s="31"/>
      <c r="E94" s="11"/>
      <c r="F94" s="11"/>
      <c r="G94" s="11"/>
      <c r="H94" s="11"/>
      <c r="I94" s="11"/>
      <c r="J94" s="11"/>
      <c r="L94" s="11"/>
    </row>
    <row r="95" spans="1:13" ht="21.75" customHeight="1">
      <c r="D95" s="31"/>
      <c r="E95" s="11"/>
      <c r="F95" s="11"/>
      <c r="G95" s="11"/>
      <c r="H95" s="11"/>
      <c r="I95" s="11"/>
      <c r="J95" s="11"/>
      <c r="L95" s="11"/>
    </row>
    <row r="96" spans="1:13" ht="21.75" customHeight="1">
      <c r="A96" s="35"/>
      <c r="B96" s="35"/>
      <c r="C96" s="35"/>
      <c r="D96" s="35"/>
      <c r="E96" s="35"/>
      <c r="F96" s="11"/>
      <c r="G96" s="11"/>
      <c r="H96" s="11"/>
      <c r="I96" s="11"/>
      <c r="J96" s="11"/>
      <c r="L96" s="11"/>
    </row>
    <row r="97" spans="1:12" ht="21.75" customHeight="1">
      <c r="A97" s="12"/>
      <c r="B97" s="12"/>
      <c r="C97" s="12"/>
      <c r="D97" s="36"/>
      <c r="E97" s="11"/>
      <c r="F97" s="11"/>
      <c r="G97" s="11"/>
      <c r="H97" s="11"/>
      <c r="I97" s="11"/>
      <c r="J97" s="11"/>
      <c r="L97" s="11"/>
    </row>
    <row r="98" spans="1:12" ht="21.75" customHeight="1">
      <c r="A98" s="12"/>
      <c r="B98" s="12"/>
      <c r="C98" s="12"/>
      <c r="D98" s="33"/>
      <c r="E98" s="8"/>
      <c r="F98" s="11"/>
      <c r="G98" s="57" t="s">
        <v>24</v>
      </c>
      <c r="H98" s="11"/>
      <c r="I98" s="11"/>
      <c r="J98" s="11"/>
      <c r="L98" s="11"/>
    </row>
    <row r="99" spans="1:12" ht="21.75" customHeight="1">
      <c r="A99" s="35"/>
      <c r="B99" s="35"/>
      <c r="C99" s="35"/>
      <c r="D99" s="35"/>
      <c r="E99" s="35"/>
      <c r="F99" s="11"/>
      <c r="G99" s="11"/>
      <c r="H99" s="11"/>
      <c r="I99" s="11"/>
      <c r="J99" s="11"/>
      <c r="L99" s="11"/>
    </row>
    <row r="100" spans="1:12" ht="21.75" customHeight="1">
      <c r="A100" s="12"/>
      <c r="B100" s="12"/>
      <c r="C100" s="12"/>
      <c r="D100" s="36"/>
      <c r="E100" s="11"/>
      <c r="F100" s="11"/>
      <c r="G100" s="11"/>
      <c r="H100" s="11"/>
      <c r="I100" s="11"/>
      <c r="J100" s="11"/>
      <c r="L100" s="11"/>
    </row>
  </sheetData>
  <mergeCells count="6">
    <mergeCell ref="G73:I73"/>
    <mergeCell ref="K73:M73"/>
    <mergeCell ref="K5:M5"/>
    <mergeCell ref="K41:M41"/>
    <mergeCell ref="G5:I5"/>
    <mergeCell ref="G41:I4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43FC-7ADD-40DD-8507-DFBF5C276BD9}">
  <dimension ref="A1:R136"/>
  <sheetViews>
    <sheetView showGridLines="0" view="pageBreakPreview" topLeftCell="A49" zoomScale="85" zoomScaleNormal="100" zoomScaleSheetLayoutView="85" workbookViewId="0">
      <selection activeCell="M58" sqref="M58"/>
    </sheetView>
  </sheetViews>
  <sheetFormatPr defaultColWidth="10.7109375" defaultRowHeight="21.75" customHeight="1"/>
  <cols>
    <col min="1" max="3" width="11.85546875" style="8" customWidth="1"/>
    <col min="4" max="4" width="17.42578125" style="8" customWidth="1"/>
    <col min="5" max="5" width="5.5703125" style="30" customWidth="1"/>
    <col min="6" max="6" width="1.42578125" style="30" customWidth="1"/>
    <col min="7" max="7" width="16.140625" style="14" customWidth="1"/>
    <col min="8" max="8" width="1.42578125" style="8" customWidth="1"/>
    <col min="9" max="9" width="16.140625" style="14" customWidth="1"/>
    <col min="10" max="10" width="1.42578125" style="8" customWidth="1"/>
    <col min="11" max="11" width="16.140625" style="14" customWidth="1"/>
    <col min="12" max="12" width="1.42578125" style="8" customWidth="1"/>
    <col min="13" max="13" width="16.140625" style="8" customWidth="1"/>
    <col min="14" max="16384" width="10.7109375" style="8"/>
  </cols>
  <sheetData>
    <row r="1" spans="1:13" ht="21.75" customHeight="1">
      <c r="M1" s="72" t="s">
        <v>113</v>
      </c>
    </row>
    <row r="2" spans="1:13" s="22" customFormat="1" ht="21.75" customHeight="1">
      <c r="A2" s="37" t="s">
        <v>135</v>
      </c>
      <c r="B2" s="37"/>
      <c r="C2" s="38"/>
      <c r="D2" s="38"/>
      <c r="E2" s="21"/>
      <c r="F2" s="21"/>
      <c r="G2" s="40"/>
      <c r="I2" s="40"/>
      <c r="K2" s="40"/>
    </row>
    <row r="3" spans="1:13" s="22" customFormat="1" ht="21.75" customHeight="1">
      <c r="A3" s="18" t="s">
        <v>79</v>
      </c>
      <c r="B3" s="18"/>
      <c r="C3" s="38"/>
      <c r="D3" s="38"/>
      <c r="E3" s="21"/>
      <c r="F3" s="21"/>
      <c r="G3" s="40"/>
      <c r="I3" s="40"/>
      <c r="K3" s="40"/>
    </row>
    <row r="4" spans="1:13" s="20" customFormat="1" ht="21.75" customHeight="1">
      <c r="A4" s="18" t="s">
        <v>188</v>
      </c>
      <c r="B4" s="18"/>
      <c r="C4" s="18"/>
      <c r="D4" s="18"/>
      <c r="G4" s="40"/>
      <c r="H4" s="22"/>
      <c r="I4" s="40"/>
      <c r="J4" s="22"/>
      <c r="K4" s="40"/>
      <c r="L4" s="22"/>
      <c r="M4" s="23"/>
    </row>
    <row r="5" spans="1:13" s="16" customFormat="1" ht="21.75" customHeight="1">
      <c r="D5" s="24"/>
      <c r="E5" s="24"/>
      <c r="G5" s="14"/>
      <c r="H5" s="8"/>
      <c r="I5" s="14"/>
      <c r="J5" s="8"/>
      <c r="K5" s="14"/>
      <c r="L5" s="8"/>
      <c r="M5" s="25" t="s">
        <v>109</v>
      </c>
    </row>
    <row r="6" spans="1:13" s="16" customFormat="1" ht="21.75" customHeight="1">
      <c r="D6" s="24"/>
      <c r="E6" s="24"/>
      <c r="G6" s="95" t="s">
        <v>86</v>
      </c>
      <c r="H6" s="95"/>
      <c r="I6" s="95"/>
      <c r="K6" s="95" t="s">
        <v>85</v>
      </c>
      <c r="L6" s="95"/>
      <c r="M6" s="95"/>
    </row>
    <row r="7" spans="1:13" s="26" customFormat="1" ht="21.75" customHeight="1">
      <c r="D7" s="27"/>
      <c r="E7" s="49" t="s">
        <v>0</v>
      </c>
      <c r="G7" s="49">
        <v>2020</v>
      </c>
      <c r="H7" s="28"/>
      <c r="I7" s="49">
        <v>2019</v>
      </c>
      <c r="J7" s="28"/>
      <c r="K7" s="49">
        <v>2020</v>
      </c>
      <c r="L7" s="28"/>
      <c r="M7" s="49">
        <v>2019</v>
      </c>
    </row>
    <row r="8" spans="1:13" ht="21.75" customHeight="1">
      <c r="A8" s="29" t="s">
        <v>61</v>
      </c>
      <c r="D8" s="31"/>
      <c r="E8" s="11"/>
      <c r="F8" s="11"/>
    </row>
    <row r="9" spans="1:13" ht="21.75" customHeight="1">
      <c r="A9" s="29" t="s">
        <v>25</v>
      </c>
      <c r="D9" s="31"/>
      <c r="E9" s="11"/>
      <c r="F9" s="11"/>
    </row>
    <row r="10" spans="1:13" ht="21.75" customHeight="1">
      <c r="A10" s="8" t="s">
        <v>26</v>
      </c>
      <c r="D10" s="1"/>
      <c r="E10" s="1">
        <v>3</v>
      </c>
      <c r="F10" s="1"/>
      <c r="G10" s="75">
        <v>925646</v>
      </c>
      <c r="H10" s="75"/>
      <c r="I10" s="75">
        <v>936155</v>
      </c>
      <c r="J10" s="75"/>
      <c r="K10" s="75">
        <v>395872</v>
      </c>
      <c r="L10" s="75"/>
      <c r="M10" s="75">
        <v>345678</v>
      </c>
    </row>
    <row r="11" spans="1:13" ht="21.75" customHeight="1">
      <c r="A11" s="33" t="s">
        <v>27</v>
      </c>
      <c r="D11" s="31"/>
      <c r="E11" s="1"/>
      <c r="F11" s="1"/>
      <c r="G11" s="82">
        <v>13727</v>
      </c>
      <c r="H11" s="83"/>
      <c r="I11" s="82">
        <v>13814</v>
      </c>
      <c r="J11" s="83"/>
      <c r="K11" s="82">
        <v>3606</v>
      </c>
      <c r="L11" s="83"/>
      <c r="M11" s="82">
        <v>4074</v>
      </c>
    </row>
    <row r="12" spans="1:13" ht="21.75" customHeight="1">
      <c r="A12" s="29" t="s">
        <v>28</v>
      </c>
      <c r="D12" s="31"/>
      <c r="E12" s="1"/>
      <c r="F12" s="1"/>
      <c r="G12" s="84">
        <f>SUM(G10:G11)</f>
        <v>939373</v>
      </c>
      <c r="H12" s="75"/>
      <c r="I12" s="84">
        <f>SUM(I10:I11)</f>
        <v>949969</v>
      </c>
      <c r="J12" s="75"/>
      <c r="K12" s="84">
        <f>SUM(K10:K11)</f>
        <v>399478</v>
      </c>
      <c r="L12" s="75"/>
      <c r="M12" s="84">
        <f>SUM(M10:M11)</f>
        <v>349752</v>
      </c>
    </row>
    <row r="13" spans="1:13" ht="21.75" customHeight="1">
      <c r="A13" s="29" t="s">
        <v>29</v>
      </c>
      <c r="D13" s="31"/>
      <c r="E13" s="1"/>
      <c r="F13" s="1"/>
      <c r="G13" s="75"/>
      <c r="H13" s="75"/>
      <c r="I13" s="75"/>
      <c r="J13" s="75"/>
      <c r="K13" s="75"/>
      <c r="L13" s="75"/>
      <c r="M13" s="75"/>
    </row>
    <row r="14" spans="1:13" ht="21.75" customHeight="1">
      <c r="A14" s="33" t="s">
        <v>30</v>
      </c>
      <c r="D14" s="31"/>
      <c r="E14" s="1">
        <v>3</v>
      </c>
      <c r="F14" s="1"/>
      <c r="G14" s="75">
        <v>695658</v>
      </c>
      <c r="H14" s="75"/>
      <c r="I14" s="75">
        <v>789673</v>
      </c>
      <c r="J14" s="75"/>
      <c r="K14" s="75">
        <v>285584</v>
      </c>
      <c r="L14" s="75"/>
      <c r="M14" s="75">
        <v>281788</v>
      </c>
    </row>
    <row r="15" spans="1:13" ht="21.75" customHeight="1">
      <c r="A15" s="33" t="s">
        <v>176</v>
      </c>
      <c r="D15" s="31"/>
      <c r="E15" s="1"/>
      <c r="F15" s="1"/>
      <c r="G15" s="75">
        <v>37321</v>
      </c>
      <c r="H15" s="75"/>
      <c r="I15" s="75">
        <v>37540</v>
      </c>
      <c r="J15" s="75"/>
      <c r="K15" s="75">
        <v>9324</v>
      </c>
      <c r="L15" s="75"/>
      <c r="M15" s="75">
        <v>10945</v>
      </c>
    </row>
    <row r="16" spans="1:13" ht="21.75" customHeight="1">
      <c r="A16" s="33" t="s">
        <v>31</v>
      </c>
      <c r="D16" s="31"/>
      <c r="E16" s="1"/>
      <c r="F16" s="1"/>
      <c r="G16" s="75">
        <v>67581</v>
      </c>
      <c r="H16" s="75"/>
      <c r="I16" s="75">
        <v>61264</v>
      </c>
      <c r="J16" s="75"/>
      <c r="K16" s="75">
        <v>30693</v>
      </c>
      <c r="L16" s="75"/>
      <c r="M16" s="75">
        <v>39402</v>
      </c>
    </row>
    <row r="17" spans="1:18" ht="21.75" customHeight="1">
      <c r="A17" s="33" t="s">
        <v>184</v>
      </c>
      <c r="D17" s="31"/>
      <c r="E17" s="8"/>
      <c r="F17" s="1"/>
      <c r="G17" s="84">
        <v>1285</v>
      </c>
      <c r="H17" s="75"/>
      <c r="I17" s="84">
        <v>469</v>
      </c>
      <c r="J17" s="75"/>
      <c r="K17" s="84">
        <v>1769</v>
      </c>
      <c r="L17" s="75"/>
      <c r="M17" s="84">
        <v>500</v>
      </c>
    </row>
    <row r="18" spans="1:18" ht="21.75" customHeight="1">
      <c r="A18" s="29" t="s">
        <v>32</v>
      </c>
      <c r="D18" s="31"/>
      <c r="E18" s="1"/>
      <c r="F18" s="1"/>
      <c r="G18" s="84">
        <f>SUM(G14:G17)</f>
        <v>801845</v>
      </c>
      <c r="H18" s="75"/>
      <c r="I18" s="84">
        <f>SUM(I14:I17)</f>
        <v>888946</v>
      </c>
      <c r="J18" s="75"/>
      <c r="K18" s="84">
        <f>SUM(K14:K17)</f>
        <v>327370</v>
      </c>
      <c r="L18" s="75"/>
      <c r="M18" s="84">
        <f>SUM(M14:M17)</f>
        <v>332635</v>
      </c>
    </row>
    <row r="19" spans="1:18" ht="21.75" customHeight="1">
      <c r="A19" s="29" t="s">
        <v>196</v>
      </c>
      <c r="D19" s="31"/>
      <c r="E19" s="1"/>
      <c r="F19" s="1"/>
      <c r="G19" s="75">
        <f>G12-G18</f>
        <v>137528</v>
      </c>
      <c r="H19" s="75"/>
      <c r="I19" s="75">
        <f>I12-I18</f>
        <v>61023</v>
      </c>
      <c r="J19" s="75"/>
      <c r="K19" s="75">
        <f>K12-K18</f>
        <v>72108</v>
      </c>
      <c r="L19" s="75"/>
      <c r="M19" s="75">
        <f>M12-M18</f>
        <v>17117</v>
      </c>
    </row>
    <row r="20" spans="1:18" ht="21.75" customHeight="1">
      <c r="A20" s="8" t="s">
        <v>33</v>
      </c>
      <c r="D20" s="31"/>
      <c r="E20" s="1"/>
      <c r="F20" s="1"/>
      <c r="G20" s="84">
        <v>-25381</v>
      </c>
      <c r="H20" s="75"/>
      <c r="I20" s="84">
        <v>-34406</v>
      </c>
      <c r="J20" s="75"/>
      <c r="K20" s="84">
        <v>-7112</v>
      </c>
      <c r="L20" s="75"/>
      <c r="M20" s="84">
        <v>-14555</v>
      </c>
    </row>
    <row r="21" spans="1:18" ht="21.75" customHeight="1">
      <c r="A21" s="29" t="s">
        <v>73</v>
      </c>
      <c r="D21" s="31"/>
      <c r="E21" s="1"/>
      <c r="F21" s="1"/>
      <c r="G21" s="75">
        <f>SUM(G19:G20)</f>
        <v>112147</v>
      </c>
      <c r="H21" s="75"/>
      <c r="I21" s="75">
        <f>SUM(I19:I20)</f>
        <v>26617</v>
      </c>
      <c r="J21" s="75"/>
      <c r="K21" s="75">
        <f>SUM(K19:K20)</f>
        <v>64996</v>
      </c>
      <c r="L21" s="75"/>
      <c r="M21" s="75">
        <f>SUM(M19:M20)</f>
        <v>2562</v>
      </c>
    </row>
    <row r="22" spans="1:18" ht="21.75" customHeight="1">
      <c r="A22" s="33" t="s">
        <v>177</v>
      </c>
      <c r="D22" s="31"/>
      <c r="E22" s="1">
        <v>22</v>
      </c>
      <c r="F22" s="1"/>
      <c r="G22" s="84">
        <v>-17293</v>
      </c>
      <c r="H22" s="75"/>
      <c r="I22" s="84">
        <v>-7977</v>
      </c>
      <c r="J22" s="75"/>
      <c r="K22" s="84">
        <v>-11605</v>
      </c>
      <c r="L22" s="75"/>
      <c r="M22" s="84">
        <v>668</v>
      </c>
    </row>
    <row r="23" spans="1:18" ht="21.75" customHeight="1">
      <c r="A23" s="22" t="s">
        <v>116</v>
      </c>
      <c r="D23" s="31"/>
      <c r="E23" s="1"/>
      <c r="F23" s="1"/>
      <c r="G23" s="85">
        <f>SUM(G21:G22)</f>
        <v>94854</v>
      </c>
      <c r="H23" s="75"/>
      <c r="I23" s="85">
        <f>SUM(I21:I22)</f>
        <v>18640</v>
      </c>
      <c r="J23" s="75"/>
      <c r="K23" s="85">
        <f>SUM(K21:K22)</f>
        <v>53391</v>
      </c>
      <c r="L23" s="75"/>
      <c r="M23" s="85">
        <f>SUM(M21:M22)</f>
        <v>3230</v>
      </c>
    </row>
    <row r="24" spans="1:18" ht="21.75" customHeight="1">
      <c r="A24" s="22"/>
      <c r="D24" s="31"/>
      <c r="E24" s="1"/>
      <c r="F24" s="1"/>
      <c r="G24" s="75"/>
      <c r="H24" s="75"/>
      <c r="I24" s="75"/>
      <c r="J24" s="75"/>
      <c r="K24" s="75"/>
      <c r="L24" s="75"/>
      <c r="M24" s="75"/>
    </row>
    <row r="25" spans="1:18" ht="21.75" customHeight="1">
      <c r="A25" s="22" t="s">
        <v>62</v>
      </c>
      <c r="D25" s="31"/>
      <c r="E25" s="1"/>
      <c r="F25" s="1"/>
      <c r="G25" s="75"/>
      <c r="H25" s="75"/>
      <c r="I25" s="75"/>
      <c r="J25" s="75"/>
      <c r="K25" s="75"/>
      <c r="L25" s="75"/>
      <c r="M25" s="75"/>
    </row>
    <row r="26" spans="1:18" ht="21.75" customHeight="1">
      <c r="A26" s="54" t="s">
        <v>98</v>
      </c>
      <c r="D26" s="31"/>
      <c r="E26" s="1"/>
      <c r="F26" s="1"/>
      <c r="G26" s="75"/>
      <c r="H26" s="75"/>
      <c r="I26" s="75"/>
      <c r="J26" s="75"/>
      <c r="K26" s="75"/>
      <c r="L26" s="75"/>
      <c r="M26" s="75"/>
      <c r="N26" s="54"/>
    </row>
    <row r="27" spans="1:18" s="29" customFormat="1" ht="21.75" customHeight="1">
      <c r="A27" s="22" t="s">
        <v>99</v>
      </c>
      <c r="D27" s="55"/>
      <c r="E27" s="56"/>
      <c r="F27" s="56"/>
      <c r="G27" s="75"/>
      <c r="H27" s="75"/>
      <c r="I27" s="75"/>
      <c r="J27" s="75"/>
      <c r="K27" s="75"/>
      <c r="L27" s="75"/>
      <c r="M27" s="75"/>
      <c r="N27" s="22"/>
      <c r="P27" s="8"/>
      <c r="Q27" s="8"/>
      <c r="R27" s="8"/>
    </row>
    <row r="28" spans="1:18" ht="21.75" customHeight="1">
      <c r="A28" s="33" t="s">
        <v>96</v>
      </c>
      <c r="D28" s="31"/>
      <c r="E28" s="1"/>
      <c r="F28" s="1"/>
      <c r="G28" s="8"/>
      <c r="I28" s="8"/>
      <c r="K28" s="8"/>
      <c r="N28" s="33"/>
    </row>
    <row r="29" spans="1:18" ht="21.75" customHeight="1">
      <c r="A29" s="33" t="s">
        <v>97</v>
      </c>
      <c r="D29" s="31"/>
      <c r="E29" s="1"/>
      <c r="F29" s="1"/>
      <c r="G29" s="84">
        <v>-138074</v>
      </c>
      <c r="H29" s="75"/>
      <c r="I29" s="84">
        <v>-31073</v>
      </c>
      <c r="J29" s="75"/>
      <c r="K29" s="84">
        <v>0</v>
      </c>
      <c r="L29" s="75"/>
      <c r="M29" s="84">
        <v>0</v>
      </c>
      <c r="N29" s="33"/>
    </row>
    <row r="30" spans="1:18" ht="21.75" customHeight="1">
      <c r="A30" s="33" t="s">
        <v>95</v>
      </c>
      <c r="D30" s="31"/>
      <c r="E30" s="1"/>
      <c r="F30" s="1"/>
      <c r="G30" s="75"/>
      <c r="H30" s="75"/>
      <c r="I30" s="75"/>
      <c r="J30" s="75"/>
      <c r="K30" s="75"/>
      <c r="L30" s="75"/>
      <c r="M30" s="75"/>
      <c r="N30" s="33"/>
    </row>
    <row r="31" spans="1:18" ht="21.75" customHeight="1">
      <c r="A31" s="22" t="s">
        <v>120</v>
      </c>
      <c r="D31" s="31"/>
      <c r="E31" s="1"/>
      <c r="F31" s="1"/>
      <c r="G31" s="84">
        <f>SUM(G27:G29)</f>
        <v>-138074</v>
      </c>
      <c r="H31" s="75"/>
      <c r="I31" s="84">
        <f>SUM(I27:I29)</f>
        <v>-31073</v>
      </c>
      <c r="J31" s="75"/>
      <c r="K31" s="84">
        <f>SUM(K27:K29)</f>
        <v>0</v>
      </c>
      <c r="L31" s="75"/>
      <c r="M31" s="84">
        <f>SUM(M27:M29)</f>
        <v>0</v>
      </c>
      <c r="N31" s="22"/>
    </row>
    <row r="32" spans="1:18" ht="21.75" customHeight="1">
      <c r="A32" s="54" t="s">
        <v>152</v>
      </c>
      <c r="D32" s="31"/>
      <c r="E32" s="1"/>
      <c r="F32" s="1"/>
      <c r="G32" s="75"/>
      <c r="H32" s="75"/>
      <c r="I32" s="75"/>
      <c r="J32" s="75"/>
      <c r="K32" s="75"/>
      <c r="L32" s="75"/>
      <c r="M32" s="75"/>
      <c r="N32" s="22"/>
    </row>
    <row r="33" spans="1:18" ht="21.75" customHeight="1">
      <c r="A33" s="54" t="s">
        <v>153</v>
      </c>
      <c r="D33" s="31"/>
      <c r="E33" s="1"/>
      <c r="F33" s="1"/>
      <c r="G33" s="8"/>
      <c r="I33" s="8"/>
      <c r="K33" s="8"/>
      <c r="N33" s="22"/>
    </row>
    <row r="34" spans="1:18" ht="21.75" customHeight="1">
      <c r="A34" s="33" t="s">
        <v>200</v>
      </c>
      <c r="D34" s="31"/>
      <c r="E34" s="1"/>
      <c r="F34" s="1"/>
      <c r="G34" s="75">
        <v>0</v>
      </c>
      <c r="H34" s="75"/>
      <c r="I34" s="75">
        <v>-1712</v>
      </c>
      <c r="J34" s="75"/>
      <c r="K34" s="75">
        <v>0</v>
      </c>
      <c r="L34" s="75"/>
      <c r="M34" s="75">
        <v>0</v>
      </c>
      <c r="N34" s="22"/>
    </row>
    <row r="35" spans="1:18" ht="21.75" customHeight="1">
      <c r="A35" s="33" t="s">
        <v>154</v>
      </c>
      <c r="D35" s="31"/>
      <c r="E35" s="1">
        <v>22</v>
      </c>
      <c r="F35" s="1"/>
      <c r="G35" s="84">
        <v>0</v>
      </c>
      <c r="H35" s="75"/>
      <c r="I35" s="84">
        <v>624</v>
      </c>
      <c r="J35" s="75"/>
      <c r="K35" s="84">
        <v>0</v>
      </c>
      <c r="L35" s="75"/>
      <c r="M35" s="84">
        <v>0</v>
      </c>
      <c r="N35" s="22"/>
    </row>
    <row r="36" spans="1:18" ht="21.75" customHeight="1">
      <c r="A36" s="33" t="s">
        <v>152</v>
      </c>
      <c r="D36" s="31"/>
      <c r="E36" s="1"/>
      <c r="F36" s="1"/>
      <c r="G36" s="75"/>
      <c r="H36" s="75"/>
      <c r="I36" s="75"/>
      <c r="J36" s="75"/>
      <c r="K36" s="75"/>
      <c r="L36" s="75"/>
      <c r="M36" s="75"/>
      <c r="N36" s="22"/>
    </row>
    <row r="37" spans="1:18" ht="21.75" customHeight="1">
      <c r="A37" s="33" t="s">
        <v>155</v>
      </c>
      <c r="D37" s="31"/>
      <c r="E37" s="1"/>
      <c r="F37" s="1"/>
      <c r="G37" s="84">
        <f>SUM(G34:G35)</f>
        <v>0</v>
      </c>
      <c r="H37" s="75"/>
      <c r="I37" s="84">
        <f>SUM(I34:I35)</f>
        <v>-1088</v>
      </c>
      <c r="J37" s="75"/>
      <c r="K37" s="84">
        <f>SUM(K34:K35)</f>
        <v>0</v>
      </c>
      <c r="L37" s="75"/>
      <c r="M37" s="84">
        <f>SUM(M34:M35)</f>
        <v>0</v>
      </c>
      <c r="N37" s="22"/>
    </row>
    <row r="38" spans="1:18" ht="21.75" customHeight="1">
      <c r="A38" s="22" t="s">
        <v>114</v>
      </c>
      <c r="D38" s="31"/>
      <c r="E38" s="1"/>
      <c r="F38" s="1"/>
      <c r="G38" s="84">
        <f>SUM(G31,G37)</f>
        <v>-138074</v>
      </c>
      <c r="H38" s="75"/>
      <c r="I38" s="84">
        <f>SUM(I31,I37)</f>
        <v>-32161</v>
      </c>
      <c r="J38" s="75"/>
      <c r="K38" s="84">
        <f>SUM(K31,K37)</f>
        <v>0</v>
      </c>
      <c r="L38" s="75"/>
      <c r="M38" s="84">
        <f>SUM(M31,M37)</f>
        <v>0</v>
      </c>
      <c r="N38" s="22"/>
    </row>
    <row r="39" spans="1:18" ht="21.75" customHeight="1" thickBot="1">
      <c r="A39" s="22" t="s">
        <v>115</v>
      </c>
      <c r="D39" s="31"/>
      <c r="E39" s="1"/>
      <c r="F39" s="1"/>
      <c r="G39" s="86">
        <f>SUM(G23,G38)</f>
        <v>-43220</v>
      </c>
      <c r="H39" s="75"/>
      <c r="I39" s="86">
        <f>SUM(I23,I38)</f>
        <v>-13521</v>
      </c>
      <c r="J39" s="75"/>
      <c r="K39" s="86">
        <f>SUM(K23,K38)</f>
        <v>53391</v>
      </c>
      <c r="L39" s="75"/>
      <c r="M39" s="86">
        <f>SUM(M23,M38)</f>
        <v>3230</v>
      </c>
    </row>
    <row r="40" spans="1:18" ht="21.75" customHeight="1" thickTop="1">
      <c r="D40" s="31"/>
      <c r="E40" s="1"/>
      <c r="F40" s="1"/>
      <c r="G40" s="5"/>
      <c r="H40" s="5"/>
      <c r="I40" s="5"/>
      <c r="J40" s="5"/>
      <c r="K40" s="5"/>
      <c r="L40" s="5"/>
      <c r="M40" s="5"/>
    </row>
    <row r="41" spans="1:18" ht="21.75" customHeight="1">
      <c r="D41" s="31"/>
      <c r="E41" s="1"/>
      <c r="F41" s="1"/>
      <c r="G41" s="5"/>
      <c r="H41" s="5"/>
      <c r="I41" s="5"/>
      <c r="J41" s="5"/>
      <c r="K41" s="5"/>
      <c r="L41" s="5"/>
      <c r="M41" s="5"/>
    </row>
    <row r="42" spans="1:18" ht="21.75" customHeight="1">
      <c r="A42" s="8" t="s">
        <v>181</v>
      </c>
      <c r="D42" s="31"/>
      <c r="E42" s="11"/>
      <c r="F42" s="11"/>
      <c r="G42" s="42"/>
      <c r="H42" s="12"/>
      <c r="I42" s="42"/>
      <c r="J42" s="12"/>
      <c r="K42" s="42"/>
      <c r="L42" s="12"/>
      <c r="M42" s="12"/>
    </row>
    <row r="43" spans="1:18" ht="21.75" customHeight="1">
      <c r="M43" s="72" t="s">
        <v>113</v>
      </c>
    </row>
    <row r="44" spans="1:18" s="22" customFormat="1" ht="21.75" customHeight="1">
      <c r="A44" s="37" t="s">
        <v>135</v>
      </c>
      <c r="B44" s="37"/>
      <c r="C44" s="38"/>
      <c r="D44" s="38"/>
      <c r="E44" s="21"/>
      <c r="F44" s="21"/>
      <c r="G44" s="40"/>
      <c r="I44" s="40"/>
      <c r="K44" s="40"/>
      <c r="P44" s="8"/>
      <c r="Q44" s="8"/>
      <c r="R44" s="8"/>
    </row>
    <row r="45" spans="1:18" s="22" customFormat="1" ht="21.75" customHeight="1">
      <c r="A45" s="18" t="s">
        <v>158</v>
      </c>
      <c r="B45" s="18"/>
      <c r="C45" s="38"/>
      <c r="D45" s="38"/>
      <c r="E45" s="21"/>
      <c r="F45" s="21"/>
      <c r="G45" s="40"/>
      <c r="I45" s="40"/>
      <c r="K45" s="40"/>
      <c r="P45" s="8"/>
      <c r="Q45" s="8"/>
      <c r="R45" s="8"/>
    </row>
    <row r="46" spans="1:18" s="20" customFormat="1" ht="21.75" customHeight="1">
      <c r="A46" s="18" t="s">
        <v>188</v>
      </c>
      <c r="B46" s="18"/>
      <c r="C46" s="18"/>
      <c r="D46" s="18"/>
      <c r="G46" s="40"/>
      <c r="H46" s="22"/>
      <c r="I46" s="40"/>
      <c r="J46" s="22"/>
      <c r="K46" s="40"/>
      <c r="L46" s="22"/>
      <c r="M46" s="23"/>
      <c r="P46" s="8"/>
      <c r="Q46" s="8"/>
      <c r="R46" s="8"/>
    </row>
    <row r="47" spans="1:18" s="16" customFormat="1" ht="21.75" customHeight="1">
      <c r="D47" s="24"/>
      <c r="E47" s="24"/>
      <c r="G47" s="14"/>
      <c r="H47" s="8"/>
      <c r="I47" s="14"/>
      <c r="J47" s="8"/>
      <c r="K47" s="14"/>
      <c r="L47" s="8"/>
      <c r="M47" s="25" t="s">
        <v>109</v>
      </c>
      <c r="P47" s="8"/>
      <c r="Q47" s="8"/>
      <c r="R47" s="8"/>
    </row>
    <row r="48" spans="1:18" s="16" customFormat="1" ht="21.75" customHeight="1">
      <c r="D48" s="24"/>
      <c r="E48" s="24"/>
      <c r="G48" s="25"/>
      <c r="I48" s="59"/>
      <c r="K48" s="25"/>
      <c r="M48" s="25"/>
      <c r="P48" s="8"/>
      <c r="Q48" s="8"/>
      <c r="R48" s="8"/>
    </row>
    <row r="49" spans="1:18" s="16" customFormat="1" ht="21.75" customHeight="1">
      <c r="D49" s="24"/>
      <c r="E49" s="24"/>
      <c r="G49" s="95" t="s">
        <v>86</v>
      </c>
      <c r="H49" s="95"/>
      <c r="I49" s="95"/>
      <c r="K49" s="95" t="s">
        <v>85</v>
      </c>
      <c r="L49" s="95"/>
      <c r="M49" s="95"/>
      <c r="P49" s="8"/>
      <c r="Q49" s="8"/>
      <c r="R49" s="8"/>
    </row>
    <row r="50" spans="1:18" s="26" customFormat="1" ht="21.75" customHeight="1">
      <c r="D50" s="27"/>
      <c r="E50" s="49" t="s">
        <v>0</v>
      </c>
      <c r="G50" s="49">
        <v>2020</v>
      </c>
      <c r="H50" s="28"/>
      <c r="I50" s="49">
        <v>2019</v>
      </c>
      <c r="J50" s="28"/>
      <c r="K50" s="49">
        <v>2020</v>
      </c>
      <c r="L50" s="28"/>
      <c r="M50" s="49">
        <v>2019</v>
      </c>
      <c r="O50" s="16"/>
      <c r="P50" s="8"/>
      <c r="Q50" s="8"/>
      <c r="R50" s="8"/>
    </row>
    <row r="51" spans="1:18" ht="21.75" customHeight="1">
      <c r="A51" s="29" t="s">
        <v>136</v>
      </c>
      <c r="D51" s="31"/>
      <c r="E51" s="11"/>
      <c r="F51" s="11"/>
      <c r="O51" s="26"/>
    </row>
    <row r="52" spans="1:18" ht="21.75" customHeight="1" thickBot="1">
      <c r="A52" s="8" t="s">
        <v>137</v>
      </c>
      <c r="D52" s="31"/>
      <c r="E52" s="11"/>
      <c r="F52" s="11"/>
      <c r="G52" s="87">
        <v>87831</v>
      </c>
      <c r="H52" s="87"/>
      <c r="I52" s="87">
        <v>15597</v>
      </c>
      <c r="J52" s="87"/>
      <c r="K52" s="86">
        <f>K39</f>
        <v>53391</v>
      </c>
      <c r="L52" s="87"/>
      <c r="M52" s="86">
        <f>M39</f>
        <v>3230</v>
      </c>
    </row>
    <row r="53" spans="1:18" ht="21.75" customHeight="1" thickTop="1">
      <c r="A53" s="8" t="s">
        <v>133</v>
      </c>
      <c r="D53" s="31"/>
      <c r="E53" s="1"/>
      <c r="F53" s="1"/>
      <c r="G53" s="75">
        <v>7023</v>
      </c>
      <c r="H53" s="75"/>
      <c r="I53" s="75">
        <v>3043</v>
      </c>
      <c r="J53" s="75"/>
      <c r="K53" s="75"/>
      <c r="L53" s="75"/>
      <c r="M53" s="75"/>
    </row>
    <row r="54" spans="1:18" ht="21.75" customHeight="1" thickBot="1">
      <c r="D54" s="31"/>
      <c r="E54" s="1"/>
      <c r="F54" s="1"/>
      <c r="G54" s="88">
        <f>SUM(G52:G53)</f>
        <v>94854</v>
      </c>
      <c r="H54" s="75"/>
      <c r="I54" s="88">
        <f>SUM(I52:I53)</f>
        <v>18640</v>
      </c>
      <c r="J54" s="75"/>
      <c r="K54" s="75"/>
      <c r="L54" s="75"/>
      <c r="M54" s="83"/>
    </row>
    <row r="55" spans="1:18" ht="21.75" customHeight="1" thickTop="1">
      <c r="D55" s="31"/>
      <c r="E55" s="1"/>
      <c r="F55" s="1"/>
      <c r="G55" s="83"/>
      <c r="H55" s="83"/>
      <c r="I55" s="83"/>
      <c r="J55" s="83"/>
      <c r="K55" s="83"/>
      <c r="L55" s="83"/>
      <c r="M55" s="83"/>
    </row>
    <row r="56" spans="1:18" ht="21.75" customHeight="1">
      <c r="A56" s="29" t="s">
        <v>138</v>
      </c>
      <c r="D56" s="31"/>
      <c r="E56" s="11"/>
      <c r="F56" s="11"/>
      <c r="G56" s="83"/>
      <c r="H56" s="83"/>
      <c r="I56" s="83"/>
      <c r="J56" s="83"/>
      <c r="K56" s="83"/>
      <c r="L56" s="83"/>
      <c r="M56" s="83"/>
    </row>
    <row r="57" spans="1:18" ht="21.75" customHeight="1" thickBot="1">
      <c r="A57" s="8" t="s">
        <v>137</v>
      </c>
      <c r="D57" s="31"/>
      <c r="E57" s="11"/>
      <c r="F57" s="11"/>
      <c r="G57" s="75">
        <v>-50243</v>
      </c>
      <c r="H57" s="87"/>
      <c r="I57" s="75">
        <v>-16346</v>
      </c>
      <c r="J57" s="87"/>
      <c r="K57" s="86">
        <f>K52</f>
        <v>53391</v>
      </c>
      <c r="L57" s="87"/>
      <c r="M57" s="86">
        <f>M52</f>
        <v>3230</v>
      </c>
    </row>
    <row r="58" spans="1:18" ht="21.75" customHeight="1" thickTop="1">
      <c r="A58" s="8" t="s">
        <v>133</v>
      </c>
      <c r="D58" s="31"/>
      <c r="E58" s="1"/>
      <c r="F58" s="1"/>
      <c r="G58" s="75">
        <v>7023</v>
      </c>
      <c r="H58" s="75"/>
      <c r="I58" s="75">
        <v>2825</v>
      </c>
      <c r="J58" s="75"/>
      <c r="K58" s="75"/>
      <c r="L58" s="75"/>
      <c r="M58" s="75"/>
    </row>
    <row r="59" spans="1:18" ht="21.75" customHeight="1" thickBot="1">
      <c r="D59" s="31"/>
      <c r="E59" s="1"/>
      <c r="F59" s="1"/>
      <c r="G59" s="88">
        <f>SUM(G57:G58)</f>
        <v>-43220</v>
      </c>
      <c r="H59" s="75"/>
      <c r="I59" s="88">
        <f>SUM(I57:I58)</f>
        <v>-13521</v>
      </c>
      <c r="J59" s="75"/>
      <c r="K59" s="75"/>
      <c r="L59" s="75"/>
      <c r="M59" s="83"/>
    </row>
    <row r="60" spans="1:18" ht="21.75" customHeight="1" thickTop="1">
      <c r="G60" s="5"/>
      <c r="H60" s="5"/>
      <c r="I60" s="5"/>
      <c r="J60" s="5"/>
      <c r="K60" s="5"/>
      <c r="L60" s="5"/>
      <c r="M60" s="5"/>
    </row>
    <row r="61" spans="1:18" s="16" customFormat="1" ht="21.75" customHeight="1">
      <c r="D61" s="24"/>
      <c r="E61" s="24"/>
      <c r="G61" s="14"/>
      <c r="H61" s="8"/>
      <c r="I61" s="14"/>
      <c r="J61" s="8"/>
      <c r="K61" s="14"/>
      <c r="L61" s="8"/>
      <c r="M61" s="25" t="s">
        <v>185</v>
      </c>
      <c r="O61" s="8"/>
      <c r="P61" s="8"/>
      <c r="Q61" s="8"/>
      <c r="R61" s="8"/>
    </row>
    <row r="62" spans="1:18" ht="21.75" customHeight="1">
      <c r="A62" s="29" t="s">
        <v>74</v>
      </c>
      <c r="E62" s="30">
        <v>24</v>
      </c>
      <c r="G62" s="5"/>
      <c r="H62" s="5"/>
      <c r="I62" s="5"/>
      <c r="J62" s="5"/>
      <c r="K62" s="5"/>
      <c r="L62" s="5"/>
      <c r="M62" s="5"/>
      <c r="O62" s="16"/>
    </row>
    <row r="63" spans="1:18" ht="21.75" customHeight="1">
      <c r="A63" s="8" t="s">
        <v>179</v>
      </c>
      <c r="D63" s="31"/>
      <c r="E63" s="11"/>
      <c r="F63" s="11"/>
      <c r="G63" s="8"/>
      <c r="I63" s="8"/>
      <c r="K63" s="8"/>
    </row>
    <row r="64" spans="1:18" ht="21.75" customHeight="1" thickBot="1">
      <c r="A64" s="8" t="s">
        <v>178</v>
      </c>
      <c r="D64" s="31"/>
      <c r="E64" s="11"/>
      <c r="F64" s="11"/>
      <c r="G64" s="89">
        <v>0.27</v>
      </c>
      <c r="H64" s="75"/>
      <c r="I64" s="89">
        <v>0.06</v>
      </c>
      <c r="J64" s="75"/>
      <c r="K64" s="89">
        <v>0.16</v>
      </c>
      <c r="L64" s="75"/>
      <c r="M64" s="89">
        <v>0.01</v>
      </c>
    </row>
    <row r="65" spans="1:18" ht="21.75" customHeight="1" thickTop="1"/>
    <row r="67" spans="1:18" ht="21.75" customHeight="1">
      <c r="A67" s="8" t="s">
        <v>181</v>
      </c>
    </row>
    <row r="68" spans="1:18" ht="21.75" customHeight="1">
      <c r="M68" s="72" t="s">
        <v>113</v>
      </c>
    </row>
    <row r="69" spans="1:18" s="22" customFormat="1" ht="21.75" customHeight="1">
      <c r="A69" s="37" t="s">
        <v>135</v>
      </c>
      <c r="B69" s="37"/>
      <c r="C69" s="38"/>
      <c r="D69" s="38"/>
      <c r="E69" s="21"/>
      <c r="F69" s="21"/>
      <c r="G69" s="40"/>
      <c r="I69" s="40"/>
      <c r="K69" s="40"/>
      <c r="P69" s="8"/>
      <c r="Q69" s="8"/>
      <c r="R69" s="8"/>
    </row>
    <row r="70" spans="1:18" s="22" customFormat="1" ht="21.75" customHeight="1">
      <c r="A70" s="18" t="s">
        <v>79</v>
      </c>
      <c r="B70" s="18"/>
      <c r="C70" s="38"/>
      <c r="D70" s="38"/>
      <c r="E70" s="21"/>
      <c r="F70" s="21"/>
      <c r="G70" s="40"/>
      <c r="I70" s="40"/>
      <c r="K70" s="40"/>
      <c r="P70" s="8"/>
      <c r="Q70" s="8"/>
      <c r="R70" s="8"/>
    </row>
    <row r="71" spans="1:18" s="20" customFormat="1" ht="21.75" customHeight="1">
      <c r="A71" s="18" t="s">
        <v>189</v>
      </c>
      <c r="B71" s="18"/>
      <c r="C71" s="18"/>
      <c r="D71" s="18"/>
      <c r="G71" s="40"/>
      <c r="H71" s="22"/>
      <c r="I71" s="40"/>
      <c r="J71" s="22"/>
      <c r="K71" s="40"/>
      <c r="L71" s="22"/>
      <c r="M71" s="23"/>
      <c r="P71" s="8"/>
      <c r="Q71" s="8"/>
      <c r="R71" s="8"/>
    </row>
    <row r="72" spans="1:18" s="16" customFormat="1" ht="21.75" customHeight="1">
      <c r="D72" s="24"/>
      <c r="E72" s="24"/>
      <c r="G72" s="14"/>
      <c r="H72" s="8"/>
      <c r="I72" s="14"/>
      <c r="J72" s="8"/>
      <c r="K72" s="14"/>
      <c r="L72" s="8"/>
      <c r="M72" s="25" t="s">
        <v>109</v>
      </c>
      <c r="P72" s="8"/>
      <c r="Q72" s="8"/>
      <c r="R72" s="8"/>
    </row>
    <row r="73" spans="1:18" s="16" customFormat="1" ht="21.75" customHeight="1">
      <c r="D73" s="24"/>
      <c r="E73" s="24"/>
      <c r="G73" s="25"/>
      <c r="I73" s="59"/>
      <c r="K73" s="25"/>
      <c r="M73" s="25"/>
      <c r="P73" s="8"/>
      <c r="Q73" s="8"/>
      <c r="R73" s="8"/>
    </row>
    <row r="74" spans="1:18" s="16" customFormat="1" ht="21.75" customHeight="1">
      <c r="D74" s="24"/>
      <c r="E74" s="24"/>
      <c r="G74" s="95" t="s">
        <v>86</v>
      </c>
      <c r="H74" s="95"/>
      <c r="I74" s="95"/>
      <c r="K74" s="95" t="s">
        <v>85</v>
      </c>
      <c r="L74" s="95"/>
      <c r="M74" s="95"/>
      <c r="P74" s="8"/>
      <c r="Q74" s="8"/>
      <c r="R74" s="8"/>
    </row>
    <row r="75" spans="1:18" s="26" customFormat="1" ht="21.75" customHeight="1">
      <c r="D75" s="27"/>
      <c r="E75" s="49" t="s">
        <v>0</v>
      </c>
      <c r="G75" s="49">
        <v>2020</v>
      </c>
      <c r="H75" s="28"/>
      <c r="I75" s="49">
        <v>2019</v>
      </c>
      <c r="J75" s="28"/>
      <c r="K75" s="49">
        <v>2020</v>
      </c>
      <c r="L75" s="28"/>
      <c r="M75" s="49">
        <v>2019</v>
      </c>
      <c r="P75" s="8"/>
      <c r="Q75" s="8"/>
      <c r="R75" s="8"/>
    </row>
    <row r="76" spans="1:18" ht="21.75" customHeight="1">
      <c r="A76" s="29" t="s">
        <v>61</v>
      </c>
      <c r="D76" s="31"/>
      <c r="E76" s="11"/>
      <c r="F76" s="11"/>
    </row>
    <row r="77" spans="1:18" ht="21.75" customHeight="1">
      <c r="A77" s="29" t="s">
        <v>25</v>
      </c>
      <c r="D77" s="31"/>
      <c r="E77" s="11"/>
      <c r="F77" s="11"/>
    </row>
    <row r="78" spans="1:18" ht="21.75" customHeight="1">
      <c r="A78" s="8" t="s">
        <v>26</v>
      </c>
      <c r="D78" s="1"/>
      <c r="E78" s="1">
        <v>3</v>
      </c>
      <c r="F78" s="1"/>
      <c r="G78" s="75">
        <v>1964708</v>
      </c>
      <c r="H78" s="75"/>
      <c r="I78" s="75">
        <v>1932765</v>
      </c>
      <c r="J78" s="75"/>
      <c r="K78" s="75">
        <v>782420</v>
      </c>
      <c r="L78" s="75"/>
      <c r="M78" s="75">
        <v>730697</v>
      </c>
    </row>
    <row r="79" spans="1:18" ht="21.75" customHeight="1">
      <c r="A79" s="33" t="s">
        <v>27</v>
      </c>
      <c r="D79" s="31"/>
      <c r="E79" s="1"/>
      <c r="F79" s="1"/>
      <c r="G79" s="83">
        <v>21883</v>
      </c>
      <c r="H79" s="83"/>
      <c r="I79" s="83">
        <v>24912</v>
      </c>
      <c r="J79" s="83"/>
      <c r="K79" s="83">
        <v>5811</v>
      </c>
      <c r="L79" s="83"/>
      <c r="M79" s="83">
        <v>5829</v>
      </c>
    </row>
    <row r="80" spans="1:18" ht="21.75" customHeight="1">
      <c r="A80" s="33" t="s">
        <v>151</v>
      </c>
      <c r="D80" s="31"/>
      <c r="E80" s="1"/>
      <c r="F80" s="1"/>
      <c r="G80" s="84">
        <v>5492</v>
      </c>
      <c r="H80" s="75"/>
      <c r="I80" s="84">
        <v>511</v>
      </c>
      <c r="J80" s="75"/>
      <c r="K80" s="84">
        <v>0</v>
      </c>
      <c r="L80" s="75"/>
      <c r="M80" s="84">
        <v>0</v>
      </c>
    </row>
    <row r="81" spans="1:18" ht="21.75" customHeight="1">
      <c r="A81" s="29" t="s">
        <v>28</v>
      </c>
      <c r="D81" s="31"/>
      <c r="E81" s="1"/>
      <c r="F81" s="1"/>
      <c r="G81" s="84">
        <f>SUM(G78:G80)</f>
        <v>1992083</v>
      </c>
      <c r="H81" s="75"/>
      <c r="I81" s="84">
        <f>SUM(I78:I80)</f>
        <v>1958188</v>
      </c>
      <c r="J81" s="75"/>
      <c r="K81" s="84">
        <f>SUM(K78:K80)</f>
        <v>788231</v>
      </c>
      <c r="L81" s="75"/>
      <c r="M81" s="84">
        <f>SUM(M78:M80)</f>
        <v>736526</v>
      </c>
    </row>
    <row r="82" spans="1:18" ht="21.75" customHeight="1">
      <c r="A82" s="29" t="s">
        <v>29</v>
      </c>
      <c r="D82" s="31"/>
      <c r="E82" s="1"/>
      <c r="F82" s="1"/>
      <c r="G82" s="75"/>
      <c r="H82" s="75"/>
      <c r="I82" s="75"/>
      <c r="J82" s="75"/>
      <c r="K82" s="75"/>
      <c r="L82" s="75"/>
      <c r="M82" s="75"/>
    </row>
    <row r="83" spans="1:18" ht="21.75" customHeight="1">
      <c r="A83" s="33" t="s">
        <v>30</v>
      </c>
      <c r="D83" s="31"/>
      <c r="E83" s="1">
        <v>3</v>
      </c>
      <c r="F83" s="1"/>
      <c r="G83" s="75">
        <v>1482370</v>
      </c>
      <c r="H83" s="75"/>
      <c r="I83" s="75">
        <v>1609084</v>
      </c>
      <c r="J83" s="75"/>
      <c r="K83" s="75">
        <v>573515</v>
      </c>
      <c r="L83" s="75"/>
      <c r="M83" s="75">
        <v>593884</v>
      </c>
    </row>
    <row r="84" spans="1:18" ht="21.75" customHeight="1">
      <c r="A84" s="33" t="s">
        <v>176</v>
      </c>
      <c r="D84" s="31"/>
      <c r="E84" s="1"/>
      <c r="F84" s="1"/>
      <c r="G84" s="75">
        <v>82652</v>
      </c>
      <c r="H84" s="75"/>
      <c r="I84" s="75">
        <v>78109</v>
      </c>
      <c r="J84" s="75"/>
      <c r="K84" s="75">
        <v>20171</v>
      </c>
      <c r="L84" s="75"/>
      <c r="M84" s="75">
        <v>21634</v>
      </c>
    </row>
    <row r="85" spans="1:18" ht="21.75" customHeight="1">
      <c r="A85" s="33" t="s">
        <v>31</v>
      </c>
      <c r="D85" s="31"/>
      <c r="E85" s="1"/>
      <c r="F85" s="1"/>
      <c r="G85" s="75">
        <v>139546</v>
      </c>
      <c r="H85" s="75"/>
      <c r="I85" s="75">
        <v>115738</v>
      </c>
      <c r="J85" s="75"/>
      <c r="K85" s="75">
        <v>66202</v>
      </c>
      <c r="L85" s="75"/>
      <c r="M85" s="75">
        <v>73072</v>
      </c>
    </row>
    <row r="86" spans="1:18" ht="21.75" customHeight="1">
      <c r="A86" s="33" t="s">
        <v>184</v>
      </c>
      <c r="D86" s="31"/>
      <c r="E86" s="8"/>
      <c r="F86" s="1"/>
      <c r="G86" s="84">
        <v>0</v>
      </c>
      <c r="H86" s="75"/>
      <c r="I86" s="84">
        <v>0</v>
      </c>
      <c r="J86" s="75"/>
      <c r="K86" s="84">
        <v>649</v>
      </c>
      <c r="L86" s="75"/>
      <c r="M86" s="84">
        <v>81</v>
      </c>
    </row>
    <row r="87" spans="1:18" ht="21.75" customHeight="1">
      <c r="A87" s="29" t="s">
        <v>32</v>
      </c>
      <c r="D87" s="31"/>
      <c r="E87" s="1"/>
      <c r="F87" s="1"/>
      <c r="G87" s="84">
        <f>SUM(G83:G86)</f>
        <v>1704568</v>
      </c>
      <c r="H87" s="75"/>
      <c r="I87" s="84">
        <f>SUM(I83:I86)</f>
        <v>1802931</v>
      </c>
      <c r="J87" s="75"/>
      <c r="K87" s="84">
        <f>SUM(K83:K86)</f>
        <v>660537</v>
      </c>
      <c r="L87" s="75"/>
      <c r="M87" s="84">
        <f>SUM(M83:M86)</f>
        <v>688671</v>
      </c>
    </row>
    <row r="88" spans="1:18" ht="21.75" customHeight="1">
      <c r="A88" s="29" t="s">
        <v>196</v>
      </c>
      <c r="D88" s="31"/>
      <c r="E88" s="1"/>
      <c r="F88" s="1"/>
      <c r="G88" s="75">
        <f>G81-G87</f>
        <v>287515</v>
      </c>
      <c r="H88" s="75"/>
      <c r="I88" s="75">
        <f>I81-I87</f>
        <v>155257</v>
      </c>
      <c r="J88" s="75"/>
      <c r="K88" s="75">
        <f>K81-K87</f>
        <v>127694</v>
      </c>
      <c r="L88" s="75"/>
      <c r="M88" s="75">
        <f>M81-M87</f>
        <v>47855</v>
      </c>
    </row>
    <row r="89" spans="1:18" ht="21.75" customHeight="1">
      <c r="A89" s="8" t="s">
        <v>33</v>
      </c>
      <c r="D89" s="31"/>
      <c r="E89" s="1"/>
      <c r="F89" s="1"/>
      <c r="G89" s="84">
        <v>-54260</v>
      </c>
      <c r="H89" s="75"/>
      <c r="I89" s="84">
        <v>-72251</v>
      </c>
      <c r="J89" s="75"/>
      <c r="K89" s="84">
        <v>-16424</v>
      </c>
      <c r="L89" s="75"/>
      <c r="M89" s="84">
        <v>-29357</v>
      </c>
    </row>
    <row r="90" spans="1:18" ht="21.75" customHeight="1">
      <c r="A90" s="29" t="s">
        <v>73</v>
      </c>
      <c r="D90" s="31"/>
      <c r="E90" s="1"/>
      <c r="F90" s="1"/>
      <c r="G90" s="75">
        <f>SUM(G88:G89)</f>
        <v>233255</v>
      </c>
      <c r="H90" s="75"/>
      <c r="I90" s="75">
        <f>SUM(I88:I89)</f>
        <v>83006</v>
      </c>
      <c r="J90" s="75"/>
      <c r="K90" s="75">
        <f>SUM(K88:K89)</f>
        <v>111270</v>
      </c>
      <c r="L90" s="75"/>
      <c r="M90" s="75">
        <f>SUM(M88:M89)</f>
        <v>18498</v>
      </c>
    </row>
    <row r="91" spans="1:18" ht="21.75" customHeight="1">
      <c r="A91" s="33" t="s">
        <v>177</v>
      </c>
      <c r="D91" s="31"/>
      <c r="E91" s="1">
        <v>22</v>
      </c>
      <c r="F91" s="1"/>
      <c r="G91" s="84">
        <v>-37985</v>
      </c>
      <c r="H91" s="75"/>
      <c r="I91" s="84">
        <v>6285</v>
      </c>
      <c r="J91" s="75"/>
      <c r="K91" s="84">
        <v>-20148</v>
      </c>
      <c r="L91" s="75"/>
      <c r="M91" s="84">
        <v>-1371</v>
      </c>
    </row>
    <row r="92" spans="1:18" ht="21.75" customHeight="1">
      <c r="A92" s="22" t="s">
        <v>116</v>
      </c>
      <c r="D92" s="31"/>
      <c r="E92" s="1"/>
      <c r="F92" s="1"/>
      <c r="G92" s="85">
        <f>SUM(G90:G91)</f>
        <v>195270</v>
      </c>
      <c r="H92" s="75"/>
      <c r="I92" s="85">
        <f>SUM(I90:I91)</f>
        <v>89291</v>
      </c>
      <c r="J92" s="75"/>
      <c r="K92" s="85">
        <f>SUM(K90:K91)</f>
        <v>91122</v>
      </c>
      <c r="L92" s="75"/>
      <c r="M92" s="85">
        <f>SUM(M90:M91)</f>
        <v>17127</v>
      </c>
    </row>
    <row r="93" spans="1:18" ht="21.75" customHeight="1">
      <c r="A93" s="22"/>
      <c r="D93" s="31"/>
      <c r="E93" s="1"/>
      <c r="F93" s="1"/>
      <c r="G93" s="75"/>
      <c r="H93" s="75"/>
      <c r="I93" s="75"/>
      <c r="J93" s="75"/>
      <c r="K93" s="75"/>
      <c r="L93" s="75"/>
      <c r="M93" s="75"/>
    </row>
    <row r="94" spans="1:18" ht="21.75" customHeight="1">
      <c r="A94" s="22" t="s">
        <v>62</v>
      </c>
      <c r="D94" s="31"/>
      <c r="E94" s="1"/>
      <c r="F94" s="1"/>
      <c r="G94" s="75"/>
      <c r="H94" s="75"/>
      <c r="I94" s="75"/>
      <c r="J94" s="75"/>
      <c r="K94" s="75"/>
      <c r="L94" s="75"/>
      <c r="M94" s="75"/>
    </row>
    <row r="95" spans="1:18" ht="21.75" customHeight="1">
      <c r="A95" s="54" t="s">
        <v>98</v>
      </c>
      <c r="D95" s="31"/>
      <c r="E95" s="1"/>
      <c r="F95" s="1"/>
      <c r="G95" s="75"/>
      <c r="H95" s="75"/>
      <c r="I95" s="75"/>
      <c r="J95" s="75"/>
      <c r="K95" s="75"/>
      <c r="L95" s="75"/>
      <c r="M95" s="75"/>
      <c r="N95" s="54"/>
    </row>
    <row r="96" spans="1:18" s="29" customFormat="1" ht="21.75" customHeight="1">
      <c r="A96" s="22" t="s">
        <v>99</v>
      </c>
      <c r="D96" s="55"/>
      <c r="E96" s="56"/>
      <c r="F96" s="56"/>
      <c r="G96" s="75"/>
      <c r="H96" s="75"/>
      <c r="I96" s="75"/>
      <c r="J96" s="75"/>
      <c r="K96" s="75"/>
      <c r="L96" s="75"/>
      <c r="M96" s="75"/>
      <c r="N96" s="22"/>
      <c r="P96" s="8"/>
      <c r="Q96" s="8"/>
      <c r="R96" s="8"/>
    </row>
    <row r="97" spans="1:14" ht="21.75" customHeight="1">
      <c r="A97" s="33" t="s">
        <v>96</v>
      </c>
      <c r="D97" s="31"/>
      <c r="E97" s="1"/>
      <c r="F97" s="1"/>
      <c r="G97" s="8"/>
      <c r="I97" s="8"/>
      <c r="K97" s="8"/>
      <c r="N97" s="33"/>
    </row>
    <row r="98" spans="1:14" ht="21.75" customHeight="1">
      <c r="A98" s="33" t="s">
        <v>97</v>
      </c>
      <c r="D98" s="31"/>
      <c r="E98" s="1"/>
      <c r="F98" s="1"/>
      <c r="G98" s="84">
        <v>-5758</v>
      </c>
      <c r="H98" s="75"/>
      <c r="I98" s="84">
        <v>-54050</v>
      </c>
      <c r="J98" s="75"/>
      <c r="K98" s="84">
        <v>0</v>
      </c>
      <c r="L98" s="75"/>
      <c r="M98" s="84">
        <v>0</v>
      </c>
      <c r="N98" s="33"/>
    </row>
    <row r="99" spans="1:14" ht="21.75" customHeight="1">
      <c r="A99" s="33" t="s">
        <v>95</v>
      </c>
      <c r="D99" s="31"/>
      <c r="E99" s="1"/>
      <c r="F99" s="1"/>
      <c r="G99" s="75"/>
      <c r="H99" s="75"/>
      <c r="I99" s="75"/>
      <c r="J99" s="75"/>
      <c r="K99" s="75"/>
      <c r="L99" s="75"/>
      <c r="M99" s="75"/>
      <c r="N99" s="33"/>
    </row>
    <row r="100" spans="1:14" ht="21.75" customHeight="1">
      <c r="A100" s="22" t="s">
        <v>120</v>
      </c>
      <c r="D100" s="31"/>
      <c r="E100" s="1"/>
      <c r="F100" s="1"/>
      <c r="G100" s="84">
        <f>SUM(G96:G98)</f>
        <v>-5758</v>
      </c>
      <c r="H100" s="75"/>
      <c r="I100" s="84">
        <f>SUM(I96:I98)</f>
        <v>-54050</v>
      </c>
      <c r="J100" s="75"/>
      <c r="K100" s="84">
        <f>SUM(K96:K98)</f>
        <v>0</v>
      </c>
      <c r="L100" s="75"/>
      <c r="M100" s="84">
        <f>SUM(M96:M98)</f>
        <v>0</v>
      </c>
      <c r="N100" s="22"/>
    </row>
    <row r="101" spans="1:14" ht="21.75" customHeight="1">
      <c r="A101" s="54" t="s">
        <v>152</v>
      </c>
      <c r="D101" s="31"/>
      <c r="E101" s="1"/>
      <c r="F101" s="1"/>
      <c r="G101" s="75"/>
      <c r="H101" s="75"/>
      <c r="I101" s="75"/>
      <c r="J101" s="75"/>
      <c r="K101" s="75"/>
      <c r="L101" s="75"/>
      <c r="M101" s="75"/>
      <c r="N101" s="22"/>
    </row>
    <row r="102" spans="1:14" ht="21.75" customHeight="1">
      <c r="A102" s="54" t="s">
        <v>153</v>
      </c>
      <c r="D102" s="31"/>
      <c r="E102" s="1"/>
      <c r="F102" s="1"/>
      <c r="G102" s="8"/>
      <c r="I102" s="8"/>
      <c r="K102" s="8"/>
      <c r="N102" s="22"/>
    </row>
    <row r="103" spans="1:14" ht="21.75" customHeight="1">
      <c r="A103" s="33" t="s">
        <v>200</v>
      </c>
      <c r="D103" s="31"/>
      <c r="E103" s="1"/>
      <c r="F103" s="1"/>
      <c r="G103" s="75">
        <v>-114</v>
      </c>
      <c r="H103" s="75"/>
      <c r="I103" s="75">
        <v>-3987</v>
      </c>
      <c r="J103" s="75"/>
      <c r="K103" s="75">
        <v>0</v>
      </c>
      <c r="L103" s="75"/>
      <c r="M103" s="75">
        <v>0</v>
      </c>
      <c r="N103" s="22"/>
    </row>
    <row r="104" spans="1:14" ht="21.75" customHeight="1">
      <c r="A104" s="33" t="s">
        <v>154</v>
      </c>
      <c r="D104" s="31"/>
      <c r="E104" s="1">
        <v>22</v>
      </c>
      <c r="F104" s="1"/>
      <c r="G104" s="84">
        <v>152</v>
      </c>
      <c r="H104" s="75"/>
      <c r="I104" s="84">
        <v>1419</v>
      </c>
      <c r="J104" s="75"/>
      <c r="K104" s="84">
        <v>0</v>
      </c>
      <c r="L104" s="75"/>
      <c r="M104" s="84">
        <v>0</v>
      </c>
      <c r="N104" s="22"/>
    </row>
    <row r="105" spans="1:14" ht="21.75" customHeight="1">
      <c r="A105" s="33" t="s">
        <v>152</v>
      </c>
      <c r="D105" s="31"/>
      <c r="E105" s="1"/>
      <c r="F105" s="1"/>
      <c r="G105" s="75"/>
      <c r="H105" s="75"/>
      <c r="I105" s="75"/>
      <c r="J105" s="75"/>
      <c r="K105" s="75"/>
      <c r="L105" s="75"/>
      <c r="M105" s="75"/>
      <c r="N105" s="22"/>
    </row>
    <row r="106" spans="1:14" ht="21.75" customHeight="1">
      <c r="A106" s="33" t="s">
        <v>155</v>
      </c>
      <c r="D106" s="31"/>
      <c r="E106" s="1"/>
      <c r="F106" s="1"/>
      <c r="G106" s="84">
        <f>SUM(G103:G104)</f>
        <v>38</v>
      </c>
      <c r="H106" s="75"/>
      <c r="I106" s="84">
        <f>SUM(I103:I104)</f>
        <v>-2568</v>
      </c>
      <c r="J106" s="75"/>
      <c r="K106" s="84">
        <f>SUM(K103:K104)</f>
        <v>0</v>
      </c>
      <c r="L106" s="75"/>
      <c r="M106" s="84">
        <f>SUM(M103:M104)</f>
        <v>0</v>
      </c>
      <c r="N106" s="22"/>
    </row>
    <row r="107" spans="1:14" ht="21.75" customHeight="1">
      <c r="A107" s="22" t="s">
        <v>114</v>
      </c>
      <c r="D107" s="31"/>
      <c r="E107" s="1"/>
      <c r="F107" s="1"/>
      <c r="G107" s="84">
        <f>SUM(G100,G106)</f>
        <v>-5720</v>
      </c>
      <c r="H107" s="75"/>
      <c r="I107" s="84">
        <f>SUM(I100,I106)</f>
        <v>-56618</v>
      </c>
      <c r="J107" s="75"/>
      <c r="K107" s="84">
        <f>SUM(K100,K106)</f>
        <v>0</v>
      </c>
      <c r="L107" s="75"/>
      <c r="M107" s="84">
        <f>SUM(M100,M106)</f>
        <v>0</v>
      </c>
      <c r="N107" s="22"/>
    </row>
    <row r="108" spans="1:14" ht="21.75" customHeight="1" thickBot="1">
      <c r="A108" s="22" t="s">
        <v>115</v>
      </c>
      <c r="D108" s="31"/>
      <c r="E108" s="1"/>
      <c r="F108" s="1"/>
      <c r="G108" s="86">
        <f>SUM(G92,G107)</f>
        <v>189550</v>
      </c>
      <c r="H108" s="75"/>
      <c r="I108" s="86">
        <f>SUM(I92,I107)</f>
        <v>32673</v>
      </c>
      <c r="J108" s="75"/>
      <c r="K108" s="86">
        <f>SUM(K92,K107)</f>
        <v>91122</v>
      </c>
      <c r="L108" s="75"/>
      <c r="M108" s="86">
        <f>SUM(M92,M107)</f>
        <v>17127</v>
      </c>
    </row>
    <row r="109" spans="1:14" ht="21.75" customHeight="1" thickTop="1">
      <c r="D109" s="31"/>
      <c r="E109" s="1"/>
      <c r="F109" s="1"/>
      <c r="G109" s="5"/>
      <c r="H109" s="5"/>
      <c r="I109" s="5"/>
      <c r="J109" s="5"/>
      <c r="K109" s="5"/>
      <c r="L109" s="5"/>
      <c r="M109" s="5"/>
    </row>
    <row r="110" spans="1:14" ht="21.75" customHeight="1">
      <c r="D110" s="31"/>
      <c r="E110" s="1"/>
      <c r="F110" s="1"/>
      <c r="G110" s="5"/>
      <c r="H110" s="5"/>
      <c r="I110" s="5"/>
      <c r="J110" s="5"/>
      <c r="K110" s="5"/>
      <c r="L110" s="5"/>
      <c r="M110" s="5"/>
    </row>
    <row r="111" spans="1:14" ht="21.75" customHeight="1">
      <c r="A111" s="8" t="s">
        <v>181</v>
      </c>
      <c r="D111" s="31"/>
      <c r="E111" s="11"/>
      <c r="F111" s="11"/>
      <c r="G111" s="42"/>
      <c r="H111" s="12"/>
      <c r="I111" s="42"/>
      <c r="J111" s="12"/>
      <c r="K111" s="42"/>
      <c r="L111" s="12"/>
      <c r="M111" s="12"/>
    </row>
    <row r="112" spans="1:14" ht="21.75" customHeight="1">
      <c r="M112" s="72" t="s">
        <v>113</v>
      </c>
    </row>
    <row r="113" spans="1:18" s="22" customFormat="1" ht="21.75" customHeight="1">
      <c r="A113" s="37" t="s">
        <v>135</v>
      </c>
      <c r="B113" s="37"/>
      <c r="C113" s="38"/>
      <c r="D113" s="38"/>
      <c r="E113" s="21"/>
      <c r="F113" s="21"/>
      <c r="G113" s="40"/>
      <c r="I113" s="40"/>
      <c r="K113" s="40"/>
      <c r="P113" s="8"/>
      <c r="Q113" s="8"/>
      <c r="R113" s="8"/>
    </row>
    <row r="114" spans="1:18" s="22" customFormat="1" ht="21.75" customHeight="1">
      <c r="A114" s="18" t="s">
        <v>158</v>
      </c>
      <c r="B114" s="18"/>
      <c r="C114" s="38"/>
      <c r="D114" s="38"/>
      <c r="E114" s="21"/>
      <c r="F114" s="21"/>
      <c r="G114" s="40"/>
      <c r="I114" s="40"/>
      <c r="K114" s="40"/>
      <c r="P114" s="8"/>
      <c r="Q114" s="8"/>
      <c r="R114" s="8"/>
    </row>
    <row r="115" spans="1:18" s="20" customFormat="1" ht="21.75" customHeight="1">
      <c r="A115" s="18" t="s">
        <v>189</v>
      </c>
      <c r="B115" s="18"/>
      <c r="C115" s="18"/>
      <c r="D115" s="18"/>
      <c r="G115" s="40"/>
      <c r="H115" s="22"/>
      <c r="I115" s="40"/>
      <c r="J115" s="22"/>
      <c r="K115" s="40"/>
      <c r="L115" s="22"/>
      <c r="M115" s="23"/>
      <c r="P115" s="8"/>
      <c r="Q115" s="8"/>
      <c r="R115" s="8"/>
    </row>
    <row r="116" spans="1:18" s="16" customFormat="1" ht="21.75" customHeight="1">
      <c r="D116" s="24"/>
      <c r="E116" s="24"/>
      <c r="G116" s="14"/>
      <c r="H116" s="8"/>
      <c r="I116" s="14"/>
      <c r="J116" s="8"/>
      <c r="K116" s="14"/>
      <c r="L116" s="8"/>
      <c r="M116" s="25" t="s">
        <v>109</v>
      </c>
      <c r="P116" s="8"/>
      <c r="Q116" s="8"/>
      <c r="R116" s="8"/>
    </row>
    <row r="117" spans="1:18" s="16" customFormat="1" ht="21.75" customHeight="1">
      <c r="D117" s="24"/>
      <c r="E117" s="24"/>
      <c r="G117" s="25"/>
      <c r="I117" s="59"/>
      <c r="K117" s="25"/>
      <c r="M117" s="25"/>
      <c r="P117" s="8"/>
      <c r="Q117" s="8"/>
      <c r="R117" s="8"/>
    </row>
    <row r="118" spans="1:18" s="16" customFormat="1" ht="21.75" customHeight="1">
      <c r="D118" s="24"/>
      <c r="E118" s="24"/>
      <c r="G118" s="95" t="s">
        <v>86</v>
      </c>
      <c r="H118" s="95"/>
      <c r="I118" s="95"/>
      <c r="K118" s="95" t="s">
        <v>85</v>
      </c>
      <c r="L118" s="95"/>
      <c r="M118" s="95"/>
      <c r="P118" s="8"/>
      <c r="Q118" s="8"/>
      <c r="R118" s="8"/>
    </row>
    <row r="119" spans="1:18" s="26" customFormat="1" ht="21.75" customHeight="1">
      <c r="D119" s="27"/>
      <c r="E119" s="49" t="s">
        <v>0</v>
      </c>
      <c r="G119" s="49">
        <v>2020</v>
      </c>
      <c r="H119" s="28"/>
      <c r="I119" s="49">
        <v>2019</v>
      </c>
      <c r="J119" s="28"/>
      <c r="K119" s="49">
        <v>2020</v>
      </c>
      <c r="L119" s="28"/>
      <c r="M119" s="49">
        <v>2019</v>
      </c>
      <c r="P119" s="8"/>
      <c r="Q119" s="8"/>
      <c r="R119" s="8"/>
    </row>
    <row r="120" spans="1:18" ht="21.75" customHeight="1">
      <c r="A120" s="29" t="s">
        <v>136</v>
      </c>
      <c r="D120" s="31"/>
      <c r="E120" s="11"/>
      <c r="F120" s="11"/>
    </row>
    <row r="121" spans="1:18" ht="21.75" customHeight="1" thickBot="1">
      <c r="A121" s="8" t="s">
        <v>137</v>
      </c>
      <c r="D121" s="31"/>
      <c r="E121" s="11"/>
      <c r="F121" s="11"/>
      <c r="G121" s="87">
        <v>178786</v>
      </c>
      <c r="H121" s="87"/>
      <c r="I121" s="87">
        <v>75589</v>
      </c>
      <c r="J121" s="87"/>
      <c r="K121" s="86">
        <f>K108</f>
        <v>91122</v>
      </c>
      <c r="L121" s="87"/>
      <c r="M121" s="86">
        <f>M108</f>
        <v>17127</v>
      </c>
    </row>
    <row r="122" spans="1:18" ht="21.75" customHeight="1" thickTop="1">
      <c r="A122" s="8" t="s">
        <v>133</v>
      </c>
      <c r="D122" s="31"/>
      <c r="E122" s="1"/>
      <c r="F122" s="1"/>
      <c r="G122" s="75">
        <v>16484</v>
      </c>
      <c r="H122" s="75"/>
      <c r="I122" s="75">
        <v>13702</v>
      </c>
      <c r="J122" s="75"/>
      <c r="K122" s="75"/>
      <c r="L122" s="75"/>
      <c r="M122" s="75"/>
    </row>
    <row r="123" spans="1:18" ht="21.75" customHeight="1" thickBot="1">
      <c r="D123" s="31"/>
      <c r="E123" s="1"/>
      <c r="F123" s="1"/>
      <c r="G123" s="88">
        <f>SUM(G121:G122)</f>
        <v>195270</v>
      </c>
      <c r="H123" s="75"/>
      <c r="I123" s="88">
        <f>SUM(I121:I122)</f>
        <v>89291</v>
      </c>
      <c r="J123" s="75"/>
      <c r="K123" s="75"/>
      <c r="L123" s="75"/>
      <c r="M123" s="83"/>
    </row>
    <row r="124" spans="1:18" ht="21.75" customHeight="1" thickTop="1">
      <c r="D124" s="31"/>
      <c r="E124" s="1"/>
      <c r="F124" s="1"/>
      <c r="G124" s="83"/>
      <c r="H124" s="83"/>
      <c r="I124" s="83"/>
      <c r="J124" s="83"/>
      <c r="K124" s="83"/>
      <c r="L124" s="83"/>
      <c r="M124" s="83"/>
    </row>
    <row r="125" spans="1:18" ht="21.75" customHeight="1">
      <c r="A125" s="29" t="s">
        <v>138</v>
      </c>
      <c r="D125" s="31"/>
      <c r="E125" s="11"/>
      <c r="F125" s="11"/>
      <c r="G125" s="83"/>
      <c r="H125" s="83"/>
      <c r="I125" s="83"/>
      <c r="J125" s="83"/>
      <c r="K125" s="83"/>
      <c r="L125" s="83"/>
      <c r="M125" s="83"/>
    </row>
    <row r="126" spans="1:18" ht="21.75" customHeight="1" thickBot="1">
      <c r="A126" s="8" t="s">
        <v>137</v>
      </c>
      <c r="D126" s="31"/>
      <c r="E126" s="11"/>
      <c r="F126" s="11"/>
      <c r="G126" s="75">
        <v>173084</v>
      </c>
      <c r="H126" s="87"/>
      <c r="I126" s="75">
        <v>19485</v>
      </c>
      <c r="J126" s="87"/>
      <c r="K126" s="86">
        <f>SUM(K121)</f>
        <v>91122</v>
      </c>
      <c r="L126" s="87"/>
      <c r="M126" s="86">
        <f>SUM(M121)</f>
        <v>17127</v>
      </c>
    </row>
    <row r="127" spans="1:18" ht="21.75" customHeight="1" thickTop="1">
      <c r="A127" s="8" t="s">
        <v>133</v>
      </c>
      <c r="D127" s="31"/>
      <c r="E127" s="1"/>
      <c r="F127" s="1"/>
      <c r="G127" s="75">
        <v>16466</v>
      </c>
      <c r="H127" s="75"/>
      <c r="I127" s="75">
        <v>13188</v>
      </c>
      <c r="J127" s="75"/>
      <c r="K127" s="75"/>
      <c r="L127" s="75"/>
      <c r="M127" s="75"/>
    </row>
    <row r="128" spans="1:18" ht="21.75" customHeight="1" thickBot="1">
      <c r="D128" s="31"/>
      <c r="E128" s="1"/>
      <c r="F128" s="1"/>
      <c r="G128" s="88">
        <f>SUM(G126:G127)</f>
        <v>189550</v>
      </c>
      <c r="H128" s="75"/>
      <c r="I128" s="88">
        <f>SUM(I126:I127)</f>
        <v>32673</v>
      </c>
      <c r="J128" s="75"/>
      <c r="K128" s="75"/>
      <c r="L128" s="75"/>
      <c r="M128" s="83"/>
    </row>
    <row r="129" spans="1:18" ht="21.75" customHeight="1" thickTop="1">
      <c r="G129" s="5"/>
      <c r="H129" s="5"/>
      <c r="I129" s="5"/>
      <c r="J129" s="5"/>
      <c r="K129" s="5"/>
      <c r="L129" s="5"/>
      <c r="M129" s="5"/>
    </row>
    <row r="130" spans="1:18" s="16" customFormat="1" ht="21.75" customHeight="1">
      <c r="D130" s="24"/>
      <c r="E130" s="24"/>
      <c r="G130" s="14"/>
      <c r="H130" s="8"/>
      <c r="I130" s="14"/>
      <c r="J130" s="8"/>
      <c r="K130" s="14"/>
      <c r="L130" s="8"/>
      <c r="M130" s="25" t="s">
        <v>185</v>
      </c>
      <c r="P130" s="8"/>
      <c r="Q130" s="8"/>
      <c r="R130" s="8"/>
    </row>
    <row r="131" spans="1:18" ht="21.75" customHeight="1">
      <c r="A131" s="29" t="s">
        <v>74</v>
      </c>
      <c r="E131" s="1">
        <v>24</v>
      </c>
      <c r="G131" s="5"/>
      <c r="H131" s="5"/>
      <c r="I131" s="5"/>
      <c r="J131" s="5"/>
      <c r="K131" s="5"/>
      <c r="L131" s="5"/>
      <c r="M131" s="5"/>
    </row>
    <row r="132" spans="1:18" ht="21.75" customHeight="1">
      <c r="A132" s="8" t="s">
        <v>179</v>
      </c>
      <c r="D132" s="31"/>
      <c r="E132" s="11"/>
      <c r="F132" s="11"/>
      <c r="G132" s="8"/>
      <c r="I132" s="8"/>
      <c r="K132" s="8"/>
    </row>
    <row r="133" spans="1:18" ht="21.75" customHeight="1" thickBot="1">
      <c r="A133" s="8" t="s">
        <v>178</v>
      </c>
      <c r="G133" s="89">
        <v>0.55000000000000004</v>
      </c>
      <c r="H133" s="75"/>
      <c r="I133" s="89">
        <v>0.3</v>
      </c>
      <c r="J133" s="75"/>
      <c r="K133" s="89">
        <v>0.28000000000000003</v>
      </c>
      <c r="L133" s="75"/>
      <c r="M133" s="89">
        <v>6.7390807586538384E-2</v>
      </c>
    </row>
    <row r="134" spans="1:18" ht="21.75" customHeight="1" thickTop="1">
      <c r="G134" s="73"/>
      <c r="H134" s="5"/>
      <c r="I134" s="73"/>
      <c r="J134" s="5"/>
      <c r="K134" s="73"/>
      <c r="L134" s="5"/>
      <c r="M134" s="73"/>
    </row>
    <row r="136" spans="1:18" ht="21.75" customHeight="1">
      <c r="A136" s="8" t="s">
        <v>181</v>
      </c>
    </row>
  </sheetData>
  <mergeCells count="8">
    <mergeCell ref="G118:I118"/>
    <mergeCell ref="K118:M118"/>
    <mergeCell ref="G6:I6"/>
    <mergeCell ref="K6:M6"/>
    <mergeCell ref="G49:I49"/>
    <mergeCell ref="K49:M49"/>
    <mergeCell ref="G74:I74"/>
    <mergeCell ref="K74:M7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42" max="16383" man="1"/>
    <brk id="67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9"/>
  <sheetViews>
    <sheetView showGridLines="0" view="pageBreakPreview" topLeftCell="B17" zoomScale="93" zoomScaleNormal="85" zoomScaleSheetLayoutView="93" workbookViewId="0">
      <selection activeCell="Q29" sqref="Q29"/>
    </sheetView>
  </sheetViews>
  <sheetFormatPr defaultColWidth="9.140625" defaultRowHeight="21.75" customHeight="1"/>
  <cols>
    <col min="1" max="1" width="43.7109375" style="16" customWidth="1"/>
    <col min="2" max="2" width="1.140625" style="16" customWidth="1"/>
    <col min="3" max="3" width="6" style="43" customWidth="1"/>
    <col min="4" max="4" width="1.7109375" style="16" customWidth="1"/>
    <col min="5" max="5" width="18.42578125" style="16" customWidth="1"/>
    <col min="6" max="6" width="1.7109375" style="16" customWidth="1"/>
    <col min="7" max="7" width="18.42578125" style="16" customWidth="1"/>
    <col min="8" max="8" width="1.7109375" style="16" customWidth="1"/>
    <col min="9" max="9" width="18.42578125" style="16" customWidth="1"/>
    <col min="10" max="10" width="1.7109375" style="16" customWidth="1"/>
    <col min="11" max="11" width="18.42578125" style="16" customWidth="1"/>
    <col min="12" max="12" width="1.7109375" style="16" customWidth="1"/>
    <col min="13" max="13" width="21.7109375" style="16" customWidth="1"/>
    <col min="14" max="14" width="1.7109375" style="16" customWidth="1"/>
    <col min="15" max="15" width="21.7109375" style="16" customWidth="1"/>
    <col min="16" max="16" width="1.7109375" style="16" customWidth="1"/>
    <col min="17" max="17" width="21.7109375" style="16" customWidth="1"/>
    <col min="18" max="18" width="1.7109375" style="16" customWidth="1"/>
    <col min="19" max="19" width="21.7109375" style="16" customWidth="1"/>
    <col min="20" max="20" width="1.7109375" style="16" customWidth="1"/>
    <col min="21" max="16384" width="9.140625" style="16"/>
  </cols>
  <sheetData>
    <row r="1" spans="1:19" ht="21.75" customHeight="1">
      <c r="O1" s="62"/>
      <c r="S1" s="62" t="s">
        <v>113</v>
      </c>
    </row>
    <row r="2" spans="1:19" s="22" customFormat="1" ht="21.75" customHeight="1">
      <c r="A2" s="18" t="s">
        <v>135</v>
      </c>
      <c r="B2" s="18"/>
      <c r="C2" s="11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45" customFormat="1" ht="21.75" customHeight="1">
      <c r="A3" s="18" t="s">
        <v>75</v>
      </c>
      <c r="B3" s="18"/>
      <c r="C3" s="44"/>
    </row>
    <row r="4" spans="1:19" s="20" customFormat="1" ht="21.75" customHeight="1">
      <c r="A4" s="18" t="s">
        <v>189</v>
      </c>
      <c r="B4" s="18"/>
      <c r="C4" s="43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s="26" customFormat="1" ht="21.75" customHeight="1">
      <c r="B5" s="17"/>
      <c r="C5" s="46"/>
      <c r="D5" s="17"/>
      <c r="K5" s="25"/>
      <c r="L5" s="25"/>
      <c r="M5" s="25"/>
      <c r="N5" s="25"/>
      <c r="O5" s="25"/>
      <c r="P5" s="25"/>
      <c r="Q5" s="25"/>
      <c r="R5" s="25"/>
      <c r="S5" s="25" t="s">
        <v>109</v>
      </c>
    </row>
    <row r="6" spans="1:19" s="26" customFormat="1" ht="21.75" customHeight="1">
      <c r="B6" s="17"/>
      <c r="C6" s="97" t="s">
        <v>86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 s="26" customFormat="1" ht="21.75" customHeight="1">
      <c r="B7" s="17"/>
      <c r="C7" s="46"/>
      <c r="D7" s="17"/>
      <c r="K7" s="25"/>
      <c r="L7" s="25"/>
      <c r="M7" s="47" t="s">
        <v>90</v>
      </c>
      <c r="N7" s="25"/>
      <c r="O7" s="25"/>
      <c r="P7" s="25"/>
      <c r="Q7" s="47"/>
      <c r="R7" s="25"/>
      <c r="S7" s="25"/>
    </row>
    <row r="8" spans="1:19" s="26" customFormat="1" ht="21.75" customHeight="1">
      <c r="B8" s="17"/>
      <c r="C8" s="46"/>
      <c r="D8" s="17"/>
      <c r="K8" s="25"/>
      <c r="L8" s="25"/>
      <c r="M8" s="71" t="s">
        <v>89</v>
      </c>
      <c r="N8" s="25"/>
      <c r="O8" s="25"/>
      <c r="P8" s="25"/>
      <c r="Q8" s="25"/>
      <c r="R8" s="25"/>
      <c r="S8" s="25"/>
    </row>
    <row r="9" spans="1:19" s="26" customFormat="1" ht="21.75" customHeight="1">
      <c r="B9" s="17"/>
      <c r="C9" s="46"/>
      <c r="D9" s="17"/>
      <c r="K9" s="25"/>
      <c r="L9" s="25"/>
      <c r="M9" s="60" t="s">
        <v>91</v>
      </c>
      <c r="N9" s="25"/>
      <c r="O9" s="25"/>
      <c r="P9" s="25"/>
      <c r="Q9" s="25"/>
      <c r="R9" s="25"/>
      <c r="S9" s="25"/>
    </row>
    <row r="10" spans="1:19" s="26" customFormat="1" ht="21.75" customHeight="1">
      <c r="B10" s="17"/>
      <c r="C10" s="46"/>
      <c r="D10" s="17"/>
      <c r="K10" s="25"/>
      <c r="L10" s="25"/>
      <c r="M10" s="48" t="s">
        <v>94</v>
      </c>
      <c r="N10" s="25"/>
      <c r="O10" s="25"/>
      <c r="P10" s="25"/>
      <c r="Q10" s="47" t="s">
        <v>142</v>
      </c>
      <c r="R10" s="25"/>
      <c r="S10" s="25"/>
    </row>
    <row r="11" spans="1:19" s="27" customFormat="1" ht="21.75" customHeight="1">
      <c r="C11" s="44"/>
      <c r="E11" s="47" t="s">
        <v>72</v>
      </c>
      <c r="I11" s="96" t="s">
        <v>48</v>
      </c>
      <c r="J11" s="96"/>
      <c r="K11" s="96"/>
      <c r="L11" s="48"/>
      <c r="M11" s="27" t="s">
        <v>92</v>
      </c>
      <c r="N11" s="48"/>
      <c r="O11" s="27" t="s">
        <v>139</v>
      </c>
      <c r="P11" s="48"/>
      <c r="Q11" s="27" t="s">
        <v>143</v>
      </c>
      <c r="R11" s="48"/>
    </row>
    <row r="12" spans="1:19" s="27" customFormat="1" ht="21.75" customHeight="1">
      <c r="C12" s="44"/>
      <c r="E12" s="47" t="s">
        <v>76</v>
      </c>
      <c r="G12" s="47" t="s">
        <v>49</v>
      </c>
      <c r="I12" s="48" t="s">
        <v>50</v>
      </c>
      <c r="J12" s="48"/>
      <c r="K12" s="48"/>
      <c r="L12" s="48"/>
      <c r="M12" s="48" t="s">
        <v>87</v>
      </c>
      <c r="N12" s="48"/>
      <c r="O12" s="48" t="s">
        <v>140</v>
      </c>
      <c r="P12" s="48"/>
      <c r="Q12" s="48" t="s">
        <v>144</v>
      </c>
      <c r="R12" s="48"/>
      <c r="S12" s="48"/>
    </row>
    <row r="13" spans="1:19" s="27" customFormat="1" ht="21.75" customHeight="1">
      <c r="C13" s="49" t="s">
        <v>0</v>
      </c>
      <c r="E13" s="71" t="s">
        <v>51</v>
      </c>
      <c r="F13" s="50"/>
      <c r="G13" s="49" t="s">
        <v>52</v>
      </c>
      <c r="I13" s="71" t="s">
        <v>53</v>
      </c>
      <c r="K13" s="71" t="s">
        <v>54</v>
      </c>
      <c r="L13" s="3"/>
      <c r="M13" s="71" t="s">
        <v>93</v>
      </c>
      <c r="N13" s="3"/>
      <c r="O13" s="71" t="s">
        <v>141</v>
      </c>
      <c r="P13" s="3"/>
      <c r="Q13" s="71" t="s">
        <v>145</v>
      </c>
      <c r="R13" s="3"/>
      <c r="S13" s="71" t="s">
        <v>55</v>
      </c>
    </row>
    <row r="14" spans="1:19" s="26" customFormat="1" ht="21.75" customHeight="1">
      <c r="A14" s="51" t="s">
        <v>182</v>
      </c>
      <c r="C14" s="65"/>
      <c r="D14" s="66"/>
      <c r="E14" s="4">
        <v>253818</v>
      </c>
      <c r="F14" s="4"/>
      <c r="G14" s="4">
        <v>302921</v>
      </c>
      <c r="H14" s="4"/>
      <c r="I14" s="4">
        <v>25500</v>
      </c>
      <c r="J14" s="5"/>
      <c r="K14" s="4">
        <v>506706</v>
      </c>
      <c r="L14" s="4"/>
      <c r="M14" s="4">
        <v>-56276</v>
      </c>
      <c r="N14" s="4"/>
      <c r="O14" s="4">
        <f>SUM(E14:M14)</f>
        <v>1032669</v>
      </c>
      <c r="P14" s="4"/>
      <c r="Q14" s="4">
        <v>39934</v>
      </c>
      <c r="R14" s="4"/>
      <c r="S14" s="4">
        <f>SUM(O14:Q14)</f>
        <v>1072603</v>
      </c>
    </row>
    <row r="15" spans="1:19" s="26" customFormat="1" ht="21.75" customHeight="1">
      <c r="A15" s="26" t="s">
        <v>116</v>
      </c>
      <c r="C15" s="65"/>
      <c r="D15" s="67"/>
      <c r="E15" s="15">
        <v>0</v>
      </c>
      <c r="F15" s="5"/>
      <c r="G15" s="15">
        <v>0</v>
      </c>
      <c r="H15" s="15"/>
      <c r="I15" s="15">
        <v>0</v>
      </c>
      <c r="J15" s="3"/>
      <c r="K15" s="15">
        <f>'pl '!I121</f>
        <v>75589</v>
      </c>
      <c r="L15" s="5"/>
      <c r="M15" s="15">
        <v>0</v>
      </c>
      <c r="N15" s="5"/>
      <c r="O15" s="15">
        <f>SUM(E15:M15)</f>
        <v>75589</v>
      </c>
      <c r="P15" s="5"/>
      <c r="Q15" s="15">
        <f>'pl '!I122</f>
        <v>13702</v>
      </c>
      <c r="R15" s="5"/>
      <c r="S15" s="15">
        <f t="shared" ref="S15:S17" si="0">SUM(O15:Q15)</f>
        <v>89291</v>
      </c>
    </row>
    <row r="16" spans="1:19" s="26" customFormat="1" ht="21.75" customHeight="1">
      <c r="A16" s="26" t="s">
        <v>114</v>
      </c>
      <c r="C16" s="65"/>
      <c r="D16" s="67"/>
      <c r="E16" s="68">
        <v>0</v>
      </c>
      <c r="F16" s="5"/>
      <c r="G16" s="68">
        <v>0</v>
      </c>
      <c r="H16" s="15"/>
      <c r="I16" s="68">
        <v>0</v>
      </c>
      <c r="J16" s="3"/>
      <c r="K16" s="68">
        <v>-2054</v>
      </c>
      <c r="L16" s="5"/>
      <c r="M16" s="68">
        <v>-54050</v>
      </c>
      <c r="N16" s="5"/>
      <c r="O16" s="68">
        <f>SUM(E16:M16)</f>
        <v>-56104</v>
      </c>
      <c r="P16" s="5"/>
      <c r="Q16" s="68">
        <f>'pl '!I127-'pl '!I122</f>
        <v>-514</v>
      </c>
      <c r="R16" s="5"/>
      <c r="S16" s="68">
        <f t="shared" si="0"/>
        <v>-56618</v>
      </c>
    </row>
    <row r="17" spans="1:19" ht="21.75" customHeight="1">
      <c r="A17" s="26" t="s">
        <v>115</v>
      </c>
      <c r="C17" s="65"/>
      <c r="D17" s="66"/>
      <c r="E17" s="5">
        <f>SUM(E15:E16)</f>
        <v>0</v>
      </c>
      <c r="F17" s="5"/>
      <c r="G17" s="5">
        <f>SUM(G15:G16)</f>
        <v>0</v>
      </c>
      <c r="H17" s="5"/>
      <c r="I17" s="5">
        <f>SUM(I15:I16)</f>
        <v>0</v>
      </c>
      <c r="J17" s="5"/>
      <c r="K17" s="5">
        <f>SUM(K15:K16)</f>
        <v>73535</v>
      </c>
      <c r="L17" s="5"/>
      <c r="M17" s="5">
        <f>SUM(M15:M16)</f>
        <v>-54050</v>
      </c>
      <c r="N17" s="5"/>
      <c r="O17" s="5">
        <f>SUM(D17:M17)</f>
        <v>19485</v>
      </c>
      <c r="P17" s="5"/>
      <c r="Q17" s="5">
        <f>SUM(Q15:Q16)</f>
        <v>13188</v>
      </c>
      <c r="R17" s="5"/>
      <c r="S17" s="5">
        <f t="shared" si="0"/>
        <v>32673</v>
      </c>
    </row>
    <row r="18" spans="1:19" s="26" customFormat="1" ht="21.75" customHeight="1">
      <c r="A18" s="26" t="s">
        <v>129</v>
      </c>
      <c r="C18" s="65"/>
      <c r="D18" s="6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s="26" customFormat="1" ht="21.75" customHeight="1">
      <c r="A19" s="26" t="s">
        <v>180</v>
      </c>
      <c r="C19" s="65">
        <v>20</v>
      </c>
      <c r="D19" s="67"/>
      <c r="E19" s="68">
        <v>0</v>
      </c>
      <c r="F19" s="5"/>
      <c r="G19" s="68">
        <v>0</v>
      </c>
      <c r="H19" s="15"/>
      <c r="I19" s="68">
        <v>0</v>
      </c>
      <c r="J19" s="3"/>
      <c r="K19" s="68">
        <v>0</v>
      </c>
      <c r="L19" s="5"/>
      <c r="M19" s="68">
        <v>0</v>
      </c>
      <c r="N19" s="5"/>
      <c r="O19" s="68">
        <f>SUM(E19:M19)</f>
        <v>0</v>
      </c>
      <c r="P19" s="5"/>
      <c r="Q19" s="68">
        <v>-9404</v>
      </c>
      <c r="R19" s="5"/>
      <c r="S19" s="68">
        <f>SUM(O19:Q19)</f>
        <v>-9404</v>
      </c>
    </row>
    <row r="20" spans="1:19" ht="21.75" customHeight="1" thickBot="1">
      <c r="A20" s="51" t="s">
        <v>191</v>
      </c>
      <c r="B20" s="26"/>
      <c r="C20" s="69"/>
      <c r="D20" s="66"/>
      <c r="E20" s="9">
        <f>SUM(E14,E17:E19)</f>
        <v>253818</v>
      </c>
      <c r="F20" s="4"/>
      <c r="G20" s="9">
        <f>SUM(G14,G17:G19)</f>
        <v>302921</v>
      </c>
      <c r="H20" s="5"/>
      <c r="I20" s="9">
        <f>SUM(I14,I17:I19)</f>
        <v>25500</v>
      </c>
      <c r="J20" s="5"/>
      <c r="K20" s="9">
        <f>SUM(K14,K17:K19)</f>
        <v>580241</v>
      </c>
      <c r="L20" s="4"/>
      <c r="M20" s="9">
        <f>SUM(M14,M17:M19)</f>
        <v>-110326</v>
      </c>
      <c r="N20" s="4"/>
      <c r="O20" s="9">
        <f>SUM(O14,O17:O19)</f>
        <v>1052154</v>
      </c>
      <c r="P20" s="4"/>
      <c r="Q20" s="9">
        <f>SUM(Q14,Q17:Q19)</f>
        <v>43718</v>
      </c>
      <c r="R20" s="4"/>
      <c r="S20" s="9">
        <f>SUM(S14,S17:S19)</f>
        <v>1095872</v>
      </c>
    </row>
    <row r="21" spans="1:19" ht="21.75" customHeight="1" thickTop="1">
      <c r="A21" s="26"/>
      <c r="E21" s="4"/>
      <c r="F21" s="4"/>
      <c r="G21" s="4"/>
      <c r="H21" s="4"/>
      <c r="I21" s="4"/>
      <c r="J21" s="4"/>
      <c r="K21" s="70"/>
      <c r="L21" s="4"/>
      <c r="M21" s="70"/>
      <c r="N21" s="4"/>
      <c r="O21" s="4"/>
      <c r="P21" s="4"/>
      <c r="Q21" s="70"/>
      <c r="R21" s="4"/>
      <c r="S21" s="4"/>
    </row>
    <row r="22" spans="1:19" s="26" customFormat="1" ht="21.75" customHeight="1">
      <c r="A22" s="51" t="s">
        <v>168</v>
      </c>
      <c r="C22" s="65"/>
      <c r="D22" s="66"/>
      <c r="E22" s="4">
        <v>326550</v>
      </c>
      <c r="F22" s="4"/>
      <c r="G22" s="4">
        <v>1026969</v>
      </c>
      <c r="H22" s="4"/>
      <c r="I22" s="4">
        <v>28605</v>
      </c>
      <c r="J22" s="5"/>
      <c r="K22" s="4">
        <v>636265</v>
      </c>
      <c r="L22" s="4"/>
      <c r="M22" s="4">
        <v>-274014</v>
      </c>
      <c r="N22" s="4"/>
      <c r="O22" s="4">
        <v>1744375</v>
      </c>
      <c r="P22" s="4"/>
      <c r="Q22" s="4">
        <v>105107</v>
      </c>
      <c r="R22" s="4"/>
      <c r="S22" s="4">
        <v>1849482</v>
      </c>
    </row>
    <row r="23" spans="1:19" s="26" customFormat="1" ht="21.75" customHeight="1">
      <c r="A23" s="26" t="s">
        <v>116</v>
      </c>
      <c r="C23" s="65"/>
      <c r="D23" s="67"/>
      <c r="E23" s="15">
        <v>0</v>
      </c>
      <c r="F23" s="5"/>
      <c r="G23" s="15">
        <v>0</v>
      </c>
      <c r="H23" s="15"/>
      <c r="I23" s="15">
        <v>0</v>
      </c>
      <c r="J23" s="3"/>
      <c r="K23" s="15">
        <f>'pl '!G121</f>
        <v>178786</v>
      </c>
      <c r="L23" s="5"/>
      <c r="M23" s="15">
        <v>0</v>
      </c>
      <c r="N23" s="5"/>
      <c r="O23" s="15">
        <f>SUM(E23:M23)</f>
        <v>178786</v>
      </c>
      <c r="P23" s="5"/>
      <c r="Q23" s="15">
        <f>'pl '!G122</f>
        <v>16484</v>
      </c>
      <c r="R23" s="5"/>
      <c r="S23" s="15">
        <f t="shared" ref="S23:S26" si="1">SUM(O23:Q23)</f>
        <v>195270</v>
      </c>
    </row>
    <row r="24" spans="1:19" s="26" customFormat="1" ht="21.75" customHeight="1">
      <c r="A24" s="26" t="s">
        <v>114</v>
      </c>
      <c r="C24" s="65"/>
      <c r="D24" s="67"/>
      <c r="E24" s="68">
        <v>0</v>
      </c>
      <c r="F24" s="5"/>
      <c r="G24" s="68">
        <v>0</v>
      </c>
      <c r="H24" s="15"/>
      <c r="I24" s="68">
        <v>0</v>
      </c>
      <c r="J24" s="3"/>
      <c r="K24" s="68">
        <v>56</v>
      </c>
      <c r="L24" s="5"/>
      <c r="M24" s="68">
        <v>-5758</v>
      </c>
      <c r="N24" s="5"/>
      <c r="O24" s="68">
        <f>SUM(E24:M24)</f>
        <v>-5702</v>
      </c>
      <c r="P24" s="5"/>
      <c r="Q24" s="68">
        <f>'pl '!G127-'pl '!G122</f>
        <v>-18</v>
      </c>
      <c r="R24" s="5"/>
      <c r="S24" s="68">
        <f t="shared" si="1"/>
        <v>-5720</v>
      </c>
    </row>
    <row r="25" spans="1:19" ht="21.75" customHeight="1">
      <c r="A25" s="26" t="s">
        <v>115</v>
      </c>
      <c r="C25" s="65"/>
      <c r="D25" s="66"/>
      <c r="E25" s="5">
        <f>SUM(E23:E24)</f>
        <v>0</v>
      </c>
      <c r="F25" s="5"/>
      <c r="G25" s="5">
        <f>SUM(G23:G24)</f>
        <v>0</v>
      </c>
      <c r="H25" s="5"/>
      <c r="I25" s="5">
        <f>SUM(I23:I24)</f>
        <v>0</v>
      </c>
      <c r="J25" s="5"/>
      <c r="K25" s="5">
        <f>SUM(K23:K24)</f>
        <v>178842</v>
      </c>
      <c r="L25" s="5"/>
      <c r="M25" s="5">
        <f>SUM(M23:M24)</f>
        <v>-5758</v>
      </c>
      <c r="N25" s="5"/>
      <c r="O25" s="5">
        <f>SUM(D25:M25)</f>
        <v>173084</v>
      </c>
      <c r="P25" s="5"/>
      <c r="Q25" s="5">
        <f>SUM(Q23:Q24)</f>
        <v>16466</v>
      </c>
      <c r="R25" s="5"/>
      <c r="S25" s="5">
        <f t="shared" si="1"/>
        <v>189550</v>
      </c>
    </row>
    <row r="26" spans="1:19" ht="21.75" customHeight="1">
      <c r="A26" s="26" t="s">
        <v>197</v>
      </c>
      <c r="C26" s="65" t="s">
        <v>198</v>
      </c>
      <c r="D26" s="66"/>
      <c r="E26" s="5">
        <v>0</v>
      </c>
      <c r="F26" s="5"/>
      <c r="G26" s="5">
        <v>0</v>
      </c>
      <c r="H26" s="5"/>
      <c r="I26" s="5">
        <v>0</v>
      </c>
      <c r="J26" s="5"/>
      <c r="K26" s="5">
        <v>-40819</v>
      </c>
      <c r="L26" s="5"/>
      <c r="M26" s="5">
        <v>0</v>
      </c>
      <c r="N26" s="5"/>
      <c r="O26" s="15">
        <f>SUM(E26:M26)</f>
        <v>-40819</v>
      </c>
      <c r="P26" s="5"/>
      <c r="Q26" s="5">
        <v>0</v>
      </c>
      <c r="R26" s="5"/>
      <c r="S26" s="15">
        <f t="shared" si="1"/>
        <v>-40819</v>
      </c>
    </row>
    <row r="27" spans="1:19" s="26" customFormat="1" ht="21.75" customHeight="1">
      <c r="A27" s="26" t="s">
        <v>129</v>
      </c>
      <c r="C27" s="65"/>
      <c r="D27" s="67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s="26" customFormat="1" ht="21.75" customHeight="1">
      <c r="A28" s="26" t="s">
        <v>180</v>
      </c>
      <c r="C28" s="65">
        <v>20</v>
      </c>
      <c r="D28" s="67"/>
      <c r="E28" s="68">
        <v>0</v>
      </c>
      <c r="F28" s="5"/>
      <c r="G28" s="68">
        <v>0</v>
      </c>
      <c r="H28" s="15"/>
      <c r="I28" s="68">
        <v>0</v>
      </c>
      <c r="J28" s="3"/>
      <c r="K28" s="68">
        <v>0</v>
      </c>
      <c r="L28" s="5"/>
      <c r="M28" s="68">
        <v>0</v>
      </c>
      <c r="N28" s="5"/>
      <c r="O28" s="68">
        <f>SUM(E28:M28)</f>
        <v>0</v>
      </c>
      <c r="P28" s="5"/>
      <c r="Q28" s="68">
        <v>-19440</v>
      </c>
      <c r="R28" s="5"/>
      <c r="S28" s="68">
        <f t="shared" ref="S28" si="2">SUM(O28:Q28)</f>
        <v>-19440</v>
      </c>
    </row>
    <row r="29" spans="1:19" ht="21.75" customHeight="1" thickBot="1">
      <c r="A29" s="51" t="s">
        <v>190</v>
      </c>
      <c r="B29" s="26"/>
      <c r="C29" s="69"/>
      <c r="D29" s="66"/>
      <c r="E29" s="9">
        <f>SUM(E22,E25:E28)</f>
        <v>326550</v>
      </c>
      <c r="F29" s="4"/>
      <c r="G29" s="9">
        <f>SUM(G22,G25:G28)</f>
        <v>1026969</v>
      </c>
      <c r="H29" s="5"/>
      <c r="I29" s="9">
        <f>SUM(I22,I25:I28)</f>
        <v>28605</v>
      </c>
      <c r="J29" s="5"/>
      <c r="K29" s="9">
        <f>SUM(K22,K25:K28)</f>
        <v>774288</v>
      </c>
      <c r="L29" s="4"/>
      <c r="M29" s="9">
        <f>SUM(M22,M25:M28)</f>
        <v>-279772</v>
      </c>
      <c r="N29" s="4"/>
      <c r="O29" s="9">
        <f>SUM(O22,O25:O28)</f>
        <v>1876640</v>
      </c>
      <c r="P29" s="4"/>
      <c r="Q29" s="9">
        <f>SUM(Q22,Q25:Q28)</f>
        <v>102133</v>
      </c>
      <c r="R29" s="4"/>
      <c r="S29" s="9">
        <f>SUM(S22,S25:S28)</f>
        <v>1978773</v>
      </c>
    </row>
    <row r="30" spans="1:19" ht="21.75" customHeight="1" thickTop="1">
      <c r="A30" s="26"/>
      <c r="E30" s="14">
        <f>E22-bs!I82</f>
        <v>0</v>
      </c>
      <c r="G30" s="14">
        <f>G22-bs!I83</f>
        <v>0</v>
      </c>
      <c r="I30" s="14">
        <f>I22-bs!I85</f>
        <v>0</v>
      </c>
      <c r="K30" s="14">
        <f>K22-bs!I86</f>
        <v>0</v>
      </c>
      <c r="M30" s="14">
        <f>M22-bs!I87</f>
        <v>0</v>
      </c>
      <c r="O30" s="14">
        <f>O22-bs!I88</f>
        <v>0</v>
      </c>
      <c r="Q30" s="14">
        <f>Q22-bs!I89</f>
        <v>0</v>
      </c>
      <c r="S30" s="14">
        <f>S22-bs!I90</f>
        <v>0</v>
      </c>
    </row>
    <row r="31" spans="1:19" ht="21.75" customHeight="1">
      <c r="A31" s="26"/>
      <c r="E31" s="14">
        <f>E29-bs!G82</f>
        <v>0</v>
      </c>
      <c r="G31" s="14">
        <f>G29-bs!G83</f>
        <v>0</v>
      </c>
      <c r="I31" s="14">
        <f>I29-bs!G85</f>
        <v>0</v>
      </c>
      <c r="K31" s="14">
        <f>K29-bs!G86</f>
        <v>0</v>
      </c>
      <c r="M31" s="14">
        <f>M29-bs!G87</f>
        <v>0</v>
      </c>
      <c r="O31" s="14">
        <f>O29-bs!G88</f>
        <v>0</v>
      </c>
      <c r="Q31" s="14">
        <f>Q29-bs!G89</f>
        <v>0</v>
      </c>
      <c r="S31" s="14">
        <f>S29-bs!G90</f>
        <v>0</v>
      </c>
    </row>
    <row r="32" spans="1:19" ht="21.75" customHeight="1">
      <c r="A32" s="8" t="s">
        <v>181</v>
      </c>
      <c r="B32" s="8"/>
      <c r="C32" s="8"/>
      <c r="D32" s="31"/>
      <c r="E32" s="11"/>
      <c r="F32" s="11"/>
      <c r="G32" s="11"/>
      <c r="H32" s="11"/>
      <c r="I32" s="11"/>
    </row>
    <row r="40" spans="5:19" ht="21.75" customHeight="1"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S40" s="14"/>
    </row>
    <row r="41" spans="5:19" ht="21.75" customHeight="1"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S41" s="14"/>
    </row>
    <row r="42" spans="5:19" ht="21.75" customHeight="1"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S42" s="14"/>
    </row>
    <row r="43" spans="5:19" ht="21.75" customHeight="1"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S43" s="14"/>
    </row>
    <row r="44" spans="5:19" ht="21.75" customHeight="1"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S44" s="14"/>
    </row>
    <row r="45" spans="5:19" ht="21.75" customHeight="1"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S45" s="14"/>
    </row>
    <row r="46" spans="5:19" ht="21.75" customHeight="1"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S46" s="14"/>
    </row>
    <row r="47" spans="5:19" ht="21.75" customHeight="1">
      <c r="E47" s="14"/>
    </row>
    <row r="48" spans="5:19" ht="21.75" customHeight="1">
      <c r="E48" s="14"/>
    </row>
    <row r="49" spans="5:19" ht="21.75" customHeight="1">
      <c r="E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</row>
  </sheetData>
  <mergeCells count="2">
    <mergeCell ref="I11:K11"/>
    <mergeCell ref="C6:S6"/>
  </mergeCells>
  <pageMargins left="0.59055118110236227" right="0.39370078740157483" top="0.98425196850393704" bottom="0.39370078740157483" header="0.19685039370078741" footer="0.19685039370078741"/>
  <pageSetup paperSize="9" scale="61" orientation="landscape" r:id="rId1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showGridLines="0" view="pageBreakPreview" topLeftCell="A7" zoomScale="85" zoomScaleNormal="85" zoomScaleSheetLayoutView="85" workbookViewId="0">
      <selection activeCell="K21" sqref="K21"/>
    </sheetView>
  </sheetViews>
  <sheetFormatPr defaultColWidth="9.140625" defaultRowHeight="21" customHeight="1"/>
  <cols>
    <col min="1" max="1" width="44.5703125" style="16" customWidth="1"/>
    <col min="2" max="2" width="1.140625" style="16" customWidth="1"/>
    <col min="3" max="3" width="9.85546875" style="43" customWidth="1"/>
    <col min="4" max="4" width="1.7109375" style="16" customWidth="1"/>
    <col min="5" max="5" width="19.140625" style="16" customWidth="1"/>
    <col min="6" max="6" width="1.7109375" style="16" customWidth="1"/>
    <col min="7" max="7" width="20.140625" style="16" customWidth="1"/>
    <col min="8" max="8" width="1.7109375" style="16" customWidth="1"/>
    <col min="9" max="9" width="20.5703125" style="16" customWidth="1"/>
    <col min="10" max="10" width="1.7109375" style="16" customWidth="1"/>
    <col min="11" max="11" width="20" style="16" customWidth="1"/>
    <col min="12" max="12" width="1.7109375" style="16" customWidth="1"/>
    <col min="13" max="13" width="21" style="16" customWidth="1"/>
    <col min="14" max="14" width="1.7109375" style="16" customWidth="1"/>
    <col min="15" max="16384" width="9.140625" style="16"/>
  </cols>
  <sheetData>
    <row r="1" spans="1:13" ht="21" customHeight="1">
      <c r="M1" s="62" t="s">
        <v>113</v>
      </c>
    </row>
    <row r="2" spans="1:13" s="22" customFormat="1" ht="21" customHeight="1">
      <c r="A2" s="18" t="s">
        <v>135</v>
      </c>
      <c r="B2" s="18"/>
      <c r="C2" s="11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45" customFormat="1" ht="21" customHeight="1">
      <c r="A3" s="18" t="s">
        <v>108</v>
      </c>
      <c r="B3" s="18"/>
      <c r="C3" s="44"/>
    </row>
    <row r="4" spans="1:13" s="20" customFormat="1" ht="21" customHeight="1">
      <c r="A4" s="18" t="s">
        <v>189</v>
      </c>
      <c r="B4" s="18"/>
      <c r="C4" s="43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s="26" customFormat="1" ht="21" customHeight="1">
      <c r="B5" s="17"/>
      <c r="C5" s="46"/>
      <c r="D5" s="17"/>
      <c r="K5" s="25"/>
      <c r="L5" s="25"/>
      <c r="M5" s="25" t="s">
        <v>109</v>
      </c>
    </row>
    <row r="6" spans="1:13" s="26" customFormat="1" ht="21" customHeight="1">
      <c r="B6" s="17"/>
      <c r="C6" s="97" t="s">
        <v>85</v>
      </c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s="27" customFormat="1" ht="21" customHeight="1">
      <c r="C7" s="44"/>
      <c r="E7" s="47" t="s">
        <v>72</v>
      </c>
      <c r="I7" s="96" t="s">
        <v>48</v>
      </c>
      <c r="J7" s="96"/>
      <c r="K7" s="96"/>
      <c r="L7" s="48"/>
    </row>
    <row r="8" spans="1:13" s="27" customFormat="1" ht="21" customHeight="1">
      <c r="C8" s="44"/>
      <c r="E8" s="47" t="s">
        <v>76</v>
      </c>
      <c r="G8" s="47" t="s">
        <v>49</v>
      </c>
      <c r="I8" s="48" t="s">
        <v>50</v>
      </c>
      <c r="J8" s="48"/>
      <c r="K8" s="48"/>
      <c r="L8" s="48"/>
    </row>
    <row r="9" spans="1:13" s="27" customFormat="1" ht="21" customHeight="1">
      <c r="C9" s="49" t="s">
        <v>0</v>
      </c>
      <c r="E9" s="71" t="s">
        <v>51</v>
      </c>
      <c r="F9" s="50"/>
      <c r="G9" s="49" t="s">
        <v>52</v>
      </c>
      <c r="I9" s="71" t="s">
        <v>53</v>
      </c>
      <c r="K9" s="71" t="s">
        <v>54</v>
      </c>
      <c r="L9" s="3"/>
      <c r="M9" s="71" t="s">
        <v>55</v>
      </c>
    </row>
    <row r="10" spans="1:13" s="26" customFormat="1" ht="21" customHeight="1">
      <c r="A10" s="51" t="s">
        <v>134</v>
      </c>
      <c r="C10" s="65"/>
      <c r="D10" s="67"/>
      <c r="E10" s="15">
        <v>253818</v>
      </c>
      <c r="F10" s="5"/>
      <c r="G10" s="15">
        <v>302921</v>
      </c>
      <c r="H10" s="15"/>
      <c r="I10" s="15">
        <v>25500</v>
      </c>
      <c r="J10" s="3"/>
      <c r="K10" s="15">
        <v>530857</v>
      </c>
      <c r="L10" s="5"/>
      <c r="M10" s="15">
        <f>SUM(E10:K10)</f>
        <v>1113096</v>
      </c>
    </row>
    <row r="11" spans="1:13" s="26" customFormat="1" ht="21" customHeight="1">
      <c r="A11" s="26" t="s">
        <v>116</v>
      </c>
      <c r="C11" s="65"/>
      <c r="D11" s="67"/>
      <c r="E11" s="15">
        <v>0</v>
      </c>
      <c r="F11" s="5"/>
      <c r="G11" s="15">
        <v>0</v>
      </c>
      <c r="H11" s="15"/>
      <c r="I11" s="15">
        <v>0</v>
      </c>
      <c r="J11" s="3"/>
      <c r="K11" s="15">
        <f>'pl '!M92</f>
        <v>17127</v>
      </c>
      <c r="L11" s="5"/>
      <c r="M11" s="15">
        <f>SUM(E11:K11)</f>
        <v>17127</v>
      </c>
    </row>
    <row r="12" spans="1:13" s="26" customFormat="1" ht="21" customHeight="1">
      <c r="A12" s="26" t="s">
        <v>114</v>
      </c>
      <c r="C12" s="65"/>
      <c r="D12" s="67"/>
      <c r="E12" s="68">
        <v>0</v>
      </c>
      <c r="F12" s="5"/>
      <c r="G12" s="68">
        <v>0</v>
      </c>
      <c r="H12" s="15"/>
      <c r="I12" s="68">
        <v>0</v>
      </c>
      <c r="J12" s="3"/>
      <c r="K12" s="68">
        <v>0</v>
      </c>
      <c r="L12" s="5"/>
      <c r="M12" s="68">
        <f>SUM(E12:K12)</f>
        <v>0</v>
      </c>
    </row>
    <row r="13" spans="1:13" s="26" customFormat="1" ht="21" customHeight="1">
      <c r="A13" s="26" t="s">
        <v>115</v>
      </c>
      <c r="C13" s="65"/>
      <c r="D13" s="66"/>
      <c r="E13" s="7">
        <f>SUM(E11:E12)</f>
        <v>0</v>
      </c>
      <c r="F13" s="4"/>
      <c r="G13" s="7">
        <f>SUM(G11:G12)</f>
        <v>0</v>
      </c>
      <c r="H13" s="4"/>
      <c r="I13" s="7">
        <f>SUM(I11:I12)</f>
        <v>0</v>
      </c>
      <c r="J13" s="5"/>
      <c r="K13" s="7">
        <f>SUM(K11:K12)</f>
        <v>17127</v>
      </c>
      <c r="L13" s="4"/>
      <c r="M13" s="7">
        <f>SUM(M11:M12)</f>
        <v>17127</v>
      </c>
    </row>
    <row r="14" spans="1:13" s="26" customFormat="1" ht="21" customHeight="1" thickBot="1">
      <c r="A14" s="51" t="s">
        <v>191</v>
      </c>
      <c r="C14" s="65"/>
      <c r="D14" s="66"/>
      <c r="E14" s="9">
        <f>SUM(E10,E13:E13)</f>
        <v>253818</v>
      </c>
      <c r="F14" s="4"/>
      <c r="G14" s="9">
        <f>SUM(G10,G13:G13)</f>
        <v>302921</v>
      </c>
      <c r="H14" s="5"/>
      <c r="I14" s="9">
        <f>SUM(I10,I13:I13)</f>
        <v>25500</v>
      </c>
      <c r="J14" s="5"/>
      <c r="K14" s="9">
        <f>SUM(K10,K13:K13)</f>
        <v>547984</v>
      </c>
      <c r="L14" s="4"/>
      <c r="M14" s="9">
        <f>SUM(M10,M13:M13)</f>
        <v>1130223</v>
      </c>
    </row>
    <row r="15" spans="1:13" s="26" customFormat="1" ht="21" customHeight="1" thickTop="1">
      <c r="A15" s="51"/>
      <c r="C15" s="65"/>
      <c r="D15" s="66"/>
      <c r="E15" s="5"/>
      <c r="F15" s="4"/>
      <c r="G15" s="5"/>
      <c r="H15" s="5"/>
      <c r="I15" s="5"/>
      <c r="J15" s="5"/>
      <c r="K15" s="3"/>
      <c r="L15" s="4"/>
      <c r="M15" s="5"/>
    </row>
    <row r="16" spans="1:13" s="26" customFormat="1" ht="21" customHeight="1">
      <c r="A16" s="51" t="s">
        <v>168</v>
      </c>
      <c r="C16" s="65"/>
      <c r="D16" s="66"/>
      <c r="E16" s="4">
        <v>326550</v>
      </c>
      <c r="F16" s="4"/>
      <c r="G16" s="4">
        <v>1026969</v>
      </c>
      <c r="H16" s="4"/>
      <c r="I16" s="4">
        <v>28605</v>
      </c>
      <c r="J16" s="5"/>
      <c r="K16" s="4">
        <v>585451</v>
      </c>
      <c r="L16" s="4"/>
      <c r="M16" s="15">
        <v>1967575</v>
      </c>
    </row>
    <row r="17" spans="1:13" s="26" customFormat="1" ht="21" customHeight="1">
      <c r="A17" s="26" t="s">
        <v>116</v>
      </c>
      <c r="C17" s="65"/>
      <c r="D17" s="67"/>
      <c r="E17" s="15">
        <v>0</v>
      </c>
      <c r="F17" s="5"/>
      <c r="G17" s="15">
        <v>0</v>
      </c>
      <c r="H17" s="15"/>
      <c r="I17" s="15">
        <v>0</v>
      </c>
      <c r="J17" s="3"/>
      <c r="K17" s="15">
        <f>'pl '!K92</f>
        <v>91122</v>
      </c>
      <c r="L17" s="5"/>
      <c r="M17" s="15">
        <f>SUM(E17:K17)</f>
        <v>91122</v>
      </c>
    </row>
    <row r="18" spans="1:13" s="26" customFormat="1" ht="21" customHeight="1">
      <c r="A18" s="26" t="s">
        <v>114</v>
      </c>
      <c r="C18" s="65"/>
      <c r="D18" s="67"/>
      <c r="E18" s="68">
        <v>0</v>
      </c>
      <c r="F18" s="5"/>
      <c r="G18" s="68">
        <v>0</v>
      </c>
      <c r="H18" s="15"/>
      <c r="I18" s="68">
        <v>0</v>
      </c>
      <c r="J18" s="3"/>
      <c r="K18" s="68">
        <v>0</v>
      </c>
      <c r="L18" s="5"/>
      <c r="M18" s="68">
        <f>SUM(E18:K18)</f>
        <v>0</v>
      </c>
    </row>
    <row r="19" spans="1:13" ht="21" customHeight="1">
      <c r="A19" s="26" t="s">
        <v>115</v>
      </c>
      <c r="C19" s="65"/>
      <c r="D19" s="66"/>
      <c r="E19" s="5">
        <f>SUM(E17:E18)</f>
        <v>0</v>
      </c>
      <c r="F19" s="5"/>
      <c r="G19" s="5">
        <f>SUM(G17:G18)</f>
        <v>0</v>
      </c>
      <c r="H19" s="5"/>
      <c r="I19" s="5">
        <f>SUM(I17:I18)</f>
        <v>0</v>
      </c>
      <c r="J19" s="5"/>
      <c r="K19" s="5">
        <f>SUM(K17:K18)</f>
        <v>91122</v>
      </c>
      <c r="L19" s="5"/>
      <c r="M19" s="5">
        <f>SUM(M17:M18)</f>
        <v>91122</v>
      </c>
    </row>
    <row r="20" spans="1:13" ht="21" customHeight="1">
      <c r="A20" s="26" t="s">
        <v>197</v>
      </c>
      <c r="C20" s="65" t="s">
        <v>198</v>
      </c>
      <c r="D20" s="66"/>
      <c r="E20" s="7">
        <v>0</v>
      </c>
      <c r="F20" s="5"/>
      <c r="G20" s="7">
        <v>0</v>
      </c>
      <c r="H20" s="5"/>
      <c r="I20" s="7">
        <v>0</v>
      </c>
      <c r="J20" s="5"/>
      <c r="K20" s="7">
        <v>-40819</v>
      </c>
      <c r="L20" s="5"/>
      <c r="M20" s="7">
        <f>SUM(E20:K20)</f>
        <v>-40819</v>
      </c>
    </row>
    <row r="21" spans="1:13" ht="21" customHeight="1" thickBot="1">
      <c r="A21" s="51" t="s">
        <v>190</v>
      </c>
      <c r="B21" s="26"/>
      <c r="C21" s="69"/>
      <c r="D21" s="66"/>
      <c r="E21" s="9">
        <f>SUM(E16,E19:E20)</f>
        <v>326550</v>
      </c>
      <c r="F21" s="4"/>
      <c r="G21" s="9">
        <f>SUM(G16,G19:G20)</f>
        <v>1026969</v>
      </c>
      <c r="H21" s="5"/>
      <c r="I21" s="9">
        <f>SUM(I16,I19:I20)</f>
        <v>28605</v>
      </c>
      <c r="J21" s="5"/>
      <c r="K21" s="9">
        <f>SUM(K16,K19:K20)</f>
        <v>635754</v>
      </c>
      <c r="L21" s="4"/>
      <c r="M21" s="9">
        <f>SUM(M16,M19:M20)</f>
        <v>2017878</v>
      </c>
    </row>
    <row r="22" spans="1:13" ht="16.5" customHeight="1" thickTop="1">
      <c r="A22" s="26"/>
      <c r="E22" s="14">
        <f>E16-bs!M82</f>
        <v>0</v>
      </c>
      <c r="G22" s="14">
        <f>G16-bs!M83</f>
        <v>0</v>
      </c>
      <c r="I22" s="14">
        <f>I16-bs!M85</f>
        <v>0</v>
      </c>
      <c r="K22" s="14">
        <f>K16-bs!M86</f>
        <v>0</v>
      </c>
      <c r="M22" s="14">
        <f>M16-bs!M88</f>
        <v>0</v>
      </c>
    </row>
    <row r="23" spans="1:13" ht="16.5" customHeight="1">
      <c r="A23" s="26"/>
      <c r="E23" s="14">
        <f>E21-bs!K82</f>
        <v>0</v>
      </c>
      <c r="G23" s="14">
        <f>G21-bs!K83</f>
        <v>0</v>
      </c>
      <c r="I23" s="14">
        <f>I21-bs!K85</f>
        <v>0</v>
      </c>
      <c r="K23" s="14">
        <f>K21-bs!K86</f>
        <v>0</v>
      </c>
      <c r="M23" s="14">
        <f>M21-bs!K88</f>
        <v>0</v>
      </c>
    </row>
    <row r="24" spans="1:13" ht="21" customHeight="1">
      <c r="A24" s="8" t="s">
        <v>181</v>
      </c>
      <c r="B24" s="8"/>
      <c r="C24" s="8"/>
      <c r="D24" s="31"/>
      <c r="E24" s="11"/>
      <c r="F24" s="11"/>
      <c r="G24" s="11"/>
      <c r="H24" s="11"/>
      <c r="I24" s="11"/>
    </row>
    <row r="30" spans="1:13" ht="21" customHeight="1"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21" customHeight="1">
      <c r="E31" s="14"/>
      <c r="F31" s="14"/>
      <c r="G31" s="14"/>
      <c r="H31" s="14"/>
      <c r="I31" s="14"/>
      <c r="J31" s="14"/>
      <c r="K31" s="14"/>
      <c r="L31" s="14"/>
      <c r="M31" s="14"/>
    </row>
    <row r="32" spans="1:13" ht="21" customHeight="1">
      <c r="E32" s="14"/>
      <c r="F32" s="14"/>
      <c r="G32" s="14"/>
      <c r="H32" s="14"/>
      <c r="I32" s="14"/>
      <c r="J32" s="14"/>
      <c r="K32" s="14"/>
      <c r="L32" s="14"/>
      <c r="M32" s="14"/>
    </row>
    <row r="33" spans="5:13" ht="21" customHeight="1">
      <c r="E33" s="14"/>
      <c r="F33" s="14"/>
      <c r="G33" s="14"/>
      <c r="H33" s="14"/>
      <c r="I33" s="14"/>
      <c r="J33" s="14"/>
      <c r="K33" s="14"/>
      <c r="L33" s="14"/>
      <c r="M33" s="14"/>
    </row>
    <row r="34" spans="5:13" ht="21" customHeight="1">
      <c r="E34" s="14"/>
      <c r="F34" s="14"/>
      <c r="G34" s="14"/>
      <c r="H34" s="14"/>
      <c r="I34" s="14"/>
      <c r="J34" s="14"/>
      <c r="K34" s="14"/>
      <c r="L34" s="14"/>
      <c r="M34" s="14"/>
    </row>
    <row r="35" spans="5:13" ht="21" customHeight="1">
      <c r="E35" s="14"/>
    </row>
    <row r="36" spans="5:13" ht="21" customHeight="1">
      <c r="E36" s="14"/>
    </row>
    <row r="37" spans="5:13" ht="21" customHeight="1">
      <c r="E37" s="14"/>
      <c r="G37" s="14"/>
      <c r="H37" s="14"/>
      <c r="I37" s="14"/>
      <c r="J37" s="14"/>
      <c r="K37" s="14"/>
      <c r="L37" s="14"/>
      <c r="M37" s="14"/>
    </row>
  </sheetData>
  <mergeCells count="2">
    <mergeCell ref="I7:K7"/>
    <mergeCell ref="C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67C66-9FE7-47C9-AEB8-5CBCD8F3DEF9}">
  <dimension ref="A1:N77"/>
  <sheetViews>
    <sheetView showGridLines="0" tabSelected="1" view="pageBreakPreview" topLeftCell="A54" zoomScale="85" zoomScaleNormal="100" zoomScaleSheetLayoutView="85" workbookViewId="0">
      <selection activeCell="K59" sqref="K59"/>
    </sheetView>
  </sheetViews>
  <sheetFormatPr defaultColWidth="10.7109375" defaultRowHeight="21.75" customHeight="1"/>
  <cols>
    <col min="1" max="3" width="11.85546875" style="8" customWidth="1"/>
    <col min="4" max="4" width="17.140625" style="8" customWidth="1"/>
    <col min="5" max="5" width="5.5703125" style="30" customWidth="1"/>
    <col min="6" max="6" width="3.140625" style="30" customWidth="1"/>
    <col min="7" max="7" width="16" style="14" customWidth="1"/>
    <col min="8" max="8" width="2" style="8" customWidth="1"/>
    <col min="9" max="9" width="16" style="14" customWidth="1"/>
    <col min="10" max="10" width="2" style="8" customWidth="1"/>
    <col min="11" max="11" width="16" style="14" customWidth="1"/>
    <col min="12" max="12" width="2" style="8" customWidth="1"/>
    <col min="13" max="13" width="16" style="8" customWidth="1"/>
    <col min="14" max="16384" width="10.7109375" style="8"/>
  </cols>
  <sheetData>
    <row r="1" spans="1:13" ht="21.75" customHeight="1">
      <c r="M1" s="72" t="s">
        <v>113</v>
      </c>
    </row>
    <row r="2" spans="1:13" s="22" customFormat="1" ht="21.75" customHeight="1">
      <c r="A2" s="18" t="s">
        <v>135</v>
      </c>
      <c r="B2" s="18"/>
      <c r="C2" s="38"/>
      <c r="D2" s="38"/>
      <c r="E2" s="21"/>
      <c r="F2" s="21"/>
      <c r="G2" s="40"/>
      <c r="I2" s="40"/>
      <c r="K2" s="40"/>
    </row>
    <row r="3" spans="1:13" s="22" customFormat="1" ht="21.75" customHeight="1">
      <c r="A3" s="18" t="s">
        <v>104</v>
      </c>
      <c r="B3" s="18"/>
      <c r="C3" s="38"/>
      <c r="D3" s="38"/>
      <c r="E3" s="21"/>
      <c r="F3" s="21"/>
      <c r="G3" s="40"/>
      <c r="I3" s="40"/>
      <c r="K3" s="40"/>
    </row>
    <row r="4" spans="1:13" s="20" customFormat="1" ht="21.75" customHeight="1">
      <c r="A4" s="18" t="s">
        <v>189</v>
      </c>
      <c r="B4" s="18"/>
      <c r="C4" s="18"/>
      <c r="D4" s="18"/>
      <c r="G4" s="40"/>
      <c r="H4" s="22"/>
      <c r="I4" s="40"/>
      <c r="J4" s="22"/>
      <c r="K4" s="40"/>
      <c r="L4" s="22"/>
      <c r="M4" s="23"/>
    </row>
    <row r="5" spans="1:13" s="16" customFormat="1" ht="21.75" customHeight="1">
      <c r="D5" s="24"/>
      <c r="E5" s="24"/>
      <c r="G5" s="14"/>
      <c r="H5" s="8"/>
      <c r="I5" s="14"/>
      <c r="J5" s="8"/>
      <c r="K5" s="14"/>
      <c r="L5" s="8"/>
      <c r="M5" s="25" t="s">
        <v>109</v>
      </c>
    </row>
    <row r="6" spans="1:13" s="16" customFormat="1" ht="21.75" customHeight="1">
      <c r="D6" s="24"/>
      <c r="E6" s="24"/>
      <c r="G6" s="95" t="s">
        <v>86</v>
      </c>
      <c r="H6" s="95"/>
      <c r="I6" s="95"/>
      <c r="K6" s="95" t="s">
        <v>85</v>
      </c>
      <c r="L6" s="95"/>
      <c r="M6" s="95"/>
    </row>
    <row r="7" spans="1:13" s="26" customFormat="1" ht="21.75" customHeight="1">
      <c r="D7" s="27"/>
      <c r="E7" s="28"/>
      <c r="G7" s="49">
        <v>2020</v>
      </c>
      <c r="H7" s="28"/>
      <c r="I7" s="49">
        <v>2019</v>
      </c>
      <c r="J7" s="28"/>
      <c r="K7" s="49">
        <v>2020</v>
      </c>
      <c r="L7" s="28"/>
      <c r="M7" s="49">
        <v>2019</v>
      </c>
    </row>
    <row r="8" spans="1:13" s="16" customFormat="1" ht="21.75" customHeight="1">
      <c r="A8" s="29" t="s">
        <v>34</v>
      </c>
      <c r="B8" s="39"/>
      <c r="C8" s="39"/>
      <c r="D8" s="39"/>
      <c r="G8" s="13"/>
      <c r="I8" s="13"/>
      <c r="K8" s="13"/>
      <c r="M8" s="19"/>
    </row>
    <row r="9" spans="1:13" s="16" customFormat="1" ht="21.75" customHeight="1">
      <c r="A9" s="8" t="s">
        <v>63</v>
      </c>
      <c r="B9" s="39"/>
      <c r="C9" s="39"/>
      <c r="D9" s="39"/>
      <c r="G9" s="13">
        <f>SUM('pl '!G90)</f>
        <v>233255</v>
      </c>
      <c r="H9" s="14"/>
      <c r="I9" s="13">
        <f>SUM('pl '!I90)</f>
        <v>83006</v>
      </c>
      <c r="J9" s="14"/>
      <c r="K9" s="13">
        <f>SUM('pl '!K90)</f>
        <v>111270</v>
      </c>
      <c r="L9" s="14"/>
      <c r="M9" s="13">
        <f>SUM('pl '!M90)</f>
        <v>18498</v>
      </c>
    </row>
    <row r="10" spans="1:13" s="16" customFormat="1" ht="21.75" customHeight="1">
      <c r="A10" s="8" t="s">
        <v>65</v>
      </c>
      <c r="B10" s="39"/>
      <c r="C10" s="39"/>
      <c r="D10" s="39"/>
      <c r="G10" s="13"/>
      <c r="H10" s="14"/>
      <c r="I10" s="13"/>
      <c r="J10" s="14"/>
      <c r="K10" s="13"/>
      <c r="L10" s="14"/>
      <c r="M10" s="13"/>
    </row>
    <row r="11" spans="1:13" s="16" customFormat="1" ht="21.75" customHeight="1">
      <c r="A11" s="8" t="s">
        <v>66</v>
      </c>
      <c r="B11" s="39"/>
      <c r="C11" s="39"/>
      <c r="D11" s="39"/>
      <c r="G11" s="13"/>
      <c r="H11" s="14"/>
      <c r="I11" s="13"/>
      <c r="J11" s="14"/>
      <c r="K11" s="13"/>
      <c r="L11" s="14"/>
      <c r="M11" s="13"/>
    </row>
    <row r="12" spans="1:13" s="16" customFormat="1" ht="21.75" customHeight="1">
      <c r="A12" s="8" t="s">
        <v>35</v>
      </c>
      <c r="B12" s="39"/>
      <c r="C12" s="39"/>
      <c r="D12" s="39"/>
      <c r="G12" s="83">
        <v>163969</v>
      </c>
      <c r="H12" s="83"/>
      <c r="I12" s="83">
        <v>134658</v>
      </c>
      <c r="J12" s="83"/>
      <c r="K12" s="83">
        <v>68583</v>
      </c>
      <c r="L12" s="83"/>
      <c r="M12" s="83">
        <v>58541</v>
      </c>
    </row>
    <row r="13" spans="1:13" s="16" customFormat="1" ht="21.75" customHeight="1">
      <c r="A13" s="8" t="s">
        <v>192</v>
      </c>
      <c r="B13" s="39"/>
      <c r="C13" s="39"/>
      <c r="D13" s="39"/>
      <c r="G13" s="83">
        <v>2035</v>
      </c>
      <c r="H13" s="83"/>
      <c r="I13" s="83">
        <v>2672</v>
      </c>
      <c r="J13" s="83"/>
      <c r="K13" s="83">
        <v>1272</v>
      </c>
      <c r="L13" s="83"/>
      <c r="M13" s="83">
        <v>1261</v>
      </c>
    </row>
    <row r="14" spans="1:13" s="16" customFormat="1" ht="21.75" customHeight="1">
      <c r="A14" s="8" t="s">
        <v>159</v>
      </c>
      <c r="B14" s="39"/>
      <c r="C14" s="39"/>
      <c r="D14" s="39"/>
      <c r="G14" s="83">
        <v>363</v>
      </c>
      <c r="H14" s="83"/>
      <c r="I14" s="83">
        <v>1788</v>
      </c>
      <c r="J14" s="83"/>
      <c r="K14" s="83">
        <v>619</v>
      </c>
      <c r="L14" s="83"/>
      <c r="M14" s="83">
        <v>-144</v>
      </c>
    </row>
    <row r="15" spans="1:13" s="16" customFormat="1" ht="21.75" customHeight="1">
      <c r="A15" s="8" t="s">
        <v>203</v>
      </c>
      <c r="B15" s="39"/>
      <c r="C15" s="39"/>
      <c r="D15" s="39"/>
      <c r="G15" s="83">
        <v>800</v>
      </c>
      <c r="H15" s="83"/>
      <c r="I15" s="83">
        <v>0</v>
      </c>
      <c r="J15" s="83"/>
      <c r="K15" s="83">
        <v>0</v>
      </c>
      <c r="L15" s="83"/>
      <c r="M15" s="83">
        <v>0</v>
      </c>
    </row>
    <row r="16" spans="1:13" s="16" customFormat="1" ht="21.75" customHeight="1">
      <c r="A16" s="8" t="s">
        <v>204</v>
      </c>
      <c r="B16" s="39"/>
      <c r="C16" s="39"/>
      <c r="D16" s="39"/>
      <c r="G16" s="83">
        <v>-308</v>
      </c>
      <c r="H16" s="83"/>
      <c r="I16" s="83">
        <v>-2407</v>
      </c>
      <c r="J16" s="83"/>
      <c r="K16" s="83">
        <v>-250</v>
      </c>
      <c r="L16" s="83"/>
      <c r="M16" s="83">
        <v>-202</v>
      </c>
    </row>
    <row r="17" spans="1:14" s="16" customFormat="1" ht="21.75" customHeight="1">
      <c r="A17" s="8" t="s">
        <v>84</v>
      </c>
      <c r="B17" s="39"/>
      <c r="C17" s="39"/>
      <c r="D17" s="39"/>
      <c r="G17" s="83">
        <v>9402</v>
      </c>
      <c r="H17" s="83"/>
      <c r="I17" s="83">
        <v>13202</v>
      </c>
      <c r="J17" s="83"/>
      <c r="K17" s="83">
        <v>3633</v>
      </c>
      <c r="L17" s="83"/>
      <c r="M17" s="83">
        <v>8434</v>
      </c>
    </row>
    <row r="18" spans="1:14" s="16" customFormat="1" ht="21.75" customHeight="1">
      <c r="A18" s="8" t="s">
        <v>205</v>
      </c>
      <c r="B18" s="39"/>
      <c r="C18" s="39"/>
      <c r="G18" s="83">
        <v>3868</v>
      </c>
      <c r="H18" s="83"/>
      <c r="I18" s="83">
        <v>816</v>
      </c>
      <c r="J18" s="83"/>
      <c r="K18" s="83">
        <v>738</v>
      </c>
      <c r="L18" s="83"/>
      <c r="M18" s="83">
        <v>429</v>
      </c>
    </row>
    <row r="19" spans="1:14" s="16" customFormat="1" ht="21.75" customHeight="1">
      <c r="A19" s="8" t="s">
        <v>206</v>
      </c>
      <c r="B19" s="39"/>
      <c r="C19" s="39"/>
      <c r="G19" s="83">
        <v>-609</v>
      </c>
      <c r="H19" s="83"/>
      <c r="I19" s="83">
        <v>0</v>
      </c>
      <c r="J19" s="83"/>
      <c r="K19" s="83">
        <v>-609</v>
      </c>
      <c r="L19" s="83"/>
      <c r="M19" s="83">
        <v>0</v>
      </c>
    </row>
    <row r="20" spans="1:14" s="16" customFormat="1" ht="21.75" customHeight="1">
      <c r="A20" s="8" t="s">
        <v>146</v>
      </c>
      <c r="B20" s="39"/>
      <c r="C20" s="39"/>
      <c r="G20" s="83">
        <v>4093</v>
      </c>
      <c r="H20" s="83"/>
      <c r="I20" s="83">
        <v>4751</v>
      </c>
      <c r="J20" s="83"/>
      <c r="K20" s="83">
        <v>469</v>
      </c>
      <c r="L20" s="83"/>
      <c r="M20" s="83">
        <v>635</v>
      </c>
    </row>
    <row r="21" spans="1:14" s="16" customFormat="1" ht="21.75" customHeight="1">
      <c r="A21" s="8" t="s">
        <v>67</v>
      </c>
      <c r="B21" s="39"/>
      <c r="C21" s="39"/>
      <c r="D21" s="39"/>
      <c r="G21" s="83">
        <v>-2736</v>
      </c>
      <c r="H21" s="83"/>
      <c r="I21" s="83">
        <v>-887</v>
      </c>
      <c r="J21" s="83"/>
      <c r="K21" s="83">
        <v>-30</v>
      </c>
      <c r="L21" s="83"/>
      <c r="M21" s="83">
        <v>-80</v>
      </c>
    </row>
    <row r="22" spans="1:14" s="16" customFormat="1" ht="21.75" customHeight="1">
      <c r="A22" s="8" t="s">
        <v>36</v>
      </c>
      <c r="B22" s="39"/>
      <c r="C22" s="39"/>
      <c r="D22" s="39"/>
      <c r="G22" s="82">
        <v>50167</v>
      </c>
      <c r="H22" s="83"/>
      <c r="I22" s="82">
        <v>67500</v>
      </c>
      <c r="J22" s="83"/>
      <c r="K22" s="82">
        <v>15955</v>
      </c>
      <c r="L22" s="83"/>
      <c r="M22" s="82">
        <v>28722</v>
      </c>
    </row>
    <row r="23" spans="1:14" s="16" customFormat="1" ht="21.75" customHeight="1">
      <c r="A23" s="8" t="s">
        <v>68</v>
      </c>
      <c r="B23" s="39"/>
      <c r="C23" s="39"/>
      <c r="D23" s="39"/>
      <c r="G23" s="90"/>
      <c r="H23" s="90"/>
      <c r="I23" s="90"/>
      <c r="J23" s="90"/>
      <c r="K23" s="90"/>
      <c r="L23" s="90"/>
      <c r="M23" s="90"/>
      <c r="N23" s="39"/>
    </row>
    <row r="24" spans="1:14" s="16" customFormat="1" ht="21.75" customHeight="1">
      <c r="A24" s="8" t="s">
        <v>69</v>
      </c>
      <c r="B24" s="39"/>
      <c r="C24" s="39"/>
      <c r="D24" s="39"/>
      <c r="G24" s="83">
        <f>SUM(G9:G22)</f>
        <v>464299</v>
      </c>
      <c r="H24" s="83"/>
      <c r="I24" s="83">
        <f>SUM(I9:I22)</f>
        <v>305099</v>
      </c>
      <c r="J24" s="83"/>
      <c r="K24" s="83">
        <f>SUM(K9:K22)</f>
        <v>201650</v>
      </c>
      <c r="L24" s="83"/>
      <c r="M24" s="83">
        <f>SUM(M9:M22)</f>
        <v>116094</v>
      </c>
    </row>
    <row r="25" spans="1:14" s="16" customFormat="1" ht="21.75" customHeight="1">
      <c r="A25" s="8" t="s">
        <v>70</v>
      </c>
      <c r="B25" s="39"/>
      <c r="C25" s="39"/>
      <c r="D25" s="39"/>
      <c r="G25" s="83"/>
      <c r="H25" s="83"/>
      <c r="I25" s="83"/>
      <c r="J25" s="83"/>
      <c r="K25" s="83"/>
      <c r="L25" s="83"/>
      <c r="M25" s="83"/>
    </row>
    <row r="26" spans="1:14" s="16" customFormat="1" ht="21.75" customHeight="1">
      <c r="A26" s="8" t="s">
        <v>162</v>
      </c>
      <c r="B26" s="39"/>
      <c r="C26" s="39"/>
      <c r="D26" s="39"/>
      <c r="G26" s="75">
        <v>13734</v>
      </c>
      <c r="H26" s="75"/>
      <c r="I26" s="75">
        <v>32699</v>
      </c>
      <c r="J26" s="75"/>
      <c r="K26" s="75">
        <v>-18745</v>
      </c>
      <c r="L26" s="75"/>
      <c r="M26" s="75">
        <v>-804</v>
      </c>
    </row>
    <row r="27" spans="1:14" s="16" customFormat="1" ht="21.75" customHeight="1">
      <c r="A27" s="8" t="s">
        <v>37</v>
      </c>
      <c r="B27" s="39"/>
      <c r="C27" s="39"/>
      <c r="D27" s="39"/>
      <c r="G27" s="83">
        <v>-3295</v>
      </c>
      <c r="H27" s="75"/>
      <c r="I27" s="83">
        <v>6372</v>
      </c>
      <c r="J27" s="75"/>
      <c r="K27" s="83">
        <v>-26500</v>
      </c>
      <c r="L27" s="75"/>
      <c r="M27" s="83">
        <v>738</v>
      </c>
    </row>
    <row r="28" spans="1:14" s="16" customFormat="1" ht="21.75" customHeight="1">
      <c r="A28" s="8" t="s">
        <v>38</v>
      </c>
      <c r="B28" s="39"/>
      <c r="C28" s="39"/>
      <c r="D28" s="39"/>
      <c r="G28" s="75">
        <v>70902</v>
      </c>
      <c r="H28" s="83"/>
      <c r="I28" s="75">
        <v>-28419</v>
      </c>
      <c r="J28" s="83"/>
      <c r="K28" s="75">
        <v>-8422</v>
      </c>
      <c r="L28" s="83"/>
      <c r="M28" s="75">
        <v>-649</v>
      </c>
    </row>
    <row r="29" spans="1:14" s="16" customFormat="1" ht="21.75" customHeight="1">
      <c r="A29" s="8" t="s">
        <v>39</v>
      </c>
      <c r="B29" s="39"/>
      <c r="C29" s="39"/>
      <c r="D29" s="39"/>
      <c r="G29" s="75">
        <v>-31216</v>
      </c>
      <c r="H29" s="75"/>
      <c r="I29" s="75">
        <v>-31926</v>
      </c>
      <c r="J29" s="75"/>
      <c r="K29" s="75">
        <v>-28801</v>
      </c>
      <c r="L29" s="75"/>
      <c r="M29" s="75">
        <v>-29087</v>
      </c>
    </row>
    <row r="30" spans="1:14" s="16" customFormat="1" ht="21.75" customHeight="1">
      <c r="A30" s="8" t="s">
        <v>40</v>
      </c>
      <c r="B30" s="39"/>
      <c r="C30" s="39"/>
      <c r="D30" s="39"/>
      <c r="G30" s="91"/>
      <c r="H30" s="75"/>
      <c r="I30" s="92"/>
      <c r="J30" s="75"/>
      <c r="K30" s="92"/>
      <c r="L30" s="75"/>
      <c r="M30" s="92"/>
    </row>
    <row r="31" spans="1:14" s="16" customFormat="1" ht="21.75" customHeight="1">
      <c r="A31" s="8" t="s">
        <v>64</v>
      </c>
      <c r="B31" s="39"/>
      <c r="C31" s="39"/>
      <c r="D31" s="39"/>
      <c r="G31" s="75">
        <v>38701</v>
      </c>
      <c r="H31" s="75"/>
      <c r="I31" s="75">
        <v>-32075</v>
      </c>
      <c r="J31" s="75"/>
      <c r="K31" s="75">
        <v>9907</v>
      </c>
      <c r="L31" s="75"/>
      <c r="M31" s="75">
        <v>-15796</v>
      </c>
    </row>
    <row r="32" spans="1:14" s="16" customFormat="1" ht="21.75" customHeight="1">
      <c r="A32" s="8" t="s">
        <v>41</v>
      </c>
      <c r="B32" s="39"/>
      <c r="C32" s="39"/>
      <c r="D32" s="39"/>
      <c r="G32" s="83">
        <v>15628</v>
      </c>
      <c r="H32" s="83"/>
      <c r="I32" s="83">
        <v>16580</v>
      </c>
      <c r="J32" s="83"/>
      <c r="K32" s="83">
        <v>10083</v>
      </c>
      <c r="L32" s="83"/>
      <c r="M32" s="83">
        <v>14420</v>
      </c>
    </row>
    <row r="33" spans="1:13" s="16" customFormat="1" ht="21.75" customHeight="1">
      <c r="A33" s="8" t="s">
        <v>147</v>
      </c>
      <c r="B33" s="39"/>
      <c r="C33" s="39"/>
      <c r="D33" s="39"/>
      <c r="G33" s="82">
        <v>-1189</v>
      </c>
      <c r="H33" s="83"/>
      <c r="I33" s="82">
        <v>-2300</v>
      </c>
      <c r="J33" s="83"/>
      <c r="K33" s="82">
        <v>-14</v>
      </c>
      <c r="L33" s="83"/>
      <c r="M33" s="82">
        <v>0</v>
      </c>
    </row>
    <row r="34" spans="1:13" s="16" customFormat="1" ht="21.75" customHeight="1">
      <c r="A34" s="16" t="s">
        <v>34</v>
      </c>
      <c r="C34" s="17"/>
      <c r="G34" s="83">
        <f>SUM(G24:G33)</f>
        <v>567564</v>
      </c>
      <c r="H34" s="83"/>
      <c r="I34" s="83">
        <f>SUM(I24:I33)</f>
        <v>266030</v>
      </c>
      <c r="J34" s="83"/>
      <c r="K34" s="83">
        <f>SUM(K24:K33)</f>
        <v>139158</v>
      </c>
      <c r="L34" s="83"/>
      <c r="M34" s="83">
        <f>SUM(M24:M33)</f>
        <v>84916</v>
      </c>
    </row>
    <row r="35" spans="1:13" s="16" customFormat="1" ht="21.75" customHeight="1">
      <c r="A35" s="16" t="s">
        <v>42</v>
      </c>
      <c r="C35" s="17"/>
      <c r="G35" s="84">
        <v>-12796</v>
      </c>
      <c r="H35" s="75"/>
      <c r="I35" s="84">
        <v>-24485</v>
      </c>
      <c r="J35" s="75"/>
      <c r="K35" s="84">
        <v>-12796</v>
      </c>
      <c r="L35" s="75"/>
      <c r="M35" s="84">
        <v>-19409</v>
      </c>
    </row>
    <row r="36" spans="1:13" s="16" customFormat="1" ht="21.75" customHeight="1">
      <c r="A36" s="18" t="s">
        <v>43</v>
      </c>
      <c r="C36" s="17"/>
      <c r="G36" s="84">
        <f>SUM(G34:G35)</f>
        <v>554768</v>
      </c>
      <c r="H36" s="75"/>
      <c r="I36" s="84">
        <f>SUM(I34:I35)</f>
        <v>241545</v>
      </c>
      <c r="J36" s="75"/>
      <c r="K36" s="84">
        <f>SUM(K34:K35)</f>
        <v>126362</v>
      </c>
      <c r="L36" s="75"/>
      <c r="M36" s="84">
        <f>SUM(M34:M35)</f>
        <v>65507</v>
      </c>
    </row>
    <row r="37" spans="1:13" s="16" customFormat="1" ht="21.75" customHeight="1">
      <c r="A37" s="18"/>
      <c r="C37" s="17"/>
      <c r="G37" s="5"/>
      <c r="H37" s="5"/>
      <c r="I37" s="5"/>
      <c r="J37" s="5"/>
      <c r="K37" s="5"/>
      <c r="L37" s="5"/>
      <c r="M37" s="5"/>
    </row>
    <row r="38" spans="1:13" s="16" customFormat="1" ht="21.75" customHeight="1">
      <c r="A38" s="39"/>
      <c r="B38" s="39"/>
      <c r="C38" s="39"/>
      <c r="D38" s="39"/>
    </row>
    <row r="39" spans="1:13" ht="21.75" customHeight="1">
      <c r="A39" s="8" t="s">
        <v>181</v>
      </c>
      <c r="D39" s="31"/>
      <c r="E39" s="11"/>
      <c r="F39" s="11"/>
      <c r="G39" s="11"/>
      <c r="H39" s="11"/>
      <c r="I39" s="11"/>
    </row>
    <row r="40" spans="1:13" ht="21.75" customHeight="1">
      <c r="D40" s="31"/>
      <c r="E40" s="11"/>
      <c r="F40" s="11"/>
      <c r="M40" s="72" t="s">
        <v>113</v>
      </c>
    </row>
    <row r="41" spans="1:13" s="22" customFormat="1" ht="21.75" customHeight="1">
      <c r="A41" s="18" t="s">
        <v>135</v>
      </c>
      <c r="B41" s="38"/>
      <c r="C41" s="38"/>
      <c r="D41" s="20"/>
      <c r="E41" s="21"/>
      <c r="F41" s="21"/>
      <c r="G41" s="40"/>
      <c r="I41" s="40"/>
      <c r="K41" s="40"/>
    </row>
    <row r="42" spans="1:13" s="22" customFormat="1" ht="21.75" customHeight="1">
      <c r="A42" s="18" t="s">
        <v>105</v>
      </c>
      <c r="B42" s="38"/>
      <c r="C42" s="38"/>
      <c r="D42" s="20"/>
      <c r="E42" s="21"/>
      <c r="F42" s="21"/>
      <c r="G42" s="40"/>
      <c r="I42" s="40"/>
      <c r="K42" s="40"/>
    </row>
    <row r="43" spans="1:13" s="20" customFormat="1" ht="21.75" customHeight="1">
      <c r="A43" s="18" t="s">
        <v>189</v>
      </c>
      <c r="B43" s="18"/>
      <c r="C43" s="18"/>
      <c r="G43" s="40"/>
      <c r="H43" s="22"/>
      <c r="I43" s="40"/>
      <c r="J43" s="22"/>
      <c r="K43" s="40"/>
      <c r="L43" s="22"/>
      <c r="M43" s="23"/>
    </row>
    <row r="44" spans="1:13" s="16" customFormat="1" ht="21.75" customHeight="1">
      <c r="D44" s="24"/>
      <c r="E44" s="24"/>
      <c r="G44" s="14"/>
      <c r="H44" s="8"/>
      <c r="I44" s="14"/>
      <c r="J44" s="8"/>
      <c r="K44" s="14"/>
      <c r="L44" s="8"/>
      <c r="M44" s="25" t="s">
        <v>109</v>
      </c>
    </row>
    <row r="45" spans="1:13" s="16" customFormat="1" ht="21.75" customHeight="1">
      <c r="D45" s="24"/>
      <c r="E45" s="24"/>
      <c r="G45" s="95" t="s">
        <v>86</v>
      </c>
      <c r="H45" s="95"/>
      <c r="I45" s="95"/>
      <c r="K45" s="95" t="s">
        <v>85</v>
      </c>
      <c r="L45" s="95"/>
      <c r="M45" s="95"/>
    </row>
    <row r="46" spans="1:13" s="26" customFormat="1" ht="21.75" customHeight="1">
      <c r="D46" s="27"/>
      <c r="E46" s="28"/>
      <c r="G46" s="49">
        <v>2020</v>
      </c>
      <c r="H46" s="28"/>
      <c r="I46" s="49">
        <v>2019</v>
      </c>
      <c r="J46" s="28"/>
      <c r="K46" s="49">
        <v>2020</v>
      </c>
      <c r="L46" s="28"/>
      <c r="M46" s="49">
        <v>2019</v>
      </c>
    </row>
    <row r="47" spans="1:13" s="16" customFormat="1" ht="21.75" customHeight="1">
      <c r="A47" s="29" t="s">
        <v>44</v>
      </c>
      <c r="B47" s="39"/>
      <c r="C47" s="39"/>
      <c r="D47" s="39"/>
      <c r="G47" s="13"/>
      <c r="I47" s="13"/>
      <c r="K47" s="13"/>
      <c r="M47" s="19"/>
    </row>
    <row r="48" spans="1:13" s="16" customFormat="1" ht="21.75" customHeight="1">
      <c r="A48" s="8" t="s">
        <v>100</v>
      </c>
      <c r="B48" s="39"/>
      <c r="C48" s="39"/>
      <c r="D48" s="39"/>
      <c r="G48" s="83">
        <v>666</v>
      </c>
      <c r="H48" s="83"/>
      <c r="I48" s="83">
        <v>3744</v>
      </c>
      <c r="J48" s="83"/>
      <c r="K48" s="83">
        <v>250</v>
      </c>
      <c r="L48" s="83"/>
      <c r="M48" s="83">
        <v>202</v>
      </c>
    </row>
    <row r="49" spans="1:13" s="16" customFormat="1" ht="21.75" customHeight="1">
      <c r="A49" s="8" t="s">
        <v>207</v>
      </c>
      <c r="B49" s="39"/>
      <c r="C49" s="39"/>
      <c r="D49" s="39"/>
      <c r="G49" s="83">
        <v>-146618</v>
      </c>
      <c r="H49" s="83"/>
      <c r="I49" s="83">
        <v>-101624</v>
      </c>
      <c r="J49" s="83"/>
      <c r="K49" s="83">
        <v>-32936</v>
      </c>
      <c r="L49" s="83"/>
      <c r="M49" s="83">
        <v>-33665</v>
      </c>
    </row>
    <row r="50" spans="1:13" s="16" customFormat="1" ht="21.75" customHeight="1">
      <c r="A50" s="8" t="s">
        <v>148</v>
      </c>
      <c r="B50" s="39"/>
      <c r="C50" s="39"/>
      <c r="D50" s="39"/>
      <c r="G50" s="83">
        <v>-341</v>
      </c>
      <c r="H50" s="83"/>
      <c r="I50" s="83">
        <v>-3065</v>
      </c>
      <c r="J50" s="83"/>
      <c r="K50" s="83">
        <v>-326</v>
      </c>
      <c r="L50" s="83"/>
      <c r="M50" s="83">
        <v>-2410</v>
      </c>
    </row>
    <row r="51" spans="1:13" s="16" customFormat="1" ht="21.75" customHeight="1">
      <c r="A51" s="8" t="s">
        <v>195</v>
      </c>
      <c r="B51" s="39"/>
      <c r="C51" s="39"/>
      <c r="D51" s="39"/>
      <c r="G51" s="83">
        <v>55556</v>
      </c>
      <c r="H51" s="83"/>
      <c r="I51" s="83">
        <v>-54566</v>
      </c>
      <c r="J51" s="83"/>
      <c r="K51" s="83">
        <v>0</v>
      </c>
      <c r="L51" s="83"/>
      <c r="M51" s="83">
        <v>0</v>
      </c>
    </row>
    <row r="52" spans="1:13" s="16" customFormat="1" ht="21.75" customHeight="1">
      <c r="A52" s="8" t="s">
        <v>208</v>
      </c>
      <c r="B52" s="39"/>
      <c r="C52" s="39"/>
      <c r="D52" s="39"/>
      <c r="G52" s="83">
        <v>-597</v>
      </c>
      <c r="H52" s="83"/>
      <c r="I52" s="83">
        <v>0</v>
      </c>
      <c r="J52" s="83"/>
      <c r="K52" s="83">
        <v>0</v>
      </c>
      <c r="L52" s="83"/>
      <c r="M52" s="83">
        <v>0</v>
      </c>
    </row>
    <row r="53" spans="1:13" s="16" customFormat="1" ht="21.75" customHeight="1">
      <c r="A53" s="8" t="s">
        <v>71</v>
      </c>
      <c r="B53" s="39"/>
      <c r="C53" s="39"/>
      <c r="D53" s="39"/>
      <c r="G53" s="82">
        <v>2736</v>
      </c>
      <c r="H53" s="83"/>
      <c r="I53" s="82">
        <v>887</v>
      </c>
      <c r="J53" s="83"/>
      <c r="K53" s="82">
        <v>30</v>
      </c>
      <c r="L53" s="83"/>
      <c r="M53" s="82">
        <v>80</v>
      </c>
    </row>
    <row r="54" spans="1:13" s="16" customFormat="1" ht="21.75" customHeight="1">
      <c r="A54" s="29" t="s">
        <v>45</v>
      </c>
      <c r="B54" s="39"/>
      <c r="C54" s="39"/>
      <c r="D54" s="39"/>
      <c r="G54" s="82">
        <f>SUM(G48:G53)</f>
        <v>-88598</v>
      </c>
      <c r="H54" s="83"/>
      <c r="I54" s="82">
        <f>SUM(I48:I53)</f>
        <v>-154624</v>
      </c>
      <c r="J54" s="83"/>
      <c r="K54" s="82">
        <f>SUM(K48:K53)</f>
        <v>-32982</v>
      </c>
      <c r="L54" s="83"/>
      <c r="M54" s="82">
        <f>SUM(M48:M53)</f>
        <v>-35793</v>
      </c>
    </row>
    <row r="55" spans="1:13" s="16" customFormat="1" ht="21.75" customHeight="1">
      <c r="A55" s="29" t="s">
        <v>46</v>
      </c>
      <c r="B55" s="39"/>
      <c r="C55" s="39"/>
      <c r="D55" s="39"/>
      <c r="G55" s="83"/>
      <c r="H55" s="83"/>
      <c r="I55" s="83"/>
      <c r="J55" s="83"/>
      <c r="K55" s="83"/>
      <c r="L55" s="83"/>
      <c r="M55" s="83"/>
    </row>
    <row r="56" spans="1:13" s="16" customFormat="1" ht="21.75" customHeight="1">
      <c r="A56" s="8" t="s">
        <v>160</v>
      </c>
      <c r="B56" s="39"/>
      <c r="C56" s="39"/>
      <c r="D56" s="39"/>
      <c r="G56" s="83">
        <v>60600</v>
      </c>
      <c r="H56" s="83"/>
      <c r="I56" s="83">
        <v>51325</v>
      </c>
      <c r="J56" s="83"/>
      <c r="K56" s="83">
        <v>50600</v>
      </c>
      <c r="L56" s="83"/>
      <c r="M56" s="83">
        <v>95000</v>
      </c>
    </row>
    <row r="57" spans="1:13" s="16" customFormat="1" ht="21.75" customHeight="1">
      <c r="A57" s="8" t="s">
        <v>209</v>
      </c>
      <c r="B57" s="39"/>
      <c r="C57" s="39"/>
      <c r="D57" s="39"/>
      <c r="G57" s="83">
        <v>0</v>
      </c>
      <c r="H57" s="83"/>
      <c r="I57" s="83">
        <v>17055</v>
      </c>
      <c r="J57" s="83"/>
      <c r="K57" s="83">
        <v>0</v>
      </c>
      <c r="L57" s="83"/>
      <c r="M57" s="83">
        <v>0</v>
      </c>
    </row>
    <row r="58" spans="1:13" s="16" customFormat="1" ht="21.75" customHeight="1">
      <c r="A58" s="8" t="s">
        <v>161</v>
      </c>
      <c r="B58" s="39"/>
      <c r="C58" s="39"/>
      <c r="D58" s="39"/>
      <c r="G58" s="83">
        <v>-68300</v>
      </c>
      <c r="H58" s="83"/>
      <c r="I58" s="83">
        <v>-103699</v>
      </c>
      <c r="J58" s="83"/>
      <c r="K58" s="83">
        <v>-57616</v>
      </c>
      <c r="L58" s="83"/>
      <c r="M58" s="83">
        <v>-96800</v>
      </c>
    </row>
    <row r="59" spans="1:13" s="16" customFormat="1" ht="21.75" customHeight="1">
      <c r="A59" s="16" t="s">
        <v>193</v>
      </c>
      <c r="B59" s="39"/>
      <c r="C59" s="39"/>
      <c r="D59" s="39"/>
      <c r="G59" s="83">
        <v>-28107</v>
      </c>
      <c r="H59" s="83"/>
      <c r="I59" s="83">
        <v>0</v>
      </c>
      <c r="J59" s="83"/>
      <c r="K59" s="83">
        <v>0</v>
      </c>
      <c r="L59" s="83"/>
      <c r="M59" s="83">
        <v>0</v>
      </c>
    </row>
    <row r="60" spans="1:13" s="16" customFormat="1" ht="21.75" customHeight="1">
      <c r="A60" s="8" t="s">
        <v>194</v>
      </c>
      <c r="B60" s="39"/>
      <c r="C60" s="39"/>
      <c r="D60" s="39"/>
      <c r="G60" s="83">
        <v>-6556</v>
      </c>
      <c r="H60" s="83"/>
      <c r="I60" s="83">
        <v>0</v>
      </c>
      <c r="J60" s="83"/>
      <c r="K60" s="83">
        <v>-982</v>
      </c>
      <c r="L60" s="83"/>
      <c r="M60" s="83">
        <v>0</v>
      </c>
    </row>
    <row r="61" spans="1:13" s="16" customFormat="1" ht="21.75" customHeight="1">
      <c r="A61" s="8" t="s">
        <v>82</v>
      </c>
      <c r="B61" s="39"/>
      <c r="C61" s="39"/>
      <c r="D61" s="39"/>
      <c r="G61" s="83">
        <v>-52403</v>
      </c>
      <c r="H61" s="83"/>
      <c r="I61" s="83">
        <v>-62162</v>
      </c>
      <c r="J61" s="83"/>
      <c r="K61" s="83">
        <v>-16882</v>
      </c>
      <c r="L61" s="83"/>
      <c r="M61" s="83">
        <v>-24396</v>
      </c>
    </row>
    <row r="62" spans="1:13" s="16" customFormat="1" ht="21.75" customHeight="1">
      <c r="A62" s="8" t="s">
        <v>197</v>
      </c>
      <c r="B62" s="39"/>
      <c r="C62" s="39"/>
      <c r="D62" s="39"/>
      <c r="G62" s="82">
        <v>-40819</v>
      </c>
      <c r="H62" s="83"/>
      <c r="I62" s="82">
        <v>0</v>
      </c>
      <c r="J62" s="83"/>
      <c r="K62" s="82">
        <v>-40819</v>
      </c>
      <c r="L62" s="83"/>
      <c r="M62" s="82">
        <v>0</v>
      </c>
    </row>
    <row r="63" spans="1:13" s="16" customFormat="1" ht="21.75" customHeight="1">
      <c r="A63" s="29" t="s">
        <v>210</v>
      </c>
      <c r="B63" s="39"/>
      <c r="C63" s="39"/>
      <c r="D63" s="39"/>
      <c r="G63" s="93">
        <f>SUM(G56:G62)</f>
        <v>-135585</v>
      </c>
      <c r="H63" s="83"/>
      <c r="I63" s="93">
        <f>SUM(I56:I62)</f>
        <v>-97481</v>
      </c>
      <c r="J63" s="83"/>
      <c r="K63" s="93">
        <f>SUM(K56:K62)</f>
        <v>-65699</v>
      </c>
      <c r="L63" s="83"/>
      <c r="M63" s="93">
        <f>SUM(M56:M62)</f>
        <v>-26196</v>
      </c>
    </row>
    <row r="64" spans="1:13" s="16" customFormat="1" ht="21.75" customHeight="1">
      <c r="A64" s="16" t="s">
        <v>211</v>
      </c>
      <c r="B64" s="39"/>
      <c r="C64" s="39"/>
      <c r="D64" s="39"/>
      <c r="G64" s="39"/>
      <c r="H64" s="39"/>
      <c r="I64" s="39"/>
      <c r="J64" s="39"/>
      <c r="K64" s="39"/>
      <c r="L64" s="39"/>
      <c r="M64" s="39"/>
    </row>
    <row r="65" spans="1:13" s="16" customFormat="1" ht="21.75" customHeight="1">
      <c r="A65" s="16" t="s">
        <v>97</v>
      </c>
      <c r="B65" s="39"/>
      <c r="C65" s="39"/>
      <c r="D65" s="39"/>
      <c r="G65" s="82">
        <v>-4175</v>
      </c>
      <c r="H65" s="83"/>
      <c r="I65" s="82">
        <v>-30582</v>
      </c>
      <c r="J65" s="83"/>
      <c r="K65" s="82">
        <v>0</v>
      </c>
      <c r="L65" s="83"/>
      <c r="M65" s="82">
        <v>0</v>
      </c>
    </row>
    <row r="66" spans="1:13" s="16" customFormat="1" ht="21.75" customHeight="1">
      <c r="A66" s="29" t="s">
        <v>119</v>
      </c>
      <c r="B66" s="39"/>
      <c r="C66" s="39"/>
      <c r="D66" s="39"/>
      <c r="G66" s="83">
        <f>SUM(G36,G54,G63,G65)</f>
        <v>326410</v>
      </c>
      <c r="H66" s="83"/>
      <c r="I66" s="83">
        <f>SUM(I36,I54,I63,I65)</f>
        <v>-41142</v>
      </c>
      <c r="J66" s="83"/>
      <c r="K66" s="83">
        <f>SUM(K36,K54,K63,K65)</f>
        <v>27681</v>
      </c>
      <c r="L66" s="83"/>
      <c r="M66" s="83">
        <f>SUM(M36,M54,M63,M65)</f>
        <v>3518</v>
      </c>
    </row>
    <row r="67" spans="1:13" s="16" customFormat="1" ht="21.75" customHeight="1">
      <c r="A67" s="8" t="s">
        <v>118</v>
      </c>
      <c r="B67" s="39"/>
      <c r="C67" s="39"/>
      <c r="D67" s="39"/>
      <c r="G67" s="82">
        <v>34674</v>
      </c>
      <c r="H67" s="83"/>
      <c r="I67" s="82">
        <v>63955</v>
      </c>
      <c r="J67" s="83"/>
      <c r="K67" s="82">
        <v>6947</v>
      </c>
      <c r="L67" s="83"/>
      <c r="M67" s="82">
        <v>5736</v>
      </c>
    </row>
    <row r="68" spans="1:13" s="16" customFormat="1" ht="21.75" customHeight="1" thickBot="1">
      <c r="A68" s="29" t="s">
        <v>117</v>
      </c>
      <c r="B68" s="39"/>
      <c r="C68" s="39"/>
      <c r="D68" s="39"/>
      <c r="G68" s="94">
        <f>SUM(G66:G67)</f>
        <v>361084</v>
      </c>
      <c r="H68" s="83"/>
      <c r="I68" s="94">
        <f>SUM(I66:I67)</f>
        <v>22813</v>
      </c>
      <c r="J68" s="83"/>
      <c r="K68" s="94">
        <f>SUM(K66:K67)</f>
        <v>34628</v>
      </c>
      <c r="L68" s="83"/>
      <c r="M68" s="94">
        <f>SUM(M66:M67)</f>
        <v>9254</v>
      </c>
    </row>
    <row r="69" spans="1:13" s="16" customFormat="1" ht="21.75" customHeight="1" thickTop="1">
      <c r="B69" s="39"/>
      <c r="C69" s="39"/>
      <c r="D69" s="39"/>
      <c r="G69" s="83">
        <f>SUM(G68-[1]bs!G11)</f>
        <v>0</v>
      </c>
      <c r="H69" s="83"/>
      <c r="I69" s="83"/>
      <c r="J69" s="83"/>
      <c r="K69" s="83">
        <f>SUM(K68-[1]bs!K11)</f>
        <v>0</v>
      </c>
      <c r="L69" s="83"/>
      <c r="M69" s="83"/>
    </row>
    <row r="70" spans="1:13" s="16" customFormat="1" ht="21.75" customHeight="1">
      <c r="A70" s="29" t="s">
        <v>47</v>
      </c>
      <c r="B70" s="39"/>
      <c r="C70" s="39"/>
      <c r="D70" s="39"/>
      <c r="G70" s="83"/>
      <c r="H70" s="83"/>
      <c r="I70" s="83"/>
      <c r="J70" s="83"/>
      <c r="K70" s="83"/>
      <c r="L70" s="83"/>
      <c r="M70" s="83"/>
    </row>
    <row r="71" spans="1:13" s="16" customFormat="1" ht="21.75" customHeight="1">
      <c r="A71" s="8" t="s">
        <v>106</v>
      </c>
      <c r="B71" s="39"/>
      <c r="C71" s="39"/>
      <c r="D71" s="39"/>
    </row>
    <row r="72" spans="1:13" s="16" customFormat="1" ht="21.75" customHeight="1">
      <c r="A72" s="39" t="s">
        <v>212</v>
      </c>
      <c r="B72" s="39"/>
      <c r="C72" s="39"/>
      <c r="D72" s="39"/>
    </row>
    <row r="73" spans="1:13" s="16" customFormat="1" ht="21.75" customHeight="1">
      <c r="A73" s="16" t="s">
        <v>107</v>
      </c>
      <c r="B73" s="39"/>
      <c r="C73" s="39"/>
      <c r="D73" s="39"/>
      <c r="G73" s="83">
        <v>9834</v>
      </c>
      <c r="H73" s="83"/>
      <c r="I73" s="83">
        <v>-3421</v>
      </c>
      <c r="J73" s="83"/>
      <c r="K73" s="83">
        <v>9351</v>
      </c>
      <c r="L73" s="83"/>
      <c r="M73" s="83">
        <v>-4651</v>
      </c>
    </row>
    <row r="74" spans="1:13" s="16" customFormat="1" ht="21.75" customHeight="1">
      <c r="A74" s="8" t="s">
        <v>156</v>
      </c>
      <c r="B74" s="39"/>
      <c r="C74" s="39"/>
      <c r="D74" s="39"/>
      <c r="G74" s="83"/>
      <c r="H74" s="83"/>
      <c r="I74" s="83"/>
      <c r="J74" s="83"/>
      <c r="K74" s="83"/>
      <c r="L74" s="83"/>
      <c r="M74" s="83"/>
    </row>
    <row r="75" spans="1:13" s="16" customFormat="1" ht="21.75" customHeight="1">
      <c r="A75" s="8" t="s">
        <v>157</v>
      </c>
      <c r="B75" s="39"/>
      <c r="C75" s="39"/>
      <c r="D75" s="39"/>
      <c r="G75" s="83">
        <v>19440</v>
      </c>
      <c r="H75" s="83"/>
      <c r="I75" s="83">
        <v>9404</v>
      </c>
      <c r="J75" s="83"/>
      <c r="K75" s="83">
        <v>0</v>
      </c>
      <c r="L75" s="83"/>
      <c r="M75" s="83">
        <v>0</v>
      </c>
    </row>
    <row r="76" spans="1:13" s="16" customFormat="1" ht="21.6" customHeight="1">
      <c r="A76" s="8"/>
      <c r="B76" s="39"/>
      <c r="C76" s="39"/>
      <c r="D76" s="39"/>
      <c r="G76" s="2"/>
      <c r="H76" s="2"/>
      <c r="I76" s="2"/>
      <c r="J76" s="2"/>
      <c r="K76" s="2"/>
      <c r="L76" s="2"/>
      <c r="M76" s="2"/>
    </row>
    <row r="77" spans="1:13" s="16" customFormat="1" ht="21.75" customHeight="1">
      <c r="A77" s="8" t="s">
        <v>181</v>
      </c>
      <c r="B77" s="8"/>
      <c r="C77" s="8"/>
      <c r="D77" s="31"/>
      <c r="E77" s="11"/>
      <c r="F77" s="11"/>
      <c r="G77" s="2"/>
      <c r="H77" s="2"/>
      <c r="I77" s="2"/>
      <c r="J77" s="2"/>
      <c r="K77" s="2"/>
      <c r="L77" s="2"/>
      <c r="M77" s="2"/>
    </row>
  </sheetData>
  <mergeCells count="4">
    <mergeCell ref="G6:I6"/>
    <mergeCell ref="K6:M6"/>
    <mergeCell ref="G45:I45"/>
    <mergeCell ref="K45:M4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3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50185</vt:lpwstr>
  </property>
  <property fmtid="{D5CDD505-2E9C-101B-9397-08002B2CF9AE}" pid="4" name="OptimizationTime">
    <vt:lpwstr>20200811_1706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2020-08-07T10:53:33Z</cp:lastPrinted>
  <dcterms:created xsi:type="dcterms:W3CDTF">2011-10-03T07:02:46Z</dcterms:created>
  <dcterms:modified xsi:type="dcterms:W3CDTF">2020-08-10T03:37:53Z</dcterms:modified>
</cp:coreProperties>
</file>