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0\Q2'2020\"/>
    </mc:Choice>
  </mc:AlternateContent>
  <xr:revisionPtr revIDLastSave="0" documentId="13_ncr:1_{89C1D810-1D3A-45F6-8923-165687441EFB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5" r:id="rId1"/>
    <sheet name="PL " sheetId="7" r:id="rId2"/>
    <sheet name="Conso-SE" sheetId="3" r:id="rId3"/>
    <sheet name="The Company" sheetId="4" r:id="rId4"/>
    <sheet name="cashflow " sheetId="8" r:id="rId5"/>
  </sheets>
  <definedNames>
    <definedName name="_xlnm.Print_Area" localSheetId="4">'cashflow '!$A$1:$L$111</definedName>
    <definedName name="_xlnm.Print_Area" localSheetId="1">'PL '!$A$1:$K$148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9" i="8" l="1"/>
  <c r="I9" i="8"/>
  <c r="E9" i="8"/>
  <c r="E19" i="7" l="1"/>
  <c r="K78" i="8" l="1"/>
  <c r="I78" i="8"/>
  <c r="G78" i="8"/>
  <c r="E78" i="8"/>
  <c r="E68" i="8"/>
  <c r="K134" i="7" l="1"/>
  <c r="I134" i="7"/>
  <c r="G134" i="7"/>
  <c r="E59" i="7" l="1"/>
  <c r="E60" i="7" s="1"/>
  <c r="K68" i="8" l="1"/>
  <c r="I68" i="8"/>
  <c r="G68" i="8"/>
  <c r="V33" i="3" l="1"/>
  <c r="X33" i="3" l="1"/>
  <c r="AB33" i="3" s="1"/>
  <c r="V30" i="3"/>
  <c r="X30" i="3" s="1"/>
  <c r="AB30" i="3" s="1"/>
  <c r="Z27" i="3"/>
  <c r="O27" i="3"/>
  <c r="Q23" i="4" l="1"/>
  <c r="I18" i="7"/>
  <c r="M30" i="4" l="1"/>
  <c r="I30" i="4"/>
  <c r="G30" i="4"/>
  <c r="E30" i="4"/>
  <c r="O28" i="4"/>
  <c r="M28" i="4"/>
  <c r="I28" i="4"/>
  <c r="G28" i="4"/>
  <c r="E28" i="4"/>
  <c r="Q27" i="4"/>
  <c r="Q25" i="4"/>
  <c r="O29" i="4"/>
  <c r="O30" i="4" s="1"/>
  <c r="O27" i="4"/>
  <c r="O26" i="4"/>
  <c r="O25" i="4"/>
  <c r="O13" i="4"/>
  <c r="Q13" i="4"/>
  <c r="E25" i="4"/>
  <c r="E19" i="4"/>
  <c r="Q29" i="4" l="1"/>
  <c r="O17" i="4"/>
  <c r="O14" i="4"/>
  <c r="I19" i="4" l="1"/>
  <c r="G19" i="4"/>
  <c r="O18" i="4"/>
  <c r="Q18" i="4" s="1"/>
  <c r="Q17" i="4"/>
  <c r="V18" i="3"/>
  <c r="X18" i="3" s="1"/>
  <c r="AB18" i="3" s="1"/>
  <c r="K133" i="7" l="1"/>
  <c r="G141" i="7"/>
  <c r="G133" i="7"/>
  <c r="K92" i="7"/>
  <c r="K87" i="7"/>
  <c r="G105" i="7"/>
  <c r="G92" i="7"/>
  <c r="G87" i="7"/>
  <c r="G93" i="7" s="1"/>
  <c r="G98" i="7" s="1"/>
  <c r="G9" i="8" s="1"/>
  <c r="G26" i="8" s="1"/>
  <c r="K59" i="7"/>
  <c r="K60" i="7" s="1"/>
  <c r="G67" i="7"/>
  <c r="G59" i="7"/>
  <c r="G60" i="7" s="1"/>
  <c r="K18" i="7"/>
  <c r="K13" i="7"/>
  <c r="G31" i="7"/>
  <c r="G18" i="7"/>
  <c r="G13" i="7"/>
  <c r="G19" i="7" s="1"/>
  <c r="G24" i="7" s="1"/>
  <c r="G26" i="7" s="1"/>
  <c r="E13" i="7"/>
  <c r="I13" i="7"/>
  <c r="E18" i="7"/>
  <c r="E31" i="7"/>
  <c r="I59" i="7"/>
  <c r="I60" i="7" s="1"/>
  <c r="E67" i="7"/>
  <c r="E87" i="7"/>
  <c r="I87" i="7"/>
  <c r="E92" i="7"/>
  <c r="I92" i="7"/>
  <c r="E105" i="7"/>
  <c r="E133" i="7"/>
  <c r="E134" i="7" s="1"/>
  <c r="I133" i="7"/>
  <c r="E141" i="7"/>
  <c r="K93" i="7" l="1"/>
  <c r="K98" i="7" s="1"/>
  <c r="K19" i="7"/>
  <c r="K24" i="7" s="1"/>
  <c r="K26" i="7" s="1"/>
  <c r="E24" i="7"/>
  <c r="E26" i="7" s="1"/>
  <c r="I93" i="7"/>
  <c r="I98" i="7" s="1"/>
  <c r="G100" i="7"/>
  <c r="G125" i="7" s="1"/>
  <c r="G36" i="8"/>
  <c r="G38" i="8" s="1"/>
  <c r="G80" i="8" s="1"/>
  <c r="G62" i="7"/>
  <c r="G136" i="7"/>
  <c r="E93" i="7"/>
  <c r="E98" i="7" s="1"/>
  <c r="E26" i="8" s="1"/>
  <c r="G51" i="7"/>
  <c r="E62" i="7" l="1"/>
  <c r="E51" i="7"/>
  <c r="I26" i="8"/>
  <c r="I36" i="8" s="1"/>
  <c r="K100" i="7"/>
  <c r="K26" i="8"/>
  <c r="K36" i="8" s="1"/>
  <c r="K38" i="8" s="1"/>
  <c r="K80" i="8" s="1"/>
  <c r="K82" i="8" s="1"/>
  <c r="G82" i="8"/>
  <c r="K51" i="7"/>
  <c r="K29" i="7"/>
  <c r="K62" i="7"/>
  <c r="K65" i="7" s="1"/>
  <c r="I24" i="7"/>
  <c r="E100" i="7"/>
  <c r="E125" i="7" s="1"/>
  <c r="V14" i="3"/>
  <c r="X14" i="3" s="1"/>
  <c r="K14" i="4" l="1"/>
  <c r="Q14" i="4" s="1"/>
  <c r="K125" i="7"/>
  <c r="K103" i="7"/>
  <c r="E36" i="8"/>
  <c r="E38" i="8" s="1"/>
  <c r="E80" i="8" s="1"/>
  <c r="E82" i="8" s="1"/>
  <c r="E83" i="8" s="1"/>
  <c r="K136" i="7"/>
  <c r="K139" i="7" s="1"/>
  <c r="E136" i="7"/>
  <c r="I26" i="7"/>
  <c r="I100" i="7"/>
  <c r="O23" i="4"/>
  <c r="Z29" i="3"/>
  <c r="V27" i="3"/>
  <c r="O26" i="3"/>
  <c r="E26" i="3"/>
  <c r="V22" i="3"/>
  <c r="X22" i="3" s="1"/>
  <c r="V24" i="3"/>
  <c r="X24" i="3" s="1"/>
  <c r="AB24" i="3" s="1"/>
  <c r="I38" i="8" l="1"/>
  <c r="I62" i="7"/>
  <c r="I65" i="7" s="1"/>
  <c r="I29" i="7"/>
  <c r="I103" i="7"/>
  <c r="I109" i="7" s="1"/>
  <c r="I136" i="7"/>
  <c r="I125" i="7"/>
  <c r="G57" i="5"/>
  <c r="I80" i="8" l="1"/>
  <c r="I82" i="8" s="1"/>
  <c r="I83" i="8" s="1"/>
  <c r="I35" i="7"/>
  <c r="I139" i="7"/>
  <c r="K26" i="4"/>
  <c r="M25" i="4"/>
  <c r="K25" i="4"/>
  <c r="I25" i="4"/>
  <c r="G25" i="4"/>
  <c r="E29" i="3"/>
  <c r="E34" i="3" s="1"/>
  <c r="Z26" i="3"/>
  <c r="Z34" i="3" s="1"/>
  <c r="S26" i="3"/>
  <c r="Q26" i="3"/>
  <c r="M26" i="3"/>
  <c r="K26" i="3"/>
  <c r="I26" i="3"/>
  <c r="G26" i="3"/>
  <c r="E17" i="3"/>
  <c r="K34" i="3" l="1"/>
  <c r="Q26" i="4"/>
  <c r="Q28" i="4" s="1"/>
  <c r="Q30" i="4" s="1"/>
  <c r="K28" i="4"/>
  <c r="K30" i="4" s="1"/>
  <c r="K29" i="3"/>
  <c r="K17" i="3"/>
  <c r="K20" i="3" s="1"/>
  <c r="I32" i="3"/>
  <c r="I34" i="3" s="1"/>
  <c r="I29" i="3"/>
  <c r="I19" i="3"/>
  <c r="I17" i="3"/>
  <c r="I20" i="3" l="1"/>
  <c r="V26" i="3"/>
  <c r="X26" i="3"/>
  <c r="G100" i="5" l="1"/>
  <c r="G102" i="5" s="1"/>
  <c r="G68" i="5"/>
  <c r="K100" i="5"/>
  <c r="K102" i="5" s="1"/>
  <c r="K68" i="5"/>
  <c r="K57" i="5"/>
  <c r="K28" i="5"/>
  <c r="K17" i="5"/>
  <c r="G28" i="5"/>
  <c r="G17" i="5"/>
  <c r="I100" i="5"/>
  <c r="E100" i="5"/>
  <c r="E102" i="5" s="1"/>
  <c r="I68" i="5"/>
  <c r="E68" i="5"/>
  <c r="I57" i="5"/>
  <c r="E57" i="5"/>
  <c r="I28" i="5"/>
  <c r="E28" i="5"/>
  <c r="I17" i="5"/>
  <c r="E17" i="5"/>
  <c r="E29" i="5" l="1"/>
  <c r="I69" i="5"/>
  <c r="E69" i="5"/>
  <c r="E103" i="5" s="1"/>
  <c r="K29" i="5"/>
  <c r="G69" i="5"/>
  <c r="G103" i="5" s="1"/>
  <c r="K69" i="5"/>
  <c r="K103" i="5" s="1"/>
  <c r="G29" i="5"/>
  <c r="I29" i="5"/>
  <c r="I102" i="5"/>
  <c r="E104" i="5" l="1"/>
  <c r="I103" i="5"/>
  <c r="I104" i="5" s="1"/>
  <c r="K104" i="5"/>
  <c r="G104" i="5"/>
  <c r="O15" i="4" l="1"/>
  <c r="M16" i="4"/>
  <c r="M19" i="4" s="1"/>
  <c r="V19" i="3" l="1"/>
  <c r="X19" i="3" s="1"/>
  <c r="AB19" i="3" s="1"/>
  <c r="Z17" i="3"/>
  <c r="Z20" i="3" s="1"/>
  <c r="S17" i="3"/>
  <c r="S20" i="3" s="1"/>
  <c r="Q17" i="3"/>
  <c r="Q20" i="3" s="1"/>
  <c r="M17" i="3"/>
  <c r="M20" i="3" s="1"/>
  <c r="V16" i="3"/>
  <c r="X16" i="3" s="1"/>
  <c r="AB16" i="3" s="1"/>
  <c r="V15" i="3"/>
  <c r="X15" i="3" s="1"/>
  <c r="AB14" i="3"/>
  <c r="AB15" i="3" l="1"/>
  <c r="O17" i="3"/>
  <c r="V20" i="3"/>
  <c r="V17" i="3"/>
  <c r="O20" i="3" l="1"/>
  <c r="AB22" i="3" l="1"/>
  <c r="AB26" i="3" s="1"/>
  <c r="V28" i="3" l="1"/>
  <c r="X28" i="3" s="1"/>
  <c r="AB28" i="3" s="1"/>
  <c r="O21" i="4" l="1"/>
  <c r="Q21" i="4" l="1"/>
  <c r="Q29" i="3" l="1"/>
  <c r="Q34" i="3" s="1"/>
  <c r="G16" i="4" l="1"/>
  <c r="G29" i="3"/>
  <c r="G34" i="3" s="1"/>
  <c r="G17" i="3"/>
  <c r="G20" i="3" l="1"/>
  <c r="X17" i="3"/>
  <c r="AB17" i="3" s="1"/>
  <c r="I16" i="4"/>
  <c r="E16" i="4"/>
  <c r="O16" i="4"/>
  <c r="O19" i="4" s="1"/>
  <c r="Q15" i="4"/>
  <c r="S29" i="3"/>
  <c r="S34" i="3" s="1"/>
  <c r="M29" i="3"/>
  <c r="M34" i="3" s="1"/>
  <c r="E20" i="3" l="1"/>
  <c r="X20" i="3" s="1"/>
  <c r="AB20" i="3" s="1"/>
  <c r="V29" i="3"/>
  <c r="K16" i="4" l="1"/>
  <c r="K19" i="4" s="1"/>
  <c r="Q16" i="4" l="1"/>
  <c r="Q19" i="4" l="1"/>
  <c r="X27" i="3" l="1"/>
  <c r="AB27" i="3" l="1"/>
  <c r="X29" i="3"/>
  <c r="V32" i="3"/>
  <c r="V34" i="3" s="1"/>
  <c r="O29" i="3"/>
  <c r="O34" i="3" s="1"/>
  <c r="Q32" i="4" l="1"/>
  <c r="X32" i="3"/>
  <c r="AB29" i="3"/>
  <c r="AB32" i="3" l="1"/>
  <c r="AB34" i="3" s="1"/>
  <c r="AB35" i="3" s="1"/>
  <c r="X3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wc686bl</author>
  </authors>
  <commentList>
    <comment ref="I27" authorId="0" shapeId="0" xr:uid="{D374DF5B-C3EF-4440-9E07-17FB07540703}">
      <text>
        <r>
          <rPr>
            <b/>
            <sz val="9"/>
            <color indexed="81"/>
            <rFont val="Tahoma"/>
            <family val="2"/>
          </rPr>
          <t>wc686bl:</t>
        </r>
        <r>
          <rPr>
            <sz val="9"/>
            <color indexed="81"/>
            <rFont val="Tahoma"/>
            <family val="2"/>
          </rPr>
          <t xml:space="preserve">
+2</t>
        </r>
      </text>
    </comment>
  </commentList>
</comments>
</file>

<file path=xl/sharedStrings.xml><?xml version="1.0" encoding="utf-8"?>
<sst xmlns="http://schemas.openxmlformats.org/spreadsheetml/2006/main" count="494" uniqueCount="252">
  <si>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</si>
  <si>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</si>
  <si>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</si>
  <si>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</si>
  <si>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</si>
  <si>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</si>
  <si>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</si>
  <si>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</si>
  <si>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</si>
  <si>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</si>
  <si>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</si>
  <si>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</si>
  <si>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</si>
  <si>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</si>
  <si>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</si>
  <si>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</si>
  <si>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</si>
  <si>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</si>
  <si>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</si>
  <si>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</si>
  <si>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</si>
  <si>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</si>
  <si>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</si>
  <si>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</si>
  <si>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</si>
  <si>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</si>
  <si>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</si>
  <si>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</si>
  <si>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</si>
  <si>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</si>
  <si>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</si>
  <si>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</si>
  <si>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</si>
  <si>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</si>
  <si>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</si>
  <si>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ต้นทุนการให้บริการ</t>
  </si>
  <si>
    <t>ลูกหนี้การค้าและลูกหนี้อื่น</t>
  </si>
  <si>
    <t>สำรองผลประโยชน์ระยะยาวของพนักงาน</t>
  </si>
  <si>
    <t>ค่าใช้จ่ายในการขาย</t>
  </si>
  <si>
    <t>สินทรัพย์ไม่มีตัวตน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</si>
  <si>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</si>
  <si>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</si>
  <si>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</si>
  <si>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</si>
  <si>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</si>
  <si>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</si>
  <si>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กำไรขาดทุน: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</si>
  <si>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</si>
  <si>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</si>
  <si>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</si>
  <si>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</si>
  <si>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</si>
  <si>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</si>
  <si>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</si>
  <si>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</si>
  <si>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</si>
  <si>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</si>
  <si>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</si>
  <si>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</si>
  <si>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</si>
  <si>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</si>
  <si>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</si>
  <si>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</si>
  <si>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</si>
  <si>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</si>
  <si>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</si>
  <si>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</si>
  <si>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</si>
  <si>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</si>
  <si>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ดอกเบี้ยรับ</t>
  </si>
  <si>
    <t>ยังไม่ได้จัดสรร</t>
  </si>
  <si>
    <t>มูลค่าเงินลงทุนใน</t>
  </si>
  <si>
    <t>หลักทรัพย์เผื่อขาย</t>
  </si>
  <si>
    <t>จากการวัด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</si>
  <si>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</si>
  <si>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</si>
  <si>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</si>
  <si>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ส่วนของ</t>
  </si>
  <si>
    <t>ผู้ถือหุ้น</t>
  </si>
  <si>
    <t>เงินสดรับจากการขายเงินลงทุนชั่วคราว</t>
  </si>
  <si>
    <t>ส่วนเกินทุน</t>
  </si>
  <si>
    <t>รายได้จากการให้บริการ</t>
  </si>
  <si>
    <t>ดอกเบี้ยจ่าย</t>
  </si>
  <si>
    <t>เงินสดจ่ายเพื่อซื้อเงินลงทุนชั่วคราว</t>
  </si>
  <si>
    <t>สินทรัพย์ภาษีเงินได้รอตัดบัญชี</t>
  </si>
  <si>
    <t>ซื้อสินทรัพย์ไม่มีตัวตน</t>
  </si>
  <si>
    <t>เงินสดจ่ายเพื่อชำระหนี้สินตามสัญญาเช่าการเงิน</t>
  </si>
  <si>
    <t>การควบคุมเดียวกัน</t>
  </si>
  <si>
    <t>จากการเปลี่ยนแปลง</t>
  </si>
  <si>
    <t>สัดส่วนการถือหุ้น</t>
  </si>
  <si>
    <t>ในบริษัทย่อย</t>
  </si>
  <si>
    <t>จากการวัดมูลค่า</t>
  </si>
  <si>
    <t>เงินปันผลจ่าย</t>
  </si>
  <si>
    <t>เงินฝากธนาคารที่มีภาระค้ำประกัน</t>
  </si>
  <si>
    <t>อารยา คงสุนทร</t>
  </si>
  <si>
    <t>(กรรมการ)</t>
  </si>
  <si>
    <t>ชูเดช คงสุนทร</t>
  </si>
  <si>
    <t>ที่ดิน อาคารและอุปกรณ์</t>
  </si>
  <si>
    <t xml:space="preserve">   ถึงกำหนดชำระภายในหนึ่งปี</t>
  </si>
  <si>
    <t xml:space="preserve">   เงินปันผลรับ</t>
  </si>
  <si>
    <t>เงินปันผลรับ</t>
  </si>
  <si>
    <t>หนี้สินไม่หมุนเวียนอื่น</t>
  </si>
  <si>
    <t xml:space="preserve">   หนี้สินไม่หมุนเวียนอื่น</t>
  </si>
  <si>
    <t>ข้อมูลกระแสเงินสดเปิดเผยเพิ่มเติม</t>
  </si>
  <si>
    <t xml:space="preserve">บริษัท ไวส์ โลจิสติกส์ จำกัด (มหาชน) และบริษัทย่อย </t>
  </si>
  <si>
    <t xml:space="preserve">   - สุทธิจากภาษีเงินได้</t>
  </si>
  <si>
    <t>ส่วนเกินมูลค่าหุ้นสามัญ</t>
  </si>
  <si>
    <t>หัก: ผลกระทบของภาษีเงินได้</t>
  </si>
  <si>
    <t>ส่วนเกินมูลค่าหุ้น</t>
  </si>
  <si>
    <t>กำไรสะสม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</si>
  <si>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</si>
  <si>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</si>
  <si>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</si>
  <si>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</si>
  <si>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ผลต่างจากการ</t>
  </si>
  <si>
    <t>แปลงค่างบการเงิน</t>
  </si>
  <si>
    <t>รวมส่วนของ</t>
  </si>
  <si>
    <t>ผู้ถือหุ้นของ</t>
  </si>
  <si>
    <t>บริษัทฯ</t>
  </si>
  <si>
    <t>ส่วนของผู้มีส่วนได้เสีย</t>
  </si>
  <si>
    <t>ที่ไม่มีอำนาจ</t>
  </si>
  <si>
    <t>ควบคุม</t>
  </si>
  <si>
    <t>ของบริษัทย่อย</t>
  </si>
  <si>
    <t>ค่าความนิยม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</si>
  <si>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</si>
  <si>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</si>
  <si>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หนี้สินภาษีเงินได้รอตัดบัญชี</t>
  </si>
  <si>
    <t>เงินสดสุทธิจาก (ใช้ไปใน) กิจกรรมลงทุน</t>
  </si>
  <si>
    <t xml:space="preserve">      หุ้นสามัญ 651,899,500 หุ้น มูลค่าหุ้นละ 0.50 บาท</t>
  </si>
  <si>
    <t>งบกำไรขาดทุน</t>
  </si>
  <si>
    <t xml:space="preserve">งบกำไรขาดทุนเบ็ดเสร็จ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</si>
  <si>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</si>
  <si>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</si>
  <si>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</si>
  <si>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</si>
  <si>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</si>
  <si>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</si>
  <si>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</si>
  <si>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</si>
  <si>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</si>
  <si>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</si>
  <si>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</si>
  <si>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เงินสดสุทธิจาก (ใช้ไปใน) กิจกรรมดำเนินงาน</t>
  </si>
  <si>
    <t xml:space="preserve">   เงินปันผลค้างรับจากบริษัทย่อย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</si>
  <si>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</si>
  <si>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</si>
  <si>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4)</t>
  </si>
  <si>
    <t xml:space="preserve">   กำไรส่วนที่เป็นของผู้ถือหุ้นของบริษัทฯ </t>
  </si>
  <si>
    <t>รายการที่จะถูกบันทึกในส่วนของกำไรหรือขาดทุนในภายหลัง</t>
  </si>
  <si>
    <t>ค่าใช้จ่ายภาษีเงินได้</t>
  </si>
  <si>
    <t>จัดสรรแล้ว -</t>
  </si>
  <si>
    <t>สำรองตามกฎหมาย</t>
  </si>
  <si>
    <t>มูลค่าหุ้น</t>
  </si>
  <si>
    <t>ส่วนเกิน</t>
  </si>
  <si>
    <t>ต่างประเทศ</t>
  </si>
  <si>
    <t>ที่เป็นเงินตรา</t>
  </si>
  <si>
    <t>เงินลงทุนใน</t>
  </si>
  <si>
    <t>จากการรวม</t>
  </si>
  <si>
    <t>ธุรกิจภายใต้</t>
  </si>
  <si>
    <t>เงินให้กู้ยืมระยะสั้นแก่บุคคลและกิจการที่เกี่ยวข้องกัน</t>
  </si>
  <si>
    <t xml:space="preserve">   ชำระภายในหนึ่งปี</t>
  </si>
  <si>
    <t>ยอดคงเหลือ ณ วันที่ 1 มกราคม 2562</t>
  </si>
  <si>
    <t>2562</t>
  </si>
  <si>
    <t>เงินสดรับจากการขายอุปกรณ์</t>
  </si>
  <si>
    <t>ทุนที่ออกและ</t>
  </si>
  <si>
    <t>ชำระเต็มมูลค่าแล้ว</t>
  </si>
  <si>
    <t>เจ้าหนี้ค่าซื้อเงินลงทุนในบริษัทย่อย</t>
  </si>
  <si>
    <t xml:space="preserve">   ต้นทุนทางการเงินค้างจ่าย</t>
  </si>
  <si>
    <t>เงินลงทุนในบริษัทร่วม</t>
  </si>
  <si>
    <t>เงินกู้ยืมระยะสั้นจากธนาคาร</t>
  </si>
  <si>
    <t>เงินกู้ยืมระยะสั้นจากบุคคลที่เกี่ยวข้องกัน</t>
  </si>
  <si>
    <t xml:space="preserve">เงินกู้ยืมระยะยาวจากบุคคลที่เกี่ยวข้องกัน </t>
  </si>
  <si>
    <t>ส่วนเกินทุนจาการรวมธุรกิจภายใต้การควบคุมเดียวกัน</t>
  </si>
  <si>
    <t>31 ธันวาคม 2562</t>
  </si>
  <si>
    <t>ยอดคงเหลือ ณ วันที่ 1 มกราคม 2563</t>
  </si>
  <si>
    <t>2563</t>
  </si>
  <si>
    <t>สินทรัพย์ทางการเงินหมุนเวียนอื่น</t>
  </si>
  <si>
    <t>3, 5</t>
  </si>
  <si>
    <t>สินทรัพย์สิทธิการใช้</t>
  </si>
  <si>
    <t>หนี้สินทางการเงินหมุนเวียนอื่น</t>
  </si>
  <si>
    <t>ผลสะสมจากการเปลี่ยนแปลง</t>
  </si>
  <si>
    <t xml:space="preserve">   นโยบายบัญชี (หมายเหตุ 2)</t>
  </si>
  <si>
    <t xml:space="preserve">ยอดคงเหลือ ณ วันที่ 1 มกราคม 2563 </t>
  </si>
  <si>
    <t xml:space="preserve">   - หลังการปรับปรุง</t>
  </si>
  <si>
    <t>เงินกู้ยืมระยะยาวจากธนาคารที่ถึงกำหนด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</si>
  <si>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</si>
  <si>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</si>
  <si>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 xml:space="preserve">   หนี้สงสัยจะสูญ (โอนกลับ)</t>
  </si>
  <si>
    <t xml:space="preserve">   เงินปันผลค้างจ่าย</t>
  </si>
  <si>
    <t>ซื้ออุปกรณ์</t>
  </si>
  <si>
    <t>หมายเหตุประกอบงบการเงินระหว่างกาลเป็นส่วนหนึ่งของงบการเงินนี้</t>
  </si>
  <si>
    <t xml:space="preserve">งบแสดงการเปลี่ยนแปลงส่วนของผู้ถือหุ้น </t>
  </si>
  <si>
    <t>ณ วันที่ 30 มิถุนายน 2563</t>
  </si>
  <si>
    <t>30 มิถุนายน 2563</t>
  </si>
  <si>
    <t xml:space="preserve">รายการที่ถูกบันทึกในส่วนของกำไรหรือขาดทุนในภายหลัง </t>
  </si>
  <si>
    <t>(หน่วย: บาท)</t>
  </si>
  <si>
    <t>รายได้ (ค่าใช้จ่าย) ภาษีเงินได้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</si>
  <si>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</si>
  <si>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</si>
  <si>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</si>
  <si>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</si>
  <si>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 xml:space="preserve">   ซื้ออุปกรณ์ภายใต้สัญญาเช่าการเงิน</t>
  </si>
  <si>
    <t xml:space="preserve">   ซื้ออุปกรณ์ยังมิได้จ่ายชำระ</t>
  </si>
  <si>
    <t>ผลต่างจากการแปลงค่างบการเงินลดลง</t>
  </si>
  <si>
    <t>เงินสดรับจากการลดทุนของบริษัทย่อย</t>
  </si>
  <si>
    <t>เงินสดจากกิจกรรมดำเนินงาน</t>
  </si>
  <si>
    <t xml:space="preserve">   (กำไร) ขาดทุนจากอัตราแลกเปลี่ยนที่ยังไม่เกิดขึ้น</t>
  </si>
  <si>
    <t xml:space="preserve">   กำไรจากการจำหน่ายอุปกรณ์</t>
  </si>
  <si>
    <t>กำไรจากกิจกรรมดำเนินงาน</t>
  </si>
  <si>
    <t>ต้นทุนทางการเงิน</t>
  </si>
  <si>
    <t>รายได้ทางการเงิน</t>
  </si>
  <si>
    <t>ขาดทุนจากการด้อยค่าสินทรัพย์ทางการเงิน</t>
  </si>
  <si>
    <t>ขาดทุนจากการขายและการลดมูลค่าของเงินลงทุนในตราสารหนี้</t>
  </si>
  <si>
    <t>ขาดทุนจากการวัดมูลค่าเงินลงทุนในหลักทรัพย์เผื่อขาย</t>
  </si>
  <si>
    <t>กำไรจากการวัดมูลค่าเงินลงทุนในหลักทรัพย์เผื่อขาย</t>
  </si>
  <si>
    <t>จัดสรรเป็นสำรองตามกฎหมาย</t>
  </si>
  <si>
    <t xml:space="preserve">   ขาดทุนจากการวัดมูลค่าตราสารอนุพันธ์</t>
  </si>
  <si>
    <t>เงินสดรับจากเงินกู้ยืมระยะยาวจากธนาคาร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</si>
  <si>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</si>
  <si>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</si>
  <si>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3, 7</t>
  </si>
  <si>
    <t>ส่วนเกิน (ต่ำกว่า) ทุน</t>
  </si>
  <si>
    <t>ส่วนต่ำกว่าทุนจากการเปลี่ยนแปลงสัดส่วน</t>
  </si>
  <si>
    <t xml:space="preserve">   การถือหุ้นในบริษัทย่อย</t>
  </si>
  <si>
    <t>เงินปันผลจ่าย (หมายเหตุ 18)</t>
  </si>
  <si>
    <t xml:space="preserve">   กำไรจากการขายเงินลงทุนชั่วคราว</t>
  </si>
  <si>
    <t xml:space="preserve">   มูลค่ายุติธรรมของเงินลงทุนในตราสารหนี้ลดลง</t>
  </si>
  <si>
    <t xml:space="preserve">   ขาดทุนจากการขายตราสารหนี้</t>
  </si>
  <si>
    <t xml:space="preserve">   ค่าใช้จ่ายผลประโยชน์ระยะยาวของพนักงาน </t>
  </si>
  <si>
    <t xml:space="preserve">   รายได้ทางการเงิน</t>
  </si>
  <si>
    <t xml:space="preserve">   ต้นทุนทางการเงิน</t>
  </si>
  <si>
    <t>ชำระคืนเงินกู้ยืมระยะยาวจากธนาคาร</t>
  </si>
  <si>
    <t>ชำระคืนหนี้สินตามสัญญาเช่า</t>
  </si>
  <si>
    <t>ลงทุนเพิ่มในบริษัทย่อย</t>
  </si>
  <si>
    <t>ส่วนเกิน (ต่ำกว่า) ทุนจากการเปลี่ยนแปลงสัดส่วน</t>
  </si>
  <si>
    <t xml:space="preserve">   สินทรัพย์ทางการเงินหมุนเวียนอื่น</t>
  </si>
  <si>
    <t>เงินลงทุนชั่วคราวเพิ่มขึ้น</t>
  </si>
  <si>
    <t>เงินให้กู้ยืมระยะสั้นแก่บุคคลและ</t>
  </si>
  <si>
    <t xml:space="preserve">   กิจการที่เกี่ยวข้องกัน (เพิ่มขึ้น) ลดลง</t>
  </si>
  <si>
    <t>เงินสดรับจากการขายตราสารหนี้</t>
  </si>
  <si>
    <t>เงินสดจ่ายเพื่อซื้อตราสารหนี้</t>
  </si>
  <si>
    <t>เงินสดรับจากเงินกู้ยืมระยะสั้นจากธนาคาร</t>
  </si>
  <si>
    <t>ชำระคืนเงินกู้ยืมระยะยาวจากบุคคลที่เกี่ยวข้องกัน</t>
  </si>
  <si>
    <t xml:space="preserve">   ตัดจำหน่ายสินทรัพย์ไม่มีตัวตน</t>
  </si>
  <si>
    <t xml:space="preserve">   ทุนที่ออกและชำระเต็มมูลค่าแล้ว</t>
  </si>
  <si>
    <t>กำไรก่อนภาษีเงินได้</t>
  </si>
  <si>
    <t>เงินสดสุทธิจาก (ใช้ไปใน) กิจกรรมจัดหาเงิน</t>
  </si>
  <si>
    <t>รายการที่ไม่ใช่เงินสด:</t>
  </si>
  <si>
    <t>3, 14</t>
  </si>
  <si>
    <t xml:space="preserve">   การถือหุ้นในบริษัทย่อย (หมายเหตุ 8)</t>
  </si>
  <si>
    <t>เพิ่มขึ้นจากการเพิ่มทุนของบริษัทย่อย</t>
  </si>
  <si>
    <t>กลับรายการจากการด้อยค่าสินทรัพย์ทางการเงิน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</si>
</sst>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u/>
      <sz val="16"/>
      <name val="Angsana New"/>
      <family val="1"/>
    </font>
    <font>
      <i/>
      <sz val="16"/>
      <color theme="1"/>
      <name val="Angsana New"/>
      <family val="1"/>
    </font>
    <font>
      <sz val="2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  <xf numFmtId="0" fontId="6" fillId="0" borderId="0"/>
  </cellStyleXfs>
  <cellXfs count="146">
    <xf numFmtId="0" fontId="0" fillId="0" borderId="0" xfId="0"/>
    <xf numFmtId="0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 vertical="top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vertical="center"/>
    </xf>
    <xf numFmtId="0" fontId="12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164" fontId="2" fillId="2" borderId="0" xfId="0" quotePrefix="1" applyNumberFormat="1" applyFont="1" applyFill="1" applyAlignment="1">
      <alignment horizontal="left"/>
    </xf>
    <xf numFmtId="164" fontId="2" fillId="2" borderId="1" xfId="0" applyNumberFormat="1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/>
    <xf numFmtId="41" fontId="2" fillId="2" borderId="0" xfId="0" applyNumberFormat="1" applyFont="1" applyFill="1" applyBorder="1" applyAlignment="1"/>
    <xf numFmtId="164" fontId="2" fillId="2" borderId="1" xfId="0" applyNumberFormat="1" applyFont="1" applyFill="1" applyBorder="1" applyAlignment="1"/>
    <xf numFmtId="41" fontId="2" fillId="2" borderId="1" xfId="0" applyNumberFormat="1" applyFont="1" applyFill="1" applyBorder="1" applyAlignment="1"/>
    <xf numFmtId="164" fontId="2" fillId="2" borderId="0" xfId="0" applyNumberFormat="1" applyFont="1" applyFill="1" applyAlignment="1">
      <alignment horizontal="center" vertical="center"/>
    </xf>
    <xf numFmtId="41" fontId="2" fillId="2" borderId="0" xfId="2" applyNumberFormat="1" applyFont="1" applyFill="1" applyBorder="1" applyAlignment="1">
      <alignment horizontal="center" vertical="center"/>
    </xf>
    <xf numFmtId="41" fontId="2" fillId="2" borderId="0" xfId="2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/>
    </xf>
    <xf numFmtId="164" fontId="2" fillId="2" borderId="0" xfId="0" applyNumberFormat="1" applyFont="1" applyFill="1" applyBorder="1" applyAlignment="1"/>
    <xf numFmtId="0" fontId="2" fillId="0" borderId="2" xfId="0" quotePrefix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/>
    <xf numFmtId="37" fontId="14" fillId="0" borderId="0" xfId="0" applyNumberFormat="1" applyFont="1" applyFill="1" applyAlignment="1">
      <alignment horizontal="left"/>
    </xf>
    <xf numFmtId="37" fontId="14" fillId="0" borderId="0" xfId="0" applyNumberFormat="1" applyFont="1" applyFill="1" applyBorder="1" applyAlignment="1">
      <alignment horizontal="left"/>
    </xf>
    <xf numFmtId="37" fontId="13" fillId="0" borderId="0" xfId="0" applyNumberFormat="1" applyFont="1" applyFill="1" applyAlignment="1">
      <alignment horizontal="right"/>
    </xf>
    <xf numFmtId="0" fontId="14" fillId="0" borderId="0" xfId="0" quotePrefix="1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Border="1" applyAlignment="1">
      <alignment horizontal="centerContinuous"/>
    </xf>
    <xf numFmtId="0" fontId="13" fillId="0" borderId="0" xfId="0" applyFont="1" applyFill="1" applyAlignment="1">
      <alignment horizontal="right"/>
    </xf>
    <xf numFmtId="0" fontId="14" fillId="0" borderId="0" xfId="0" applyFont="1" applyFill="1" applyBorder="1" applyAlignment="1"/>
    <xf numFmtId="164" fontId="13" fillId="0" borderId="0" xfId="0" applyNumberFormat="1" applyFont="1" applyFill="1" applyBorder="1" applyAlignment="1"/>
    <xf numFmtId="164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Border="1" applyAlignment="1">
      <alignment horizontal="center" vertical="top"/>
    </xf>
    <xf numFmtId="164" fontId="13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Alignment="1"/>
    <xf numFmtId="41" fontId="13" fillId="0" borderId="0" xfId="2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41" fontId="13" fillId="0" borderId="0" xfId="2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/>
    <xf numFmtId="41" fontId="13" fillId="0" borderId="1" xfId="2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vertical="top"/>
    </xf>
    <xf numFmtId="41" fontId="13" fillId="0" borderId="7" xfId="2" applyNumberFormat="1" applyFont="1" applyFill="1" applyBorder="1" applyAlignment="1">
      <alignment horizontal="right" vertical="center"/>
    </xf>
    <xf numFmtId="164" fontId="13" fillId="0" borderId="4" xfId="0" applyNumberFormat="1" applyFont="1" applyFill="1" applyBorder="1" applyAlignment="1">
      <alignment horizontal="center"/>
    </xf>
    <xf numFmtId="41" fontId="13" fillId="0" borderId="3" xfId="2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0" fontId="13" fillId="0" borderId="0" xfId="0" quotePrefix="1" applyNumberFormat="1" applyFont="1" applyFill="1" applyAlignment="1">
      <alignment horizontal="center" vertical="center"/>
    </xf>
    <xf numFmtId="164" fontId="13" fillId="0" borderId="5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41" fontId="2" fillId="2" borderId="0" xfId="0" applyNumberFormat="1" applyFont="1" applyFill="1" applyAlignment="1"/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4" applyNumberFormat="1" applyFont="1" applyFill="1" applyAlignment="1">
      <alignment vertical="center"/>
    </xf>
    <xf numFmtId="41" fontId="2" fillId="0" borderId="3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5">
    <cellStyle name="Comma" xfId="2" builtinId="3"/>
    <cellStyle name="Normal" xfId="0" builtinId="0"/>
    <cellStyle name="Normal 2" xfId="3" xr:uid="{00000000-0005-0000-0000-000002000000}"/>
    <cellStyle name="Normal 34 2" xfId="4" xr:uid="{B9FB1FA3-2339-47DF-B6DB-F5B268F5F850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0"/>
  <sheetViews>
    <sheetView showGridLines="0" view="pageBreakPreview" zoomScale="71" zoomScaleNormal="100" zoomScaleSheetLayoutView="71" workbookViewId="0">
      <selection activeCell="E11" sqref="E11"/>
    </sheetView>
  </sheetViews>
  <sheetFormatPr defaultColWidth="10.7109375" defaultRowHeight="21.75" customHeight="1"/>
  <cols>
    <col min="1" max="1" width="42.140625" style="15" customWidth="1"/>
    <col min="2" max="2" width="1.7109375" style="14" customWidth="1"/>
    <col min="3" max="3" width="9.140625" style="15" customWidth="1"/>
    <col min="4" max="4" width="1.7109375" style="15" customWidth="1"/>
    <col min="5" max="5" width="15" style="15" customWidth="1"/>
    <col min="6" max="6" width="1.7109375" style="14" customWidth="1"/>
    <col min="7" max="7" width="15.140625" style="14" customWidth="1"/>
    <col min="8" max="8" width="1.7109375" style="14" customWidth="1"/>
    <col min="9" max="9" width="16.5703125" style="14" bestFit="1" customWidth="1"/>
    <col min="10" max="10" width="3.42578125" style="14" customWidth="1"/>
    <col min="11" max="11" width="13.7109375" style="14" customWidth="1"/>
    <col min="12" max="12" width="1.7109375" style="14" customWidth="1"/>
    <col min="13" max="16384" width="10.7109375" style="14"/>
  </cols>
  <sheetData>
    <row r="1" spans="1:11" s="9" customFormat="1" ht="21.75" customHeight="1">
      <c r="A1" s="3" t="s">
        <v>104</v>
      </c>
      <c r="B1" s="6"/>
      <c r="C1" s="7"/>
      <c r="D1" s="7"/>
      <c r="E1" s="7"/>
      <c r="F1" s="8"/>
      <c r="G1" s="8"/>
      <c r="H1" s="8"/>
      <c r="I1" s="8"/>
      <c r="J1" s="8"/>
      <c r="K1" s="8"/>
    </row>
    <row r="2" spans="1:11" s="9" customFormat="1" ht="21.75" customHeight="1">
      <c r="A2" s="10" t="s">
        <v>0</v>
      </c>
      <c r="B2" s="6"/>
      <c r="C2" s="7"/>
      <c r="D2" s="7"/>
      <c r="E2" s="7"/>
      <c r="F2" s="8"/>
      <c r="G2" s="6"/>
      <c r="H2" s="6"/>
      <c r="I2" s="6"/>
      <c r="J2" s="8"/>
      <c r="K2" s="6"/>
    </row>
    <row r="3" spans="1:11" s="12" customFormat="1" ht="21.75" customHeight="1">
      <c r="A3" s="11" t="s">
        <v>192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.75" customHeight="1">
      <c r="A4" s="7"/>
      <c r="B4" s="8"/>
      <c r="C4" s="7"/>
      <c r="D4" s="7"/>
      <c r="E4" s="7"/>
      <c r="F4" s="8"/>
      <c r="G4" s="8"/>
      <c r="H4" s="8"/>
      <c r="I4" s="8"/>
      <c r="J4" s="8"/>
      <c r="K4" s="13" t="s">
        <v>133</v>
      </c>
    </row>
    <row r="5" spans="1:11" s="61" customFormat="1" ht="21.75" customHeight="1">
      <c r="A5" s="19"/>
      <c r="D5" s="62"/>
      <c r="E5" s="136" t="s">
        <v>40</v>
      </c>
      <c r="F5" s="136"/>
      <c r="G5" s="136"/>
      <c r="H5" s="63"/>
      <c r="I5" s="136" t="s">
        <v>41</v>
      </c>
      <c r="J5" s="136"/>
      <c r="K5" s="136"/>
    </row>
    <row r="6" spans="1:11" ht="21.75" customHeight="1">
      <c r="C6" s="86" t="s">
        <v>1</v>
      </c>
      <c r="D6" s="16"/>
      <c r="E6" s="85" t="s">
        <v>193</v>
      </c>
      <c r="F6" s="60"/>
      <c r="G6" s="85" t="s">
        <v>173</v>
      </c>
      <c r="H6" s="60"/>
      <c r="I6" s="85" t="s">
        <v>193</v>
      </c>
      <c r="J6" s="60"/>
      <c r="K6" s="85" t="s">
        <v>173</v>
      </c>
    </row>
    <row r="7" spans="1:11" ht="21.75" customHeight="1">
      <c r="C7" s="16"/>
      <c r="D7" s="16"/>
      <c r="E7" s="82" t="s">
        <v>135</v>
      </c>
      <c r="F7" s="82"/>
      <c r="G7" s="82" t="s">
        <v>137</v>
      </c>
      <c r="H7" s="60"/>
      <c r="I7" s="82" t="s">
        <v>135</v>
      </c>
      <c r="J7" s="82"/>
      <c r="K7" s="82" t="s">
        <v>137</v>
      </c>
    </row>
    <row r="8" spans="1:11" ht="21.75" customHeight="1">
      <c r="C8" s="16"/>
      <c r="D8" s="16"/>
      <c r="E8" s="82" t="s">
        <v>136</v>
      </c>
      <c r="F8" s="82"/>
      <c r="G8" s="82"/>
      <c r="H8" s="60"/>
      <c r="I8" s="82" t="s">
        <v>136</v>
      </c>
      <c r="J8" s="82"/>
      <c r="K8" s="82"/>
    </row>
    <row r="9" spans="1:11" ht="21.75" customHeight="1">
      <c r="A9" s="19" t="s">
        <v>2</v>
      </c>
    </row>
    <row r="10" spans="1:11" ht="21.75" customHeight="1">
      <c r="A10" s="19" t="s">
        <v>3</v>
      </c>
      <c r="C10" s="20"/>
      <c r="D10" s="20"/>
      <c r="E10" s="20"/>
    </row>
    <row r="11" spans="1:11" ht="21.75" customHeight="1">
      <c r="A11" s="15" t="s">
        <v>4</v>
      </c>
      <c r="C11" s="20">
        <v>4</v>
      </c>
      <c r="D11" s="20"/>
      <c r="E11" s="21">
        <v>234653</v>
      </c>
      <c r="G11" s="21">
        <v>149330</v>
      </c>
      <c r="H11" s="21"/>
      <c r="I11" s="21">
        <v>56025</v>
      </c>
      <c r="J11" s="21"/>
      <c r="K11" s="21">
        <v>74775</v>
      </c>
    </row>
    <row r="12" spans="1:11" ht="21.75" customHeight="1">
      <c r="A12" s="15" t="s">
        <v>5</v>
      </c>
      <c r="C12" s="20">
        <v>6</v>
      </c>
      <c r="D12" s="20"/>
      <c r="E12" s="21">
        <v>0</v>
      </c>
      <c r="G12" s="21">
        <v>152690</v>
      </c>
      <c r="H12" s="21"/>
      <c r="I12" s="21">
        <v>0</v>
      </c>
      <c r="J12" s="21"/>
      <c r="K12" s="21">
        <v>132600</v>
      </c>
    </row>
    <row r="13" spans="1:11" ht="21.75" customHeight="1">
      <c r="A13" s="22" t="s">
        <v>36</v>
      </c>
      <c r="B13" s="23"/>
      <c r="C13" s="20" t="s">
        <v>177</v>
      </c>
      <c r="D13" s="20"/>
      <c r="E13" s="21">
        <v>664480</v>
      </c>
      <c r="G13" s="21">
        <v>596090</v>
      </c>
      <c r="H13" s="21"/>
      <c r="I13" s="21">
        <v>163581</v>
      </c>
      <c r="J13" s="21"/>
      <c r="K13" s="21">
        <v>147330</v>
      </c>
    </row>
    <row r="14" spans="1:11" ht="21.75" customHeight="1">
      <c r="A14" s="22" t="s">
        <v>159</v>
      </c>
      <c r="B14" s="23"/>
      <c r="C14" s="20">
        <v>3</v>
      </c>
      <c r="D14" s="20"/>
      <c r="E14" s="21">
        <v>3272</v>
      </c>
      <c r="G14" s="21">
        <v>2974</v>
      </c>
      <c r="H14" s="21"/>
      <c r="I14" s="21">
        <v>4664</v>
      </c>
      <c r="J14" s="21"/>
      <c r="K14" s="21">
        <v>6250</v>
      </c>
    </row>
    <row r="15" spans="1:11" ht="21.75" customHeight="1">
      <c r="A15" s="22" t="s">
        <v>176</v>
      </c>
      <c r="B15" s="23"/>
      <c r="C15" s="20">
        <v>6</v>
      </c>
      <c r="D15" s="20"/>
      <c r="E15" s="21">
        <v>109898</v>
      </c>
      <c r="G15" s="21">
        <v>0</v>
      </c>
      <c r="H15" s="21"/>
      <c r="I15" s="21">
        <v>94108</v>
      </c>
      <c r="J15" s="21"/>
      <c r="K15" s="21">
        <v>0</v>
      </c>
    </row>
    <row r="16" spans="1:11" ht="21.75" customHeight="1">
      <c r="A16" s="15" t="s">
        <v>6</v>
      </c>
      <c r="C16" s="20"/>
      <c r="D16" s="20"/>
      <c r="E16" s="21">
        <v>47518</v>
      </c>
      <c r="G16" s="21">
        <v>32789</v>
      </c>
      <c r="H16" s="21"/>
      <c r="I16" s="21">
        <v>11875</v>
      </c>
      <c r="J16" s="21"/>
      <c r="K16" s="21">
        <v>8803</v>
      </c>
    </row>
    <row r="17" spans="1:11" ht="21.75" customHeight="1">
      <c r="A17" s="19" t="s">
        <v>7</v>
      </c>
      <c r="C17" s="20"/>
      <c r="D17" s="20"/>
      <c r="E17" s="25">
        <f>SUM(E11:E16)</f>
        <v>1059821</v>
      </c>
      <c r="G17" s="25">
        <f>SUM(G11:G16)</f>
        <v>933873</v>
      </c>
      <c r="H17" s="28"/>
      <c r="I17" s="25">
        <f>SUM(I11:I16)</f>
        <v>330253</v>
      </c>
      <c r="J17" s="21"/>
      <c r="K17" s="25">
        <f>SUM(K11:K16)</f>
        <v>369758</v>
      </c>
    </row>
    <row r="18" spans="1:11" ht="21.75" customHeight="1">
      <c r="A18" s="19" t="s">
        <v>8</v>
      </c>
      <c r="C18" s="20"/>
      <c r="D18" s="20"/>
      <c r="E18" s="21"/>
      <c r="G18" s="21"/>
      <c r="H18" s="21"/>
      <c r="I18" s="21"/>
      <c r="J18" s="21"/>
      <c r="K18" s="21"/>
    </row>
    <row r="19" spans="1:11" ht="21.75" customHeight="1">
      <c r="A19" s="15" t="s">
        <v>93</v>
      </c>
      <c r="C19" s="20">
        <v>7</v>
      </c>
      <c r="D19" s="20"/>
      <c r="E19" s="21">
        <v>2973</v>
      </c>
      <c r="G19" s="21">
        <v>2840</v>
      </c>
      <c r="H19" s="21"/>
      <c r="I19" s="21">
        <v>2100</v>
      </c>
      <c r="J19" s="21"/>
      <c r="K19" s="21">
        <v>2100</v>
      </c>
    </row>
    <row r="20" spans="1:11" ht="21.75" customHeight="1">
      <c r="A20" s="15" t="s">
        <v>42</v>
      </c>
      <c r="C20" s="20">
        <v>8</v>
      </c>
      <c r="D20" s="20"/>
      <c r="E20" s="21">
        <v>0</v>
      </c>
      <c r="G20" s="21">
        <v>0</v>
      </c>
      <c r="H20" s="21"/>
      <c r="I20" s="21">
        <v>547374</v>
      </c>
      <c r="J20" s="21"/>
      <c r="K20" s="21">
        <v>412547</v>
      </c>
    </row>
    <row r="21" spans="1:11" ht="21.75" customHeight="1">
      <c r="A21" s="15" t="s">
        <v>168</v>
      </c>
      <c r="C21" s="20">
        <v>9</v>
      </c>
      <c r="D21" s="20"/>
      <c r="E21" s="21">
        <v>0</v>
      </c>
      <c r="G21" s="21">
        <v>0</v>
      </c>
      <c r="H21" s="21"/>
      <c r="I21" s="21">
        <v>0</v>
      </c>
      <c r="J21" s="21"/>
      <c r="K21" s="21">
        <v>0</v>
      </c>
    </row>
    <row r="22" spans="1:11" ht="21.75" customHeight="1">
      <c r="A22" s="24" t="s">
        <v>97</v>
      </c>
      <c r="B22" s="23"/>
      <c r="C22" s="20">
        <v>10</v>
      </c>
      <c r="D22" s="20"/>
      <c r="E22" s="21">
        <v>206346</v>
      </c>
      <c r="G22" s="21">
        <v>229637</v>
      </c>
      <c r="H22" s="21"/>
      <c r="I22" s="21">
        <v>115395</v>
      </c>
      <c r="J22" s="21"/>
      <c r="K22" s="21">
        <v>139119</v>
      </c>
    </row>
    <row r="23" spans="1:11" ht="21.75" customHeight="1">
      <c r="A23" s="24" t="s">
        <v>178</v>
      </c>
      <c r="B23" s="23"/>
      <c r="C23" s="20">
        <v>11</v>
      </c>
      <c r="D23" s="20"/>
      <c r="E23" s="21">
        <v>44171</v>
      </c>
      <c r="G23" s="21">
        <v>0</v>
      </c>
      <c r="H23" s="21"/>
      <c r="I23" s="21">
        <v>32193</v>
      </c>
      <c r="J23" s="21"/>
      <c r="K23" s="21">
        <v>0</v>
      </c>
    </row>
    <row r="24" spans="1:11" ht="21.75" customHeight="1">
      <c r="A24" s="24" t="s">
        <v>123</v>
      </c>
      <c r="B24" s="23"/>
      <c r="C24" s="20"/>
      <c r="D24" s="20"/>
      <c r="E24" s="21">
        <v>139842</v>
      </c>
      <c r="F24" s="21"/>
      <c r="G24" s="21">
        <v>139842</v>
      </c>
      <c r="H24" s="21"/>
      <c r="I24" s="21">
        <v>0</v>
      </c>
      <c r="J24" s="21"/>
      <c r="K24" s="21">
        <v>0</v>
      </c>
    </row>
    <row r="25" spans="1:11" ht="21.75" customHeight="1">
      <c r="A25" s="24" t="s">
        <v>39</v>
      </c>
      <c r="B25" s="23"/>
      <c r="C25" s="20">
        <v>12</v>
      </c>
      <c r="D25" s="20"/>
      <c r="E25" s="21">
        <v>264327</v>
      </c>
      <c r="G25" s="21">
        <v>266982</v>
      </c>
      <c r="H25" s="21"/>
      <c r="I25" s="21">
        <v>7586</v>
      </c>
      <c r="J25" s="21"/>
      <c r="K25" s="21">
        <v>8635</v>
      </c>
    </row>
    <row r="26" spans="1:11" ht="21.75" customHeight="1">
      <c r="A26" s="24" t="s">
        <v>84</v>
      </c>
      <c r="B26" s="23"/>
      <c r="C26" s="20"/>
      <c r="D26" s="20"/>
      <c r="E26" s="21">
        <v>122</v>
      </c>
      <c r="G26" s="21">
        <v>0</v>
      </c>
      <c r="H26" s="21"/>
      <c r="I26" s="21">
        <v>5793</v>
      </c>
      <c r="J26" s="21"/>
      <c r="K26" s="21">
        <v>5224</v>
      </c>
    </row>
    <row r="27" spans="1:11" ht="21.75" customHeight="1">
      <c r="A27" s="15" t="s">
        <v>9</v>
      </c>
      <c r="C27" s="20"/>
      <c r="D27" s="20"/>
      <c r="E27" s="26">
        <v>328</v>
      </c>
      <c r="G27" s="26">
        <v>336</v>
      </c>
      <c r="H27" s="28"/>
      <c r="I27" s="26">
        <v>328</v>
      </c>
      <c r="J27" s="21"/>
      <c r="K27" s="26">
        <v>336</v>
      </c>
    </row>
    <row r="28" spans="1:11" ht="21.75" customHeight="1">
      <c r="A28" s="19" t="s">
        <v>10</v>
      </c>
      <c r="C28" s="20"/>
      <c r="D28" s="20"/>
      <c r="E28" s="21">
        <f>SUM(E19:E27)</f>
        <v>658109</v>
      </c>
      <c r="G28" s="21">
        <f>SUM(G19:G27)</f>
        <v>639637</v>
      </c>
      <c r="H28" s="21"/>
      <c r="I28" s="21">
        <f>SUM(I19:I27)</f>
        <v>710769</v>
      </c>
      <c r="J28" s="21"/>
      <c r="K28" s="21">
        <f>SUM(K19:K27)</f>
        <v>567961</v>
      </c>
    </row>
    <row r="29" spans="1:11" ht="21.75" customHeight="1" thickBot="1">
      <c r="A29" s="19" t="s">
        <v>11</v>
      </c>
      <c r="E29" s="27">
        <f>SUM(E17,E28)</f>
        <v>1717930</v>
      </c>
      <c r="G29" s="27">
        <f>SUM(G17,G28)</f>
        <v>1573510</v>
      </c>
      <c r="H29" s="28"/>
      <c r="I29" s="27">
        <f>SUM(I17,I28)</f>
        <v>1041022</v>
      </c>
      <c r="J29" s="28"/>
      <c r="K29" s="27">
        <f>SUM(K17,K28)</f>
        <v>937719</v>
      </c>
    </row>
    <row r="30" spans="1:11" ht="21.75" customHeight="1" thickTop="1">
      <c r="A30" s="19"/>
      <c r="E30" s="28"/>
      <c r="G30" s="28"/>
      <c r="H30" s="28"/>
      <c r="I30" s="28"/>
      <c r="J30" s="28"/>
      <c r="K30" s="28"/>
    </row>
    <row r="31" spans="1:11" ht="21.75" customHeight="1">
      <c r="A31" s="15" t="s">
        <v>190</v>
      </c>
    </row>
    <row r="32" spans="1:11" ht="21.75" customHeight="1">
      <c r="C32" s="38"/>
      <c r="D32" s="38"/>
      <c r="E32" s="38"/>
      <c r="K32" s="28"/>
    </row>
    <row r="33" spans="1:11" ht="21.75" customHeight="1">
      <c r="C33" s="38"/>
      <c r="D33" s="38"/>
      <c r="E33" s="38"/>
      <c r="K33" s="28"/>
    </row>
    <row r="34" spans="1:11" ht="21.75" customHeight="1">
      <c r="C34" s="38"/>
      <c r="D34" s="38"/>
      <c r="E34" s="38"/>
      <c r="K34" s="28"/>
    </row>
    <row r="35" spans="1:11" ht="21.75" customHeight="1">
      <c r="A35" s="39"/>
      <c r="B35" s="39"/>
      <c r="C35" s="39"/>
      <c r="D35" s="45"/>
      <c r="E35" s="45"/>
      <c r="F35" s="39"/>
      <c r="G35" s="39"/>
      <c r="H35" s="39"/>
      <c r="I35" s="39"/>
      <c r="J35" s="39"/>
      <c r="K35" s="39"/>
    </row>
    <row r="36" spans="1:11" ht="21.75" customHeight="1">
      <c r="A36" s="134" t="s">
        <v>94</v>
      </c>
      <c r="B36" s="134"/>
      <c r="C36" s="134"/>
      <c r="D36" s="45"/>
      <c r="E36" s="45"/>
      <c r="F36" s="134" t="s">
        <v>96</v>
      </c>
      <c r="G36" s="134"/>
      <c r="H36" s="134"/>
      <c r="I36" s="134"/>
      <c r="J36" s="134"/>
      <c r="K36" s="134"/>
    </row>
    <row r="37" spans="1:11" ht="21.75" customHeight="1">
      <c r="A37" s="135" t="s">
        <v>95</v>
      </c>
      <c r="B37" s="135"/>
      <c r="C37" s="135"/>
      <c r="D37" s="45"/>
      <c r="E37" s="45"/>
      <c r="F37" s="135" t="s">
        <v>95</v>
      </c>
      <c r="G37" s="135"/>
      <c r="H37" s="135"/>
      <c r="I37" s="135"/>
      <c r="J37" s="135"/>
      <c r="K37" s="135"/>
    </row>
    <row r="38" spans="1:11" s="9" customFormat="1" ht="21.75" customHeight="1">
      <c r="A38" s="3" t="s">
        <v>104</v>
      </c>
      <c r="B38" s="6"/>
      <c r="C38" s="7"/>
      <c r="D38" s="7"/>
      <c r="E38" s="7"/>
      <c r="F38" s="8"/>
      <c r="G38" s="8"/>
      <c r="H38" s="8"/>
      <c r="I38" s="8"/>
      <c r="J38" s="8"/>
      <c r="K38" s="8"/>
    </row>
    <row r="39" spans="1:11" s="9" customFormat="1" ht="21.75" customHeight="1">
      <c r="A39" s="10" t="s">
        <v>12</v>
      </c>
      <c r="B39" s="6"/>
      <c r="C39" s="7"/>
      <c r="D39" s="7"/>
      <c r="E39" s="7"/>
      <c r="F39" s="8"/>
      <c r="G39" s="6"/>
      <c r="H39" s="6"/>
      <c r="I39" s="6"/>
      <c r="J39" s="8"/>
      <c r="K39" s="6"/>
    </row>
    <row r="40" spans="1:11" s="12" customFormat="1" ht="21.75" customHeight="1">
      <c r="A40" s="11" t="s">
        <v>192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1:11" ht="21.75" customHeight="1">
      <c r="A41" s="7"/>
      <c r="B41" s="8"/>
      <c r="C41" s="7"/>
      <c r="D41" s="7"/>
      <c r="E41" s="7"/>
      <c r="F41" s="8"/>
      <c r="G41" s="8"/>
      <c r="H41" s="8"/>
      <c r="I41" s="8"/>
      <c r="J41" s="8"/>
      <c r="K41" s="13" t="s">
        <v>133</v>
      </c>
    </row>
    <row r="42" spans="1:11" s="61" customFormat="1" ht="21.75" customHeight="1">
      <c r="A42" s="19"/>
      <c r="D42" s="62"/>
      <c r="E42" s="136" t="s">
        <v>40</v>
      </c>
      <c r="F42" s="136"/>
      <c r="G42" s="136"/>
      <c r="H42" s="63"/>
      <c r="I42" s="136" t="s">
        <v>41</v>
      </c>
      <c r="J42" s="136"/>
      <c r="K42" s="136"/>
    </row>
    <row r="43" spans="1:11" ht="21.75" customHeight="1">
      <c r="C43" s="86" t="s">
        <v>1</v>
      </c>
      <c r="D43" s="16"/>
      <c r="E43" s="85" t="s">
        <v>193</v>
      </c>
      <c r="F43" s="60"/>
      <c r="G43" s="85" t="s">
        <v>173</v>
      </c>
      <c r="H43" s="60"/>
      <c r="I43" s="85" t="s">
        <v>193</v>
      </c>
      <c r="J43" s="60"/>
      <c r="K43" s="85" t="s">
        <v>173</v>
      </c>
    </row>
    <row r="44" spans="1:11" ht="21.75" customHeight="1">
      <c r="C44" s="16"/>
      <c r="D44" s="16"/>
      <c r="E44" s="82" t="s">
        <v>135</v>
      </c>
      <c r="F44" s="82"/>
      <c r="G44" s="82" t="s">
        <v>137</v>
      </c>
      <c r="H44" s="60"/>
      <c r="I44" s="82" t="s">
        <v>135</v>
      </c>
      <c r="J44" s="82"/>
      <c r="K44" s="82" t="s">
        <v>137</v>
      </c>
    </row>
    <row r="45" spans="1:11" ht="21.75" customHeight="1">
      <c r="C45" s="16"/>
      <c r="D45" s="16"/>
      <c r="E45" s="82" t="s">
        <v>136</v>
      </c>
      <c r="F45" s="82"/>
      <c r="G45" s="82"/>
      <c r="H45" s="60"/>
      <c r="I45" s="82" t="s">
        <v>136</v>
      </c>
      <c r="J45" s="82"/>
      <c r="K45" s="82"/>
    </row>
    <row r="46" spans="1:11" ht="21.75" customHeight="1">
      <c r="A46" s="19" t="s">
        <v>13</v>
      </c>
    </row>
    <row r="47" spans="1:11" ht="21.75" customHeight="1">
      <c r="A47" s="19" t="s">
        <v>14</v>
      </c>
    </row>
    <row r="48" spans="1:11" ht="21.75" customHeight="1">
      <c r="A48" s="15" t="s">
        <v>169</v>
      </c>
      <c r="C48" s="20">
        <v>13</v>
      </c>
      <c r="E48" s="29">
        <v>8859</v>
      </c>
      <c r="G48" s="29">
        <v>6594</v>
      </c>
      <c r="I48" s="28">
        <v>0</v>
      </c>
      <c r="J48" s="21"/>
      <c r="K48" s="28">
        <v>0</v>
      </c>
    </row>
    <row r="49" spans="1:11" ht="21.75" customHeight="1">
      <c r="A49" s="22" t="s">
        <v>34</v>
      </c>
      <c r="B49" s="23"/>
      <c r="C49" s="20" t="s">
        <v>248</v>
      </c>
      <c r="D49" s="20"/>
      <c r="E49" s="29">
        <v>564771</v>
      </c>
      <c r="G49" s="29">
        <v>463872</v>
      </c>
      <c r="H49" s="29"/>
      <c r="I49" s="29">
        <v>50556</v>
      </c>
      <c r="J49" s="21"/>
      <c r="K49" s="29">
        <v>47971</v>
      </c>
    </row>
    <row r="50" spans="1:11" ht="21.75" customHeight="1">
      <c r="A50" s="15" t="s">
        <v>170</v>
      </c>
      <c r="B50" s="23"/>
      <c r="C50" s="20">
        <v>3</v>
      </c>
      <c r="D50" s="20"/>
      <c r="E50" s="29">
        <v>4810</v>
      </c>
      <c r="G50" s="29">
        <v>5492</v>
      </c>
      <c r="H50" s="28"/>
      <c r="I50" s="28">
        <v>0</v>
      </c>
      <c r="J50" s="21"/>
      <c r="K50" s="28">
        <v>0</v>
      </c>
    </row>
    <row r="51" spans="1:11" ht="21.75" customHeight="1">
      <c r="A51" s="22" t="s">
        <v>184</v>
      </c>
      <c r="B51" s="23"/>
      <c r="C51" s="14"/>
      <c r="D51" s="14"/>
      <c r="E51" s="28"/>
      <c r="I51" s="28"/>
      <c r="J51" s="21"/>
    </row>
    <row r="52" spans="1:11" ht="21.75" customHeight="1">
      <c r="A52" s="22" t="s">
        <v>160</v>
      </c>
      <c r="B52" s="23"/>
      <c r="C52" s="20">
        <v>15</v>
      </c>
      <c r="D52" s="20"/>
      <c r="E52" s="29">
        <v>23558</v>
      </c>
      <c r="G52" s="29">
        <v>14347</v>
      </c>
      <c r="H52" s="28"/>
      <c r="I52" s="28">
        <v>20004</v>
      </c>
      <c r="J52" s="21"/>
      <c r="K52" s="28">
        <v>0</v>
      </c>
    </row>
    <row r="53" spans="1:11" ht="21.75" customHeight="1">
      <c r="A53" s="22" t="s">
        <v>185</v>
      </c>
      <c r="B53" s="23"/>
      <c r="C53" s="20">
        <v>16</v>
      </c>
      <c r="D53" s="20"/>
      <c r="E53" s="29">
        <v>14286</v>
      </c>
      <c r="G53" s="29">
        <v>4094</v>
      </c>
      <c r="H53" s="29"/>
      <c r="I53" s="29">
        <v>4973</v>
      </c>
      <c r="J53" s="21"/>
      <c r="K53" s="29">
        <v>4073</v>
      </c>
    </row>
    <row r="54" spans="1:11" ht="21.75" customHeight="1">
      <c r="A54" s="24" t="s">
        <v>15</v>
      </c>
      <c r="B54" s="23"/>
      <c r="C54" s="20"/>
      <c r="D54" s="20"/>
      <c r="E54" s="29">
        <v>28012</v>
      </c>
      <c r="G54" s="29">
        <v>18989</v>
      </c>
      <c r="H54" s="29"/>
      <c r="I54" s="28">
        <v>1829</v>
      </c>
      <c r="J54" s="21"/>
      <c r="K54" s="28">
        <v>0</v>
      </c>
    </row>
    <row r="55" spans="1:11" ht="21.75" customHeight="1">
      <c r="A55" s="24" t="s">
        <v>179</v>
      </c>
      <c r="B55" s="23"/>
      <c r="C55" s="20"/>
      <c r="D55" s="20"/>
      <c r="E55" s="29">
        <v>25</v>
      </c>
      <c r="G55" s="28">
        <v>0</v>
      </c>
      <c r="H55" s="29"/>
      <c r="I55" s="29">
        <v>25</v>
      </c>
      <c r="J55" s="21"/>
      <c r="K55" s="28">
        <v>0</v>
      </c>
    </row>
    <row r="56" spans="1:11" ht="21.75" customHeight="1">
      <c r="A56" s="15" t="s">
        <v>16</v>
      </c>
      <c r="B56" s="20"/>
      <c r="C56" s="20"/>
      <c r="D56" s="20"/>
      <c r="E56" s="123">
        <v>9336</v>
      </c>
      <c r="G56" s="123">
        <v>14635</v>
      </c>
      <c r="H56" s="30"/>
      <c r="I56" s="123">
        <v>6366</v>
      </c>
      <c r="J56" s="21"/>
      <c r="K56" s="123">
        <v>9991</v>
      </c>
    </row>
    <row r="57" spans="1:11" ht="21.75" customHeight="1">
      <c r="A57" s="19" t="s">
        <v>17</v>
      </c>
      <c r="C57" s="20"/>
      <c r="D57" s="20"/>
      <c r="E57" s="26">
        <f>SUM(E48:E56)</f>
        <v>653657</v>
      </c>
      <c r="G57" s="26">
        <f>SUM(G48:G56)</f>
        <v>528023</v>
      </c>
      <c r="H57" s="28"/>
      <c r="I57" s="26">
        <f>SUM(I48:I56)</f>
        <v>83753</v>
      </c>
      <c r="J57" s="30"/>
      <c r="K57" s="26">
        <f>SUM(K48:K56)</f>
        <v>62035</v>
      </c>
    </row>
    <row r="58" spans="1:11" ht="21.75" customHeight="1">
      <c r="A58" s="19" t="s">
        <v>18</v>
      </c>
      <c r="C58" s="20"/>
      <c r="D58" s="20"/>
      <c r="E58" s="28"/>
      <c r="G58" s="28"/>
      <c r="H58" s="28"/>
      <c r="I58" s="28"/>
      <c r="J58" s="30"/>
      <c r="K58" s="28"/>
    </row>
    <row r="59" spans="1:11" ht="21.75" customHeight="1">
      <c r="A59" s="22" t="s">
        <v>218</v>
      </c>
      <c r="C59" s="20"/>
      <c r="D59" s="20"/>
      <c r="E59" s="28"/>
      <c r="G59" s="28"/>
      <c r="H59" s="28"/>
      <c r="I59" s="28"/>
      <c r="J59" s="30"/>
      <c r="K59" s="28"/>
    </row>
    <row r="60" spans="1:11" ht="21.75" customHeight="1">
      <c r="A60" s="22" t="s">
        <v>219</v>
      </c>
      <c r="C60" s="20">
        <v>15</v>
      </c>
      <c r="D60" s="20"/>
      <c r="E60" s="29">
        <v>108601</v>
      </c>
      <c r="G60" s="29">
        <v>45135</v>
      </c>
      <c r="H60" s="28"/>
      <c r="I60" s="28">
        <v>56245</v>
      </c>
      <c r="J60" s="21"/>
      <c r="K60" s="28">
        <v>0</v>
      </c>
    </row>
    <row r="61" spans="1:11" ht="21.75" customHeight="1">
      <c r="A61" s="22" t="s">
        <v>171</v>
      </c>
      <c r="C61" s="20">
        <v>3</v>
      </c>
      <c r="D61" s="20"/>
      <c r="E61" s="28">
        <v>0</v>
      </c>
      <c r="G61" s="29">
        <v>3000</v>
      </c>
      <c r="H61" s="28"/>
      <c r="I61" s="28">
        <v>0</v>
      </c>
      <c r="J61" s="21"/>
      <c r="K61" s="28">
        <v>0</v>
      </c>
    </row>
    <row r="62" spans="1:11" ht="21.75" customHeight="1">
      <c r="A62" s="15" t="s">
        <v>186</v>
      </c>
      <c r="C62" s="20"/>
      <c r="D62" s="20"/>
      <c r="E62" s="29"/>
      <c r="G62" s="29"/>
      <c r="H62" s="28"/>
      <c r="I62" s="28"/>
      <c r="J62" s="21"/>
      <c r="K62" s="28"/>
    </row>
    <row r="63" spans="1:11" ht="21.75" customHeight="1">
      <c r="A63" s="15" t="s">
        <v>98</v>
      </c>
      <c r="C63" s="20">
        <v>16</v>
      </c>
      <c r="D63" s="20"/>
      <c r="E63" s="29">
        <v>22502</v>
      </c>
      <c r="G63" s="29">
        <v>3372</v>
      </c>
      <c r="H63" s="28"/>
      <c r="I63" s="28">
        <v>19364</v>
      </c>
      <c r="J63" s="21"/>
      <c r="K63" s="28">
        <v>3188</v>
      </c>
    </row>
    <row r="64" spans="1:11" ht="21.75" customHeight="1">
      <c r="A64" s="15" t="s">
        <v>166</v>
      </c>
      <c r="C64" s="20">
        <v>8</v>
      </c>
      <c r="D64" s="20"/>
      <c r="E64" s="29">
        <v>47137</v>
      </c>
      <c r="G64" s="29">
        <v>45741</v>
      </c>
      <c r="H64" s="28"/>
      <c r="I64" s="28">
        <v>47137</v>
      </c>
      <c r="J64" s="21"/>
      <c r="K64" s="28">
        <v>45741</v>
      </c>
    </row>
    <row r="65" spans="1:11" ht="21.75" customHeight="1">
      <c r="A65" s="15" t="s">
        <v>37</v>
      </c>
      <c r="C65" s="20"/>
      <c r="D65" s="20"/>
      <c r="E65" s="29">
        <v>21246</v>
      </c>
      <c r="F65" s="34"/>
      <c r="G65" s="29">
        <v>19954</v>
      </c>
      <c r="H65" s="28"/>
      <c r="I65" s="28">
        <v>19255</v>
      </c>
      <c r="J65" s="21"/>
      <c r="K65" s="28">
        <v>18151</v>
      </c>
    </row>
    <row r="66" spans="1:11" ht="21.75" customHeight="1">
      <c r="A66" s="15" t="s">
        <v>126</v>
      </c>
      <c r="C66" s="20"/>
      <c r="D66" s="20"/>
      <c r="E66" s="29">
        <v>32826</v>
      </c>
      <c r="F66" s="34"/>
      <c r="G66" s="29">
        <v>34405</v>
      </c>
      <c r="H66" s="28"/>
      <c r="I66" s="28">
        <v>0</v>
      </c>
      <c r="J66" s="21"/>
      <c r="K66" s="28">
        <v>0</v>
      </c>
    </row>
    <row r="67" spans="1:11" ht="21.75" customHeight="1">
      <c r="A67" s="15" t="s">
        <v>101</v>
      </c>
      <c r="C67" s="20"/>
      <c r="D67" s="20"/>
      <c r="E67" s="26">
        <v>961</v>
      </c>
      <c r="G67" s="123">
        <v>7281</v>
      </c>
      <c r="H67" s="28"/>
      <c r="I67" s="26">
        <v>0</v>
      </c>
      <c r="J67" s="21"/>
      <c r="K67" s="26">
        <v>1832</v>
      </c>
    </row>
    <row r="68" spans="1:11" ht="21.75" customHeight="1">
      <c r="A68" s="19" t="s">
        <v>19</v>
      </c>
      <c r="C68" s="20"/>
      <c r="D68" s="20"/>
      <c r="E68" s="26">
        <f>SUM(E60:E67)</f>
        <v>233273</v>
      </c>
      <c r="G68" s="26">
        <f>SUM(G60:G67)</f>
        <v>158888</v>
      </c>
      <c r="H68" s="28"/>
      <c r="I68" s="26">
        <f>SUM(I60:I67)</f>
        <v>142001</v>
      </c>
      <c r="J68" s="30"/>
      <c r="K68" s="26">
        <f>SUM(K60:K67)</f>
        <v>68912</v>
      </c>
    </row>
    <row r="69" spans="1:11" ht="21.75" customHeight="1">
      <c r="A69" s="19" t="s">
        <v>20</v>
      </c>
      <c r="E69" s="26">
        <f>SUM(E57,E68)</f>
        <v>886930</v>
      </c>
      <c r="G69" s="26">
        <f>SUM(G57,G68)</f>
        <v>686911</v>
      </c>
      <c r="H69" s="28"/>
      <c r="I69" s="26">
        <f>SUM(I57,I68)</f>
        <v>225754</v>
      </c>
      <c r="J69" s="30"/>
      <c r="K69" s="26">
        <f>SUM(K57,K68)</f>
        <v>130947</v>
      </c>
    </row>
    <row r="70" spans="1:11" ht="21.75" customHeight="1">
      <c r="A70" s="19"/>
      <c r="E70" s="28"/>
      <c r="G70" s="28"/>
      <c r="H70" s="28"/>
      <c r="I70" s="28"/>
      <c r="J70" s="30"/>
      <c r="K70" s="28"/>
    </row>
    <row r="71" spans="1:11" ht="21.75" customHeight="1">
      <c r="A71" s="15" t="s">
        <v>190</v>
      </c>
    </row>
    <row r="72" spans="1:11" ht="21.75" customHeight="1">
      <c r="C72" s="38"/>
      <c r="D72" s="38"/>
      <c r="E72" s="38"/>
      <c r="K72" s="28"/>
    </row>
    <row r="73" spans="1:11" ht="21.75" customHeight="1">
      <c r="C73" s="38"/>
      <c r="D73" s="38"/>
      <c r="E73" s="38"/>
      <c r="K73" s="28"/>
    </row>
    <row r="74" spans="1:11" ht="21.75" customHeight="1">
      <c r="C74" s="38"/>
      <c r="D74" s="38"/>
      <c r="E74" s="38"/>
      <c r="K74" s="28"/>
    </row>
    <row r="75" spans="1:11" ht="21.75" customHeight="1">
      <c r="A75" s="39"/>
      <c r="B75" s="39"/>
      <c r="C75" s="39"/>
      <c r="D75" s="45"/>
      <c r="E75" s="45"/>
      <c r="F75" s="39"/>
      <c r="G75" s="39"/>
      <c r="H75" s="39"/>
      <c r="I75" s="39"/>
      <c r="J75" s="39"/>
      <c r="K75" s="39"/>
    </row>
    <row r="76" spans="1:11" ht="21.75" customHeight="1">
      <c r="A76" s="134" t="s">
        <v>94</v>
      </c>
      <c r="B76" s="134"/>
      <c r="C76" s="134"/>
      <c r="D76" s="45"/>
      <c r="E76" s="45"/>
      <c r="F76" s="134" t="s">
        <v>96</v>
      </c>
      <c r="G76" s="134"/>
      <c r="H76" s="134"/>
      <c r="I76" s="134"/>
      <c r="J76" s="134"/>
      <c r="K76" s="134"/>
    </row>
    <row r="77" spans="1:11" ht="21.75" customHeight="1">
      <c r="A77" s="135" t="s">
        <v>95</v>
      </c>
      <c r="B77" s="135"/>
      <c r="C77" s="135"/>
      <c r="D77" s="45"/>
      <c r="E77" s="45"/>
      <c r="F77" s="135" t="s">
        <v>95</v>
      </c>
      <c r="G77" s="135"/>
      <c r="H77" s="135"/>
      <c r="I77" s="135"/>
      <c r="J77" s="135"/>
      <c r="K77" s="135"/>
    </row>
    <row r="78" spans="1:11" s="9" customFormat="1" ht="21.75" customHeight="1">
      <c r="A78" s="3" t="s">
        <v>104</v>
      </c>
      <c r="B78" s="6"/>
      <c r="C78" s="7"/>
      <c r="D78" s="7"/>
      <c r="E78" s="7"/>
      <c r="F78" s="8"/>
      <c r="G78" s="8"/>
      <c r="H78" s="8"/>
      <c r="I78" s="8"/>
      <c r="J78" s="8"/>
      <c r="K78" s="8"/>
    </row>
    <row r="79" spans="1:11" s="9" customFormat="1" ht="21.75" customHeight="1">
      <c r="A79" s="10" t="s">
        <v>12</v>
      </c>
      <c r="B79" s="6"/>
      <c r="C79" s="7"/>
      <c r="D79" s="7"/>
      <c r="E79" s="7"/>
      <c r="F79" s="8"/>
      <c r="G79" s="6"/>
      <c r="H79" s="6"/>
      <c r="I79" s="6"/>
      <c r="J79" s="8"/>
      <c r="K79" s="6"/>
    </row>
    <row r="80" spans="1:11" s="12" customFormat="1" ht="21.75" customHeight="1">
      <c r="A80" s="11" t="s">
        <v>192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</row>
    <row r="81" spans="1:12" ht="21.75" customHeight="1">
      <c r="A81" s="7"/>
      <c r="B81" s="8"/>
      <c r="C81" s="7"/>
      <c r="D81" s="7"/>
      <c r="E81" s="7"/>
      <c r="F81" s="8"/>
      <c r="G81" s="8"/>
      <c r="H81" s="8"/>
      <c r="I81" s="8"/>
      <c r="J81" s="8"/>
      <c r="K81" s="13" t="s">
        <v>133</v>
      </c>
    </row>
    <row r="82" spans="1:12" s="61" customFormat="1" ht="21.75" customHeight="1">
      <c r="A82" s="19"/>
      <c r="D82" s="62"/>
      <c r="E82" s="136" t="s">
        <v>40</v>
      </c>
      <c r="F82" s="136"/>
      <c r="G82" s="136"/>
      <c r="H82" s="63"/>
      <c r="I82" s="136" t="s">
        <v>41</v>
      </c>
      <c r="J82" s="136"/>
      <c r="K82" s="136"/>
    </row>
    <row r="83" spans="1:12" ht="21.75" customHeight="1">
      <c r="C83" s="125"/>
      <c r="D83" s="16"/>
      <c r="E83" s="85" t="s">
        <v>193</v>
      </c>
      <c r="F83" s="60"/>
      <c r="G83" s="85" t="s">
        <v>173</v>
      </c>
      <c r="H83" s="60"/>
      <c r="I83" s="85" t="s">
        <v>193</v>
      </c>
      <c r="J83" s="60"/>
      <c r="K83" s="85" t="s">
        <v>173</v>
      </c>
    </row>
    <row r="84" spans="1:12" ht="21.75" customHeight="1">
      <c r="C84" s="16"/>
      <c r="D84" s="16"/>
      <c r="E84" s="82" t="s">
        <v>135</v>
      </c>
      <c r="F84" s="82"/>
      <c r="G84" s="82" t="s">
        <v>137</v>
      </c>
      <c r="H84" s="60"/>
      <c r="I84" s="82" t="s">
        <v>135</v>
      </c>
      <c r="J84" s="82"/>
      <c r="K84" s="82" t="s">
        <v>137</v>
      </c>
    </row>
    <row r="85" spans="1:12" ht="21.75" customHeight="1">
      <c r="C85" s="16"/>
      <c r="D85" s="16"/>
      <c r="E85" s="82" t="s">
        <v>136</v>
      </c>
      <c r="F85" s="82"/>
      <c r="G85" s="82"/>
      <c r="H85" s="60"/>
      <c r="I85" s="82" t="s">
        <v>136</v>
      </c>
      <c r="J85" s="82"/>
      <c r="K85" s="82"/>
    </row>
    <row r="86" spans="1:12" ht="21.75" customHeight="1">
      <c r="A86" s="19" t="s">
        <v>21</v>
      </c>
      <c r="E86" s="33"/>
      <c r="G86" s="33"/>
      <c r="H86" s="33"/>
      <c r="I86" s="33"/>
      <c r="J86" s="31"/>
      <c r="K86" s="33"/>
    </row>
    <row r="87" spans="1:12" ht="21.75" customHeight="1">
      <c r="A87" s="15" t="s">
        <v>22</v>
      </c>
      <c r="C87" s="20"/>
      <c r="D87" s="20"/>
      <c r="E87" s="33"/>
      <c r="G87" s="33"/>
      <c r="H87" s="33"/>
      <c r="I87" s="33"/>
      <c r="J87" s="31"/>
      <c r="K87" s="33"/>
    </row>
    <row r="88" spans="1:12" ht="21.75" customHeight="1">
      <c r="A88" s="24" t="s">
        <v>23</v>
      </c>
      <c r="B88" s="23"/>
      <c r="C88" s="20"/>
      <c r="D88" s="20"/>
      <c r="E88" s="33"/>
      <c r="G88" s="33"/>
      <c r="H88" s="33"/>
      <c r="I88" s="33"/>
      <c r="J88" s="31"/>
      <c r="K88" s="33"/>
    </row>
    <row r="89" spans="1:12" ht="21.75" customHeight="1" thickBot="1">
      <c r="A89" s="24" t="s">
        <v>128</v>
      </c>
      <c r="B89" s="9"/>
      <c r="C89" s="20"/>
      <c r="D89" s="20"/>
      <c r="E89" s="32">
        <v>325950</v>
      </c>
      <c r="G89" s="32">
        <v>325950</v>
      </c>
      <c r="H89" s="33"/>
      <c r="I89" s="32">
        <v>325950</v>
      </c>
      <c r="J89" s="33"/>
      <c r="K89" s="32">
        <v>325950</v>
      </c>
      <c r="L89" s="34"/>
    </row>
    <row r="90" spans="1:12" ht="21.75" customHeight="1" thickTop="1">
      <c r="A90" s="24" t="s">
        <v>244</v>
      </c>
      <c r="B90" s="23"/>
      <c r="C90" s="20"/>
      <c r="D90" s="20"/>
      <c r="E90" s="31"/>
      <c r="G90" s="31"/>
      <c r="H90" s="31"/>
      <c r="I90" s="31"/>
      <c r="J90" s="31"/>
      <c r="K90" s="31"/>
    </row>
    <row r="91" spans="1:12" ht="21.75" customHeight="1">
      <c r="A91" s="24" t="s">
        <v>128</v>
      </c>
      <c r="B91" s="23"/>
      <c r="C91" s="20"/>
      <c r="D91" s="20"/>
      <c r="E91" s="33">
        <v>325950</v>
      </c>
      <c r="G91" s="33">
        <v>325950</v>
      </c>
      <c r="H91" s="33"/>
      <c r="I91" s="33">
        <v>325950</v>
      </c>
      <c r="J91" s="21"/>
      <c r="K91" s="33">
        <v>325950</v>
      </c>
    </row>
    <row r="92" spans="1:12" ht="21.75" customHeight="1">
      <c r="A92" s="24" t="s">
        <v>106</v>
      </c>
      <c r="B92" s="23"/>
      <c r="C92" s="20"/>
      <c r="D92" s="20"/>
      <c r="E92" s="28">
        <v>347779</v>
      </c>
      <c r="G92" s="28">
        <v>347779</v>
      </c>
      <c r="H92" s="33"/>
      <c r="I92" s="28">
        <v>347779</v>
      </c>
      <c r="J92" s="21"/>
      <c r="K92" s="28">
        <v>347779</v>
      </c>
    </row>
    <row r="93" spans="1:12" ht="21.75" customHeight="1">
      <c r="A93" s="24" t="s">
        <v>172</v>
      </c>
      <c r="B93" s="23"/>
      <c r="C93" s="20"/>
      <c r="D93" s="20"/>
      <c r="E93" s="28">
        <v>5598</v>
      </c>
      <c r="G93" s="28">
        <v>5598</v>
      </c>
      <c r="H93" s="33"/>
      <c r="I93" s="28">
        <v>0</v>
      </c>
      <c r="J93" s="21"/>
      <c r="K93" s="28">
        <v>0</v>
      </c>
    </row>
    <row r="94" spans="1:12" ht="21.75" customHeight="1">
      <c r="A94" s="24" t="s">
        <v>234</v>
      </c>
      <c r="B94" s="23"/>
      <c r="C94" s="20"/>
      <c r="D94" s="20"/>
      <c r="E94" s="14"/>
    </row>
    <row r="95" spans="1:12" ht="21.75" customHeight="1">
      <c r="A95" s="24" t="s">
        <v>223</v>
      </c>
      <c r="B95" s="23"/>
      <c r="C95" s="20"/>
      <c r="D95" s="20"/>
      <c r="E95" s="28">
        <v>-51417</v>
      </c>
      <c r="G95" s="28">
        <v>3732</v>
      </c>
      <c r="H95" s="33"/>
      <c r="I95" s="28">
        <v>0</v>
      </c>
      <c r="J95" s="21"/>
      <c r="K95" s="28">
        <v>0</v>
      </c>
    </row>
    <row r="96" spans="1:12" ht="21.75" customHeight="1">
      <c r="A96" s="24" t="s">
        <v>109</v>
      </c>
      <c r="B96" s="9"/>
      <c r="C96" s="20"/>
      <c r="D96" s="20"/>
      <c r="E96" s="33"/>
      <c r="G96" s="33"/>
      <c r="H96" s="33"/>
      <c r="I96" s="28"/>
      <c r="J96" s="21"/>
      <c r="K96" s="33"/>
      <c r="L96" s="34"/>
    </row>
    <row r="97" spans="1:12" ht="21.75" customHeight="1">
      <c r="A97" s="24" t="s">
        <v>43</v>
      </c>
      <c r="B97" s="9"/>
      <c r="C97" s="20"/>
      <c r="D97" s="20"/>
      <c r="E97" s="33">
        <v>27737</v>
      </c>
      <c r="G97" s="33">
        <v>27737</v>
      </c>
      <c r="H97" s="33"/>
      <c r="I97" s="33">
        <v>27737</v>
      </c>
      <c r="J97" s="21"/>
      <c r="K97" s="33">
        <v>27737</v>
      </c>
      <c r="L97" s="34"/>
    </row>
    <row r="98" spans="1:12" ht="21.75" customHeight="1">
      <c r="A98" s="35" t="s">
        <v>44</v>
      </c>
      <c r="B98" s="9"/>
      <c r="E98" s="33">
        <v>128224</v>
      </c>
      <c r="G98" s="33">
        <v>100221</v>
      </c>
      <c r="H98" s="33"/>
      <c r="I98" s="33">
        <v>113802</v>
      </c>
      <c r="J98" s="21"/>
      <c r="K98" s="33">
        <v>104555</v>
      </c>
      <c r="L98" s="34"/>
    </row>
    <row r="99" spans="1:12" ht="21.75" customHeight="1">
      <c r="A99" s="35" t="s">
        <v>45</v>
      </c>
      <c r="B99" s="9"/>
      <c r="E99" s="36">
        <v>-15626</v>
      </c>
      <c r="F99" s="34"/>
      <c r="G99" s="36">
        <v>-17396</v>
      </c>
      <c r="H99" s="33"/>
      <c r="I99" s="26">
        <v>0</v>
      </c>
      <c r="J99" s="21"/>
      <c r="K99" s="26">
        <v>751</v>
      </c>
      <c r="L99" s="34"/>
    </row>
    <row r="100" spans="1:12" ht="21.75" customHeight="1">
      <c r="A100" s="24" t="s">
        <v>124</v>
      </c>
      <c r="B100" s="9"/>
      <c r="E100" s="28">
        <f>SUM(E91:E99)</f>
        <v>768245</v>
      </c>
      <c r="F100" s="34"/>
      <c r="G100" s="28">
        <f>SUM(G91:G99)</f>
        <v>793621</v>
      </c>
      <c r="H100" s="28"/>
      <c r="I100" s="28">
        <f>SUM(I91:I99)</f>
        <v>815268</v>
      </c>
      <c r="J100" s="33"/>
      <c r="K100" s="28">
        <f>SUM(K91:K99)</f>
        <v>806772</v>
      </c>
    </row>
    <row r="101" spans="1:12" ht="21.75" customHeight="1">
      <c r="A101" s="24" t="s">
        <v>125</v>
      </c>
      <c r="B101" s="9"/>
      <c r="E101" s="26">
        <v>62755</v>
      </c>
      <c r="F101" s="34"/>
      <c r="G101" s="26">
        <v>92978</v>
      </c>
      <c r="H101" s="28"/>
      <c r="I101" s="26">
        <v>0</v>
      </c>
      <c r="J101" s="33"/>
      <c r="K101" s="26">
        <v>0</v>
      </c>
    </row>
    <row r="102" spans="1:12" ht="21.75" customHeight="1">
      <c r="A102" s="37" t="s">
        <v>24</v>
      </c>
      <c r="B102" s="9"/>
      <c r="E102" s="26">
        <f>SUM(E100:E101)</f>
        <v>831000</v>
      </c>
      <c r="G102" s="26">
        <f>SUM(G100:G101)</f>
        <v>886599</v>
      </c>
      <c r="H102" s="28"/>
      <c r="I102" s="26">
        <f>SUM(I100:I101)</f>
        <v>815268</v>
      </c>
      <c r="J102" s="31"/>
      <c r="K102" s="26">
        <f>SUM(K100:K101)</f>
        <v>806772</v>
      </c>
    </row>
    <row r="103" spans="1:12" ht="21.75" customHeight="1" thickBot="1">
      <c r="A103" s="19" t="s">
        <v>25</v>
      </c>
      <c r="E103" s="46">
        <f>SUM(E69,E102)</f>
        <v>1717930</v>
      </c>
      <c r="G103" s="46">
        <f>SUM(G69,G102)</f>
        <v>1573510</v>
      </c>
      <c r="H103" s="28"/>
      <c r="I103" s="46">
        <f>SUM(I69,I102)</f>
        <v>1041022</v>
      </c>
      <c r="J103" s="31"/>
      <c r="K103" s="46">
        <f>SUM(K69,K102)</f>
        <v>937719</v>
      </c>
    </row>
    <row r="104" spans="1:12" ht="21.75" customHeight="1" thickTop="1">
      <c r="C104" s="38"/>
      <c r="D104" s="38"/>
      <c r="E104" s="28">
        <f>E103-E29</f>
        <v>0</v>
      </c>
      <c r="G104" s="28">
        <f>G103-G29</f>
        <v>0</v>
      </c>
      <c r="H104" s="28"/>
      <c r="I104" s="28">
        <f>I103-I29</f>
        <v>0</v>
      </c>
      <c r="K104" s="28">
        <f>K103-K29</f>
        <v>0</v>
      </c>
    </row>
    <row r="105" spans="1:12" ht="21.75" customHeight="1">
      <c r="A105" s="15" t="s">
        <v>190</v>
      </c>
      <c r="C105" s="38"/>
      <c r="D105" s="38"/>
      <c r="E105" s="38"/>
      <c r="K105" s="28"/>
    </row>
    <row r="106" spans="1:12" ht="21.75" customHeight="1">
      <c r="C106" s="38"/>
      <c r="D106" s="38"/>
      <c r="E106" s="38"/>
      <c r="K106" s="28"/>
    </row>
    <row r="107" spans="1:12" ht="21.75" customHeight="1">
      <c r="C107" s="38"/>
      <c r="D107" s="38"/>
      <c r="E107" s="38"/>
      <c r="K107" s="28"/>
    </row>
    <row r="108" spans="1:12" ht="21.75" customHeight="1">
      <c r="A108" s="39"/>
      <c r="B108" s="39"/>
      <c r="C108" s="39"/>
      <c r="D108" s="45"/>
      <c r="E108" s="45"/>
      <c r="F108" s="39"/>
      <c r="G108" s="39"/>
      <c r="H108" s="39"/>
      <c r="I108" s="39"/>
      <c r="J108" s="39"/>
      <c r="K108" s="39"/>
    </row>
    <row r="109" spans="1:12" ht="21.75" customHeight="1">
      <c r="A109" s="134" t="s">
        <v>94</v>
      </c>
      <c r="B109" s="134"/>
      <c r="C109" s="134"/>
      <c r="D109" s="45"/>
      <c r="E109" s="45"/>
      <c r="F109" s="134" t="s">
        <v>96</v>
      </c>
      <c r="G109" s="134"/>
      <c r="H109" s="134"/>
      <c r="I109" s="134"/>
      <c r="J109" s="134"/>
      <c r="K109" s="134"/>
    </row>
    <row r="110" spans="1:12" ht="21.75" customHeight="1">
      <c r="A110" s="135" t="s">
        <v>95</v>
      </c>
      <c r="B110" s="135"/>
      <c r="C110" s="135"/>
      <c r="D110" s="45"/>
      <c r="E110" s="45"/>
      <c r="F110" s="135" t="s">
        <v>95</v>
      </c>
      <c r="G110" s="135"/>
      <c r="H110" s="135"/>
      <c r="I110" s="135"/>
      <c r="J110" s="135"/>
      <c r="K110" s="135"/>
    </row>
  </sheetData>
  <mergeCells count="18">
    <mergeCell ref="E5:G5"/>
    <mergeCell ref="I5:K5"/>
    <mergeCell ref="E42:G42"/>
    <mergeCell ref="I42:K42"/>
    <mergeCell ref="F36:K36"/>
    <mergeCell ref="F37:K37"/>
    <mergeCell ref="A109:C109"/>
    <mergeCell ref="A110:C110"/>
    <mergeCell ref="A36:C36"/>
    <mergeCell ref="A37:C37"/>
    <mergeCell ref="F76:K76"/>
    <mergeCell ref="F77:K77"/>
    <mergeCell ref="A76:C76"/>
    <mergeCell ref="A77:C77"/>
    <mergeCell ref="E82:G82"/>
    <mergeCell ref="I82:K82"/>
    <mergeCell ref="F109:K109"/>
    <mergeCell ref="F110:K110"/>
  </mergeCells>
  <pageMargins left="0.64" right="0.39370078740157483" top="0.78740157480314965" bottom="0.39370078740157483" header="0.19685039370078741" footer="0.19685039370078741"/>
  <pageSetup paperSize="9" scale="76" fitToHeight="7" orientation="portrait" r:id="rId1"/>
  <headerFooter>
    <evenHeader>&amp;R&amp;"Arial,Italic"&amp;12For internal use only</evenHeader>
  </headerFooter>
  <rowBreaks count="2" manualBreakCount="2">
    <brk id="37" max="16383" man="1"/>
    <brk id="7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8"/>
  <sheetViews>
    <sheetView showGridLines="0" tabSelected="1" view="pageBreakPreview" topLeftCell="A13" zoomScale="77" zoomScaleNormal="87" zoomScaleSheetLayoutView="77" workbookViewId="0">
      <selection activeCell="A22" sqref="A22"/>
    </sheetView>
  </sheetViews>
  <sheetFormatPr defaultColWidth="10.7109375" defaultRowHeight="21.75" customHeight="1"/>
  <cols>
    <col min="1" max="1" width="41" style="15" customWidth="1"/>
    <col min="2" max="2" width="1.7109375" style="14" customWidth="1"/>
    <col min="3" max="3" width="8.85546875" style="15" customWidth="1"/>
    <col min="4" max="4" width="1.7109375" style="15" customWidth="1"/>
    <col min="5" max="5" width="13.28515625" style="15" customWidth="1"/>
    <col min="6" max="6" width="1.7109375" style="14" customWidth="1"/>
    <col min="7" max="7" width="13.28515625" style="14" customWidth="1"/>
    <col min="8" max="8" width="1.7109375" style="14" customWidth="1"/>
    <col min="9" max="9" width="13.28515625" style="14" customWidth="1"/>
    <col min="10" max="10" width="1.7109375" style="14" customWidth="1"/>
    <col min="11" max="11" width="13.28515625" style="14" customWidth="1"/>
    <col min="12" max="12" width="1.7109375" style="14" customWidth="1"/>
    <col min="13" max="16384" width="10.7109375" style="14"/>
  </cols>
  <sheetData>
    <row r="1" spans="1:11" s="9" customFormat="1" ht="21.75" customHeight="1">
      <c r="B1" s="6"/>
      <c r="C1" s="7"/>
      <c r="D1" s="7"/>
      <c r="E1" s="7"/>
      <c r="F1" s="8"/>
      <c r="G1" s="8"/>
      <c r="H1" s="8"/>
      <c r="I1" s="8"/>
      <c r="J1" s="8"/>
      <c r="K1" s="31" t="s">
        <v>138</v>
      </c>
    </row>
    <row r="2" spans="1:11" s="9" customFormat="1" ht="21.75" customHeight="1">
      <c r="A2" s="3" t="s">
        <v>104</v>
      </c>
      <c r="B2" s="6"/>
      <c r="C2" s="7"/>
      <c r="D2" s="7"/>
      <c r="E2" s="7"/>
      <c r="F2" s="8"/>
      <c r="G2" s="8"/>
      <c r="H2" s="8"/>
      <c r="I2" s="8"/>
      <c r="J2" s="8"/>
      <c r="K2" s="8"/>
    </row>
    <row r="3" spans="1:11" s="9" customFormat="1" ht="21.75" customHeight="1">
      <c r="A3" s="5" t="s">
        <v>129</v>
      </c>
      <c r="B3" s="6"/>
      <c r="C3" s="7"/>
      <c r="D3" s="7"/>
      <c r="E3" s="7"/>
      <c r="F3" s="8"/>
      <c r="G3" s="8"/>
      <c r="H3" s="8"/>
      <c r="I3" s="8"/>
      <c r="J3" s="8"/>
      <c r="K3" s="8"/>
    </row>
    <row r="4" spans="1:11" s="9" customFormat="1" ht="21.75" customHeight="1">
      <c r="A4" s="5" t="s">
        <v>197</v>
      </c>
      <c r="B4" s="6"/>
      <c r="C4" s="7"/>
      <c r="D4" s="7"/>
      <c r="E4" s="7"/>
      <c r="F4" s="8"/>
      <c r="G4" s="8"/>
      <c r="H4" s="8"/>
      <c r="I4" s="8"/>
      <c r="J4" s="8"/>
      <c r="K4" s="8"/>
    </row>
    <row r="5" spans="1:11" s="9" customFormat="1" ht="21.75" customHeight="1">
      <c r="B5" s="6"/>
      <c r="C5" s="7"/>
      <c r="D5" s="7"/>
      <c r="E5" s="7"/>
      <c r="F5" s="8"/>
      <c r="G5" s="6"/>
      <c r="H5" s="6"/>
      <c r="I5" s="6"/>
      <c r="J5" s="8"/>
      <c r="K5" s="13" t="s">
        <v>133</v>
      </c>
    </row>
    <row r="6" spans="1:11" s="61" customFormat="1" ht="21.75" customHeight="1">
      <c r="A6" s="19"/>
      <c r="D6" s="62"/>
      <c r="E6" s="136" t="s">
        <v>40</v>
      </c>
      <c r="F6" s="136"/>
      <c r="G6" s="136"/>
      <c r="H6" s="63"/>
      <c r="I6" s="136" t="s">
        <v>41</v>
      </c>
      <c r="J6" s="136"/>
      <c r="K6" s="136"/>
    </row>
    <row r="7" spans="1:11" ht="21.75" customHeight="1">
      <c r="C7" s="86" t="s">
        <v>1</v>
      </c>
      <c r="D7" s="16"/>
      <c r="E7" s="87">
        <v>2563</v>
      </c>
      <c r="F7" s="60"/>
      <c r="G7" s="87">
        <v>2562</v>
      </c>
      <c r="H7" s="60"/>
      <c r="I7" s="87">
        <v>2563</v>
      </c>
      <c r="J7" s="60"/>
      <c r="K7" s="87">
        <v>2562</v>
      </c>
    </row>
    <row r="8" spans="1:11" ht="21.75" customHeight="1">
      <c r="A8" s="19" t="s">
        <v>46</v>
      </c>
      <c r="C8" s="16"/>
      <c r="D8" s="16"/>
      <c r="E8" s="16"/>
      <c r="F8" s="133"/>
      <c r="G8" s="60"/>
      <c r="H8" s="60"/>
      <c r="I8" s="60"/>
      <c r="J8" s="18"/>
      <c r="K8" s="60"/>
    </row>
    <row r="9" spans="1:11" ht="21.75" customHeight="1">
      <c r="A9" s="19" t="s">
        <v>26</v>
      </c>
      <c r="F9" s="34"/>
    </row>
    <row r="10" spans="1:11" ht="21.75" customHeight="1">
      <c r="A10" s="24" t="s">
        <v>81</v>
      </c>
      <c r="B10" s="23"/>
      <c r="C10" s="20">
        <v>3</v>
      </c>
      <c r="D10" s="20"/>
      <c r="E10" s="29">
        <v>1036863</v>
      </c>
      <c r="F10" s="34"/>
      <c r="G10" s="29">
        <v>537804</v>
      </c>
      <c r="H10" s="72"/>
      <c r="I10" s="71">
        <v>166339</v>
      </c>
      <c r="J10" s="72"/>
      <c r="K10" s="71">
        <v>185868</v>
      </c>
    </row>
    <row r="11" spans="1:11" ht="21.75" customHeight="1">
      <c r="A11" s="24" t="s">
        <v>100</v>
      </c>
      <c r="B11" s="23"/>
      <c r="C11" s="20">
        <v>3</v>
      </c>
      <c r="D11" s="20"/>
      <c r="E11" s="28">
        <v>0</v>
      </c>
      <c r="F11" s="34"/>
      <c r="G11" s="28">
        <v>0</v>
      </c>
      <c r="H11" s="72"/>
      <c r="I11" s="71">
        <v>8748</v>
      </c>
      <c r="J11" s="72"/>
      <c r="K11" s="71">
        <v>8174</v>
      </c>
    </row>
    <row r="12" spans="1:11" ht="21.75" customHeight="1">
      <c r="A12" s="24" t="s">
        <v>27</v>
      </c>
      <c r="B12" s="23"/>
      <c r="C12" s="20">
        <v>3</v>
      </c>
      <c r="D12" s="20"/>
      <c r="E12" s="26">
        <v>1218</v>
      </c>
      <c r="F12" s="34"/>
      <c r="G12" s="127">
        <v>8389</v>
      </c>
      <c r="H12" s="72"/>
      <c r="I12" s="73">
        <v>1057</v>
      </c>
      <c r="J12" s="72"/>
      <c r="K12" s="73">
        <v>350</v>
      </c>
    </row>
    <row r="13" spans="1:11" ht="21.75" customHeight="1">
      <c r="A13" s="19" t="s">
        <v>28</v>
      </c>
      <c r="E13" s="26">
        <f>SUM(E10:E12)</f>
        <v>1038081</v>
      </c>
      <c r="F13" s="34"/>
      <c r="G13" s="26">
        <f>SUM(G10:G12)</f>
        <v>546193</v>
      </c>
      <c r="H13" s="28"/>
      <c r="I13" s="26">
        <f>SUM(I10:I12)</f>
        <v>176144</v>
      </c>
      <c r="J13" s="72"/>
      <c r="K13" s="26">
        <f>SUM(K10:K12)</f>
        <v>194392</v>
      </c>
    </row>
    <row r="14" spans="1:11" ht="21.75" customHeight="1">
      <c r="A14" s="19" t="s">
        <v>29</v>
      </c>
      <c r="F14" s="34"/>
      <c r="G14" s="15"/>
      <c r="H14" s="28"/>
      <c r="I14" s="28"/>
      <c r="J14" s="72"/>
      <c r="K14" s="28"/>
    </row>
    <row r="15" spans="1:11" ht="21.75" customHeight="1">
      <c r="A15" s="24" t="s">
        <v>35</v>
      </c>
      <c r="B15" s="23"/>
      <c r="C15" s="20">
        <v>3</v>
      </c>
      <c r="D15" s="20"/>
      <c r="E15" s="28">
        <v>882715</v>
      </c>
      <c r="F15" s="34"/>
      <c r="G15" s="28">
        <v>460908</v>
      </c>
      <c r="H15" s="72"/>
      <c r="I15" s="71">
        <v>126253</v>
      </c>
      <c r="J15" s="72"/>
      <c r="K15" s="71">
        <v>156678</v>
      </c>
    </row>
    <row r="16" spans="1:11" ht="21.75" customHeight="1">
      <c r="A16" s="24" t="s">
        <v>38</v>
      </c>
      <c r="B16" s="23"/>
      <c r="E16" s="28">
        <v>7455</v>
      </c>
      <c r="F16" s="34"/>
      <c r="G16" s="28">
        <v>9128</v>
      </c>
      <c r="H16" s="72"/>
      <c r="I16" s="71">
        <v>6347</v>
      </c>
      <c r="J16" s="72"/>
      <c r="K16" s="71">
        <v>7618</v>
      </c>
    </row>
    <row r="17" spans="1:11" ht="21.75" customHeight="1">
      <c r="A17" s="24" t="s">
        <v>30</v>
      </c>
      <c r="B17" s="23"/>
      <c r="C17" s="20">
        <v>3</v>
      </c>
      <c r="D17" s="20"/>
      <c r="E17" s="26">
        <v>58725</v>
      </c>
      <c r="F17" s="34"/>
      <c r="G17" s="26">
        <v>69871</v>
      </c>
      <c r="H17" s="72"/>
      <c r="I17" s="73">
        <v>18534</v>
      </c>
      <c r="J17" s="72"/>
      <c r="K17" s="73">
        <v>22332</v>
      </c>
    </row>
    <row r="18" spans="1:11" ht="21.75" customHeight="1">
      <c r="A18" s="19" t="s">
        <v>31</v>
      </c>
      <c r="E18" s="26">
        <f>SUM(E15:E17)</f>
        <v>948895</v>
      </c>
      <c r="F18" s="34"/>
      <c r="G18" s="26">
        <f>SUM(G15:G17)</f>
        <v>539907</v>
      </c>
      <c r="H18" s="28"/>
      <c r="I18" s="26">
        <f>SUM(I15:I17)</f>
        <v>151134</v>
      </c>
      <c r="J18" s="72"/>
      <c r="K18" s="26">
        <f>SUM(K15:K17)</f>
        <v>186628</v>
      </c>
    </row>
    <row r="19" spans="1:11" ht="21.75" customHeight="1">
      <c r="A19" s="37" t="s">
        <v>208</v>
      </c>
      <c r="B19" s="9"/>
      <c r="E19" s="28">
        <f>E13-E18</f>
        <v>89186</v>
      </c>
      <c r="F19" s="34"/>
      <c r="G19" s="28">
        <f>G13-G18</f>
        <v>6286</v>
      </c>
      <c r="H19" s="28"/>
      <c r="I19" s="28">
        <v>25010</v>
      </c>
      <c r="J19" s="72"/>
      <c r="K19" s="28">
        <f>K13-K18</f>
        <v>7764</v>
      </c>
    </row>
    <row r="20" spans="1:11" ht="21.75" customHeight="1">
      <c r="A20" s="24" t="s">
        <v>210</v>
      </c>
      <c r="B20" s="9"/>
      <c r="E20" s="28">
        <v>58</v>
      </c>
      <c r="F20" s="34"/>
      <c r="G20" s="28">
        <v>0</v>
      </c>
      <c r="H20" s="28"/>
      <c r="I20" s="28">
        <v>81</v>
      </c>
      <c r="J20" s="72"/>
      <c r="K20" s="28">
        <v>0</v>
      </c>
    </row>
    <row r="21" spans="1:11" ht="21.75" customHeight="1">
      <c r="A21" s="24" t="s">
        <v>251</v>
      </c>
      <c r="B21" s="9"/>
      <c r="E21" s="28">
        <v>119</v>
      </c>
      <c r="F21" s="34"/>
      <c r="G21" s="28">
        <v>0</v>
      </c>
      <c r="H21" s="28"/>
      <c r="I21" s="28">
        <v>119</v>
      </c>
      <c r="J21" s="72"/>
      <c r="K21" s="28">
        <v>0</v>
      </c>
    </row>
    <row r="22" spans="1:11" ht="21.75" customHeight="1">
      <c r="A22" s="24" t="s">
        <v>212</v>
      </c>
      <c r="B22" s="9"/>
      <c r="E22" s="28">
        <v>1924</v>
      </c>
      <c r="F22" s="34"/>
      <c r="G22" s="28">
        <v>0</v>
      </c>
      <c r="H22" s="28"/>
      <c r="I22" s="28">
        <v>172</v>
      </c>
      <c r="J22" s="72"/>
      <c r="K22" s="28">
        <v>0</v>
      </c>
    </row>
    <row r="23" spans="1:11" ht="21.75" customHeight="1">
      <c r="A23" s="24" t="s">
        <v>209</v>
      </c>
      <c r="B23" s="9"/>
      <c r="E23" s="26">
        <v>-2468</v>
      </c>
      <c r="F23" s="34"/>
      <c r="G23" s="26">
        <v>-366</v>
      </c>
      <c r="H23" s="74"/>
      <c r="I23" s="73">
        <v>-1205</v>
      </c>
      <c r="J23" s="72"/>
      <c r="K23" s="73">
        <v>-743</v>
      </c>
    </row>
    <row r="24" spans="1:11" ht="21.75" customHeight="1">
      <c r="A24" s="37" t="s">
        <v>245</v>
      </c>
      <c r="B24" s="9"/>
      <c r="E24" s="28">
        <f>SUM(E19:E23)</f>
        <v>88819</v>
      </c>
      <c r="F24" s="34"/>
      <c r="G24" s="28">
        <f>SUM(G19:G23)</f>
        <v>5920</v>
      </c>
      <c r="H24" s="28"/>
      <c r="I24" s="28">
        <f>SUM(I19:I23)</f>
        <v>24177</v>
      </c>
      <c r="J24" s="72"/>
      <c r="K24" s="28">
        <f>SUM(K19:K23)</f>
        <v>7021</v>
      </c>
    </row>
    <row r="25" spans="1:11" ht="21.75" customHeight="1">
      <c r="A25" s="24" t="s">
        <v>196</v>
      </c>
      <c r="B25" s="9"/>
      <c r="C25" s="20">
        <v>17</v>
      </c>
      <c r="D25" s="20"/>
      <c r="E25" s="26">
        <v>-10032</v>
      </c>
      <c r="F25" s="34"/>
      <c r="G25" s="26">
        <v>-1825</v>
      </c>
      <c r="H25" s="74"/>
      <c r="I25" s="73">
        <v>-4091</v>
      </c>
      <c r="J25" s="72"/>
      <c r="K25" s="73">
        <v>158</v>
      </c>
    </row>
    <row r="26" spans="1:11" ht="21.75" customHeight="1" thickBot="1">
      <c r="A26" s="19" t="s">
        <v>139</v>
      </c>
      <c r="E26" s="27">
        <f>SUM(E24:E25)</f>
        <v>78787</v>
      </c>
      <c r="F26" s="34"/>
      <c r="G26" s="27">
        <f>SUM(G24:G25)</f>
        <v>4095</v>
      </c>
      <c r="H26" s="28"/>
      <c r="I26" s="27">
        <f>SUM(I24:I25)</f>
        <v>20086</v>
      </c>
      <c r="J26" s="72"/>
      <c r="K26" s="27">
        <f>SUM(K24:K25)</f>
        <v>7179</v>
      </c>
    </row>
    <row r="27" spans="1:11" ht="21.75" customHeight="1" thickTop="1">
      <c r="A27" s="19"/>
      <c r="E27" s="28"/>
      <c r="G27" s="28"/>
      <c r="H27" s="28"/>
      <c r="I27" s="28"/>
      <c r="J27" s="72"/>
      <c r="K27" s="28"/>
    </row>
    <row r="28" spans="1:11" ht="21.75" customHeight="1">
      <c r="A28" s="19" t="s">
        <v>110</v>
      </c>
      <c r="E28" s="28"/>
      <c r="G28" s="28"/>
      <c r="H28" s="28"/>
      <c r="I28" s="28"/>
      <c r="J28" s="72"/>
      <c r="K28" s="28"/>
    </row>
    <row r="29" spans="1:11" ht="21.75" customHeight="1" thickBot="1">
      <c r="A29" s="15" t="s">
        <v>111</v>
      </c>
      <c r="E29" s="28">
        <v>55265</v>
      </c>
      <c r="G29" s="28">
        <v>9427</v>
      </c>
      <c r="H29" s="28"/>
      <c r="I29" s="46">
        <f>SUM(I26)</f>
        <v>20086</v>
      </c>
      <c r="J29" s="72"/>
      <c r="K29" s="46">
        <f>SUM(K26)</f>
        <v>7179</v>
      </c>
    </row>
    <row r="30" spans="1:11" ht="21.75" customHeight="1" thickTop="1">
      <c r="A30" s="15" t="s">
        <v>112</v>
      </c>
      <c r="E30" s="26">
        <v>23522</v>
      </c>
      <c r="G30" s="26">
        <v>-5332</v>
      </c>
      <c r="H30" s="28"/>
      <c r="I30" s="28"/>
      <c r="J30" s="72"/>
      <c r="K30" s="28"/>
    </row>
    <row r="31" spans="1:11" ht="21.75" customHeight="1" thickBot="1">
      <c r="A31" s="19"/>
      <c r="E31" s="27">
        <f>SUM(E29:E30)</f>
        <v>78787</v>
      </c>
      <c r="G31" s="27">
        <f>SUM(G29:G30)</f>
        <v>4095</v>
      </c>
      <c r="H31" s="28"/>
      <c r="I31" s="28"/>
      <c r="J31" s="72"/>
      <c r="K31" s="28"/>
    </row>
    <row r="32" spans="1:11" ht="21.75" customHeight="1" thickTop="1">
      <c r="A32" s="19"/>
      <c r="E32" s="28"/>
      <c r="G32" s="28"/>
      <c r="H32" s="28"/>
      <c r="I32" s="28"/>
      <c r="J32" s="72"/>
      <c r="K32" s="28" t="s">
        <v>195</v>
      </c>
    </row>
    <row r="33" spans="1:11" ht="21.75" customHeight="1">
      <c r="A33" s="19" t="s">
        <v>48</v>
      </c>
      <c r="C33" s="20"/>
      <c r="D33" s="20"/>
      <c r="E33" s="14"/>
      <c r="J33" s="72"/>
    </row>
    <row r="34" spans="1:11" ht="21.75" customHeight="1">
      <c r="A34" s="24" t="s">
        <v>49</v>
      </c>
      <c r="E34" s="14"/>
      <c r="J34" s="72"/>
    </row>
    <row r="35" spans="1:11" ht="21.75" customHeight="1" thickBot="1">
      <c r="A35" s="24" t="s">
        <v>147</v>
      </c>
      <c r="E35" s="57">
        <v>0.08</v>
      </c>
      <c r="G35" s="57">
        <v>0.01</v>
      </c>
      <c r="H35" s="59"/>
      <c r="I35" s="57">
        <f>ROUND(I29*1000/651899500,2)</f>
        <v>0.03</v>
      </c>
      <c r="J35" s="72"/>
      <c r="K35" s="57">
        <v>0.01</v>
      </c>
    </row>
    <row r="36" spans="1:11" ht="21.75" customHeight="1" thickTop="1">
      <c r="A36" s="19"/>
      <c r="E36" s="28"/>
      <c r="G36" s="28"/>
      <c r="H36" s="28"/>
      <c r="I36" s="28"/>
      <c r="K36" s="28"/>
    </row>
    <row r="37" spans="1:11" ht="21.75" customHeight="1">
      <c r="A37" s="15" t="s">
        <v>190</v>
      </c>
      <c r="C37" s="38"/>
      <c r="D37" s="38"/>
      <c r="E37" s="38"/>
      <c r="G37" s="33"/>
      <c r="H37" s="33"/>
      <c r="I37" s="33"/>
      <c r="J37" s="31"/>
      <c r="K37" s="33"/>
    </row>
    <row r="38" spans="1:11" ht="21.75" customHeight="1">
      <c r="C38" s="38"/>
      <c r="D38" s="38"/>
      <c r="E38" s="38"/>
      <c r="K38" s="28"/>
    </row>
    <row r="39" spans="1:11" ht="21.75" customHeight="1">
      <c r="C39" s="38"/>
      <c r="D39" s="38"/>
      <c r="E39" s="38"/>
      <c r="K39" s="28"/>
    </row>
    <row r="40" spans="1:11" ht="21.75" customHeight="1">
      <c r="A40" s="39"/>
      <c r="B40" s="39"/>
      <c r="C40" s="45"/>
      <c r="D40" s="39"/>
      <c r="E40" s="39"/>
      <c r="F40" s="39"/>
      <c r="G40" s="39"/>
      <c r="H40" s="39"/>
      <c r="I40" s="39"/>
      <c r="J40" s="45"/>
      <c r="K40" s="34"/>
    </row>
    <row r="41" spans="1:11" ht="21.75" customHeight="1">
      <c r="A41" s="58" t="s">
        <v>94</v>
      </c>
      <c r="C41" s="45"/>
      <c r="D41" s="134" t="s">
        <v>96</v>
      </c>
      <c r="E41" s="134"/>
      <c r="F41" s="134"/>
      <c r="G41" s="134"/>
      <c r="H41" s="134"/>
      <c r="I41" s="134"/>
      <c r="J41" s="130"/>
      <c r="K41" s="45"/>
    </row>
    <row r="42" spans="1:11" ht="21.75" customHeight="1">
      <c r="A42" s="126" t="s">
        <v>95</v>
      </c>
      <c r="B42" s="34"/>
      <c r="C42" s="45"/>
      <c r="D42" s="135" t="s">
        <v>95</v>
      </c>
      <c r="E42" s="135"/>
      <c r="F42" s="135"/>
      <c r="G42" s="135"/>
      <c r="H42" s="135"/>
      <c r="I42" s="135"/>
      <c r="J42" s="130"/>
      <c r="K42" s="45"/>
    </row>
    <row r="43" spans="1:11" s="9" customFormat="1" ht="21.75" customHeight="1">
      <c r="B43" s="6"/>
      <c r="C43" s="7"/>
      <c r="D43" s="7"/>
      <c r="E43" s="7"/>
      <c r="F43" s="8"/>
      <c r="G43" s="8"/>
      <c r="H43" s="8"/>
      <c r="I43" s="8"/>
      <c r="J43" s="8"/>
      <c r="K43" s="31" t="s">
        <v>138</v>
      </c>
    </row>
    <row r="44" spans="1:11" s="9" customFormat="1" ht="21.75" customHeight="1">
      <c r="A44" s="3" t="s">
        <v>104</v>
      </c>
      <c r="B44" s="6"/>
      <c r="C44" s="7"/>
      <c r="D44" s="7"/>
      <c r="E44" s="7"/>
      <c r="F44" s="8"/>
      <c r="G44" s="8"/>
      <c r="H44" s="8"/>
      <c r="I44" s="8"/>
      <c r="J44" s="8"/>
      <c r="K44" s="8"/>
    </row>
    <row r="45" spans="1:11" s="9" customFormat="1" ht="21.75" customHeight="1">
      <c r="A45" s="5" t="s">
        <v>130</v>
      </c>
      <c r="B45" s="6"/>
      <c r="C45" s="7"/>
      <c r="D45" s="7"/>
      <c r="E45" s="7"/>
      <c r="F45" s="8"/>
      <c r="G45" s="8"/>
      <c r="H45" s="8"/>
      <c r="I45" s="8"/>
      <c r="J45" s="8"/>
      <c r="K45" s="8"/>
    </row>
    <row r="46" spans="1:11" s="9" customFormat="1" ht="21.75" customHeight="1">
      <c r="A46" s="5" t="s">
        <v>197</v>
      </c>
      <c r="B46" s="6"/>
      <c r="C46" s="7"/>
      <c r="D46" s="7"/>
      <c r="E46" s="7"/>
      <c r="F46" s="8"/>
      <c r="G46" s="8"/>
      <c r="H46" s="8"/>
      <c r="I46" s="8"/>
      <c r="J46" s="8"/>
      <c r="K46" s="8"/>
    </row>
    <row r="47" spans="1:11" s="9" customFormat="1" ht="21.75" customHeight="1">
      <c r="B47" s="6"/>
      <c r="C47" s="7"/>
      <c r="D47" s="7"/>
      <c r="E47" s="7"/>
      <c r="F47" s="8"/>
      <c r="G47" s="6"/>
      <c r="H47" s="6"/>
      <c r="I47" s="6"/>
      <c r="J47" s="8"/>
      <c r="K47" s="13" t="s">
        <v>133</v>
      </c>
    </row>
    <row r="48" spans="1:11" s="61" customFormat="1" ht="21.75" customHeight="1">
      <c r="A48" s="19"/>
      <c r="D48" s="62"/>
      <c r="E48" s="136" t="s">
        <v>40</v>
      </c>
      <c r="F48" s="136"/>
      <c r="G48" s="136"/>
      <c r="H48" s="63"/>
      <c r="I48" s="136" t="s">
        <v>41</v>
      </c>
      <c r="J48" s="136"/>
      <c r="K48" s="136"/>
    </row>
    <row r="49" spans="1:11" ht="21.75" customHeight="1">
      <c r="C49" s="7"/>
      <c r="D49" s="16"/>
      <c r="E49" s="87">
        <v>2563</v>
      </c>
      <c r="F49" s="60"/>
      <c r="G49" s="87">
        <v>2562</v>
      </c>
      <c r="H49" s="60"/>
      <c r="I49" s="87">
        <v>2563</v>
      </c>
      <c r="J49" s="60"/>
      <c r="K49" s="87">
        <v>2562</v>
      </c>
    </row>
    <row r="50" spans="1:11" ht="21.75" customHeight="1">
      <c r="C50" s="69"/>
      <c r="D50" s="16"/>
      <c r="E50" s="60"/>
      <c r="F50" s="60"/>
      <c r="G50" s="60"/>
      <c r="H50" s="60"/>
      <c r="I50" s="60"/>
      <c r="J50" s="60"/>
      <c r="K50" s="60"/>
    </row>
    <row r="51" spans="1:11" ht="21.75" customHeight="1">
      <c r="A51" s="19" t="s">
        <v>139</v>
      </c>
      <c r="C51" s="69"/>
      <c r="D51" s="16"/>
      <c r="E51" s="70">
        <f>SUM(E26)</f>
        <v>78787</v>
      </c>
      <c r="F51" s="60"/>
      <c r="G51" s="70">
        <f>SUM(G26)</f>
        <v>4095</v>
      </c>
      <c r="H51" s="60"/>
      <c r="I51" s="70">
        <v>20086</v>
      </c>
      <c r="J51" s="72"/>
      <c r="K51" s="70">
        <f>SUM(K26)</f>
        <v>7179</v>
      </c>
    </row>
    <row r="52" spans="1:11" ht="21.75" customHeight="1">
      <c r="A52" s="41" t="s">
        <v>47</v>
      </c>
      <c r="E52" s="28"/>
      <c r="G52" s="28"/>
      <c r="H52" s="28"/>
      <c r="I52" s="28"/>
      <c r="J52" s="30"/>
      <c r="K52" s="28"/>
    </row>
    <row r="53" spans="1:11" ht="21.75" customHeight="1">
      <c r="A53" s="65" t="s">
        <v>148</v>
      </c>
      <c r="E53" s="28"/>
      <c r="G53" s="28"/>
      <c r="H53" s="28"/>
      <c r="I53" s="28"/>
      <c r="J53" s="30"/>
      <c r="K53" s="28"/>
    </row>
    <row r="54" spans="1:11" ht="21.75" customHeight="1">
      <c r="A54" s="42" t="s">
        <v>131</v>
      </c>
      <c r="E54" s="28"/>
      <c r="G54" s="28"/>
      <c r="H54" s="28"/>
      <c r="I54" s="28"/>
      <c r="J54" s="30"/>
      <c r="K54" s="28"/>
    </row>
    <row r="55" spans="1:11" ht="21.75" customHeight="1">
      <c r="A55" s="42" t="s">
        <v>132</v>
      </c>
      <c r="E55" s="28">
        <v>-9075</v>
      </c>
      <c r="G55" s="28">
        <v>-14266</v>
      </c>
      <c r="H55" s="28"/>
      <c r="I55" s="28">
        <v>0</v>
      </c>
      <c r="J55" s="30"/>
      <c r="K55" s="28">
        <v>0</v>
      </c>
    </row>
    <row r="56" spans="1:11" ht="21.75" customHeight="1">
      <c r="A56" s="42" t="s">
        <v>213</v>
      </c>
      <c r="C56" s="7"/>
      <c r="D56" s="20"/>
      <c r="E56" s="28">
        <v>0</v>
      </c>
      <c r="F56" s="34"/>
      <c r="G56" s="28">
        <v>-194</v>
      </c>
      <c r="H56" s="75"/>
      <c r="I56" s="28">
        <v>0</v>
      </c>
      <c r="J56" s="28"/>
      <c r="K56" s="28">
        <v>-120</v>
      </c>
    </row>
    <row r="57" spans="1:11" ht="21.75" customHeight="1">
      <c r="A57" s="42" t="s">
        <v>107</v>
      </c>
      <c r="C57" s="20"/>
      <c r="D57" s="14"/>
      <c r="E57" s="26">
        <v>0</v>
      </c>
      <c r="G57" s="44">
        <v>39</v>
      </c>
      <c r="H57" s="75"/>
      <c r="I57" s="26">
        <v>0</v>
      </c>
      <c r="J57" s="75"/>
      <c r="K57" s="26">
        <v>24</v>
      </c>
    </row>
    <row r="58" spans="1:11" ht="21.75" customHeight="1">
      <c r="A58" s="42" t="s">
        <v>194</v>
      </c>
      <c r="C58" s="20"/>
      <c r="D58" s="20"/>
      <c r="E58" s="28"/>
      <c r="G58" s="28"/>
      <c r="H58" s="28"/>
      <c r="I58" s="28"/>
      <c r="J58" s="30"/>
      <c r="K58" s="28"/>
    </row>
    <row r="59" spans="1:11" ht="21.75" customHeight="1">
      <c r="A59" s="42" t="s">
        <v>105</v>
      </c>
      <c r="C59" s="20"/>
      <c r="D59" s="20"/>
      <c r="E59" s="26">
        <f>SUM(E55:E57)</f>
        <v>-9075</v>
      </c>
      <c r="G59" s="26">
        <f>SUM(G55:G57)</f>
        <v>-14421</v>
      </c>
      <c r="H59" s="28"/>
      <c r="I59" s="26">
        <f>SUM(I55:I57)</f>
        <v>0</v>
      </c>
      <c r="J59" s="30"/>
      <c r="K59" s="26">
        <f>SUM(K55:K57)</f>
        <v>-96</v>
      </c>
    </row>
    <row r="60" spans="1:11" ht="21.75" customHeight="1">
      <c r="A60" s="41" t="s">
        <v>140</v>
      </c>
      <c r="E60" s="26">
        <f>SUM(E58:E59)</f>
        <v>-9075</v>
      </c>
      <c r="G60" s="26">
        <f>SUM(G58:G59)</f>
        <v>-14421</v>
      </c>
      <c r="H60" s="28"/>
      <c r="I60" s="26">
        <f>SUM(I58:I59)</f>
        <v>0</v>
      </c>
      <c r="J60" s="30"/>
      <c r="K60" s="26">
        <f>SUM(K58:K59)</f>
        <v>-96</v>
      </c>
    </row>
    <row r="61" spans="1:11" ht="21.75" customHeight="1">
      <c r="A61" s="41"/>
      <c r="E61" s="30"/>
      <c r="G61" s="30"/>
      <c r="H61" s="30"/>
      <c r="I61" s="30"/>
      <c r="J61" s="30"/>
      <c r="K61" s="30"/>
    </row>
    <row r="62" spans="1:11" ht="21.75" customHeight="1" thickBot="1">
      <c r="A62" s="41" t="s">
        <v>141</v>
      </c>
      <c r="E62" s="46">
        <f>E60+E26</f>
        <v>69712</v>
      </c>
      <c r="G62" s="46">
        <f>G60+G26</f>
        <v>-10326</v>
      </c>
      <c r="H62" s="28"/>
      <c r="I62" s="46">
        <f>I60+I26</f>
        <v>20086</v>
      </c>
      <c r="J62" s="30"/>
      <c r="K62" s="46">
        <f>K60+K26</f>
        <v>7083</v>
      </c>
    </row>
    <row r="63" spans="1:11" ht="21.75" customHeight="1" thickTop="1">
      <c r="A63" s="41"/>
      <c r="E63" s="28"/>
      <c r="G63" s="28"/>
      <c r="H63" s="28"/>
      <c r="I63" s="28"/>
      <c r="J63" s="30"/>
      <c r="K63" s="28"/>
    </row>
    <row r="64" spans="1:11" ht="21.75" customHeight="1">
      <c r="A64" s="19" t="s">
        <v>113</v>
      </c>
      <c r="E64" s="28"/>
      <c r="G64" s="28"/>
      <c r="H64" s="28"/>
      <c r="I64" s="28"/>
      <c r="J64" s="30"/>
      <c r="K64" s="28"/>
    </row>
    <row r="65" spans="1:11" ht="21.75" customHeight="1" thickBot="1">
      <c r="A65" s="15" t="s">
        <v>111</v>
      </c>
      <c r="E65" s="28">
        <v>46171</v>
      </c>
      <c r="G65" s="28">
        <v>-4994</v>
      </c>
      <c r="H65" s="28"/>
      <c r="I65" s="46">
        <f>SUM(I62)</f>
        <v>20086</v>
      </c>
      <c r="J65" s="30"/>
      <c r="K65" s="46">
        <f>SUM(K62)</f>
        <v>7083</v>
      </c>
    </row>
    <row r="66" spans="1:11" ht="21.75" customHeight="1" thickTop="1">
      <c r="A66" s="15" t="s">
        <v>112</v>
      </c>
      <c r="E66" s="26">
        <v>23541</v>
      </c>
      <c r="G66" s="26">
        <v>-5332</v>
      </c>
      <c r="H66" s="28"/>
      <c r="I66" s="28"/>
      <c r="J66" s="30"/>
      <c r="K66" s="28"/>
    </row>
    <row r="67" spans="1:11" ht="21.75" customHeight="1" thickBot="1">
      <c r="A67" s="19"/>
      <c r="E67" s="27">
        <f>SUM(E65:E66)</f>
        <v>69712</v>
      </c>
      <c r="G67" s="27">
        <f>SUM(G65:G66)</f>
        <v>-10326</v>
      </c>
      <c r="H67" s="28"/>
      <c r="I67" s="28"/>
      <c r="J67" s="30"/>
      <c r="K67" s="28"/>
    </row>
    <row r="68" spans="1:11" ht="21.75" customHeight="1" thickTop="1">
      <c r="A68" s="41"/>
      <c r="E68" s="28"/>
      <c r="G68" s="28"/>
      <c r="H68" s="28"/>
      <c r="I68" s="28"/>
      <c r="J68" s="30"/>
      <c r="K68" s="28"/>
    </row>
    <row r="69" spans="1:11" ht="21.75" customHeight="1">
      <c r="A69" s="15" t="s">
        <v>190</v>
      </c>
      <c r="C69" s="38"/>
      <c r="D69" s="38"/>
      <c r="E69" s="38"/>
      <c r="G69" s="33"/>
      <c r="H69" s="33"/>
      <c r="I69" s="33"/>
      <c r="J69" s="31"/>
      <c r="K69" s="33"/>
    </row>
    <row r="70" spans="1:11" ht="21.75" customHeight="1">
      <c r="C70" s="38"/>
      <c r="D70" s="38"/>
      <c r="E70" s="38"/>
      <c r="K70" s="28"/>
    </row>
    <row r="71" spans="1:11" ht="21.75" customHeight="1">
      <c r="C71" s="38"/>
      <c r="D71" s="38"/>
      <c r="E71" s="38"/>
      <c r="K71" s="28"/>
    </row>
    <row r="72" spans="1:11" ht="21.75" customHeight="1">
      <c r="A72" s="39"/>
      <c r="B72" s="39"/>
      <c r="C72" s="45"/>
      <c r="D72" s="39"/>
      <c r="E72" s="39"/>
      <c r="F72" s="39"/>
      <c r="G72" s="39"/>
      <c r="H72" s="39"/>
      <c r="I72" s="39"/>
      <c r="J72" s="45"/>
      <c r="K72" s="34"/>
    </row>
    <row r="73" spans="1:11" ht="21.75" customHeight="1">
      <c r="A73" s="58" t="s">
        <v>94</v>
      </c>
      <c r="C73" s="45"/>
      <c r="D73" s="134" t="s">
        <v>96</v>
      </c>
      <c r="E73" s="134"/>
      <c r="F73" s="134"/>
      <c r="G73" s="134"/>
      <c r="H73" s="134"/>
      <c r="I73" s="134"/>
      <c r="J73" s="130"/>
      <c r="K73" s="45"/>
    </row>
    <row r="74" spans="1:11" ht="21.75" customHeight="1">
      <c r="A74" s="126" t="s">
        <v>95</v>
      </c>
      <c r="B74" s="34"/>
      <c r="C74" s="45"/>
      <c r="D74" s="135" t="s">
        <v>95</v>
      </c>
      <c r="E74" s="135"/>
      <c r="F74" s="135"/>
      <c r="G74" s="135"/>
      <c r="H74" s="135"/>
      <c r="I74" s="135"/>
      <c r="J74" s="130"/>
      <c r="K74" s="45"/>
    </row>
    <row r="75" spans="1:11" s="9" customFormat="1" ht="21.75" customHeight="1">
      <c r="B75" s="6"/>
      <c r="C75" s="7"/>
      <c r="D75" s="7"/>
      <c r="E75" s="7"/>
      <c r="F75" s="8"/>
      <c r="G75" s="8"/>
      <c r="H75" s="8"/>
      <c r="I75" s="8"/>
      <c r="J75" s="8"/>
      <c r="K75" s="31" t="s">
        <v>138</v>
      </c>
    </row>
    <row r="76" spans="1:11" s="9" customFormat="1" ht="21.75" customHeight="1">
      <c r="A76" s="3" t="s">
        <v>104</v>
      </c>
      <c r="B76" s="6"/>
      <c r="C76" s="7"/>
      <c r="D76" s="7"/>
      <c r="E76" s="7"/>
      <c r="F76" s="8"/>
      <c r="G76" s="8"/>
      <c r="H76" s="8"/>
      <c r="I76" s="8"/>
      <c r="J76" s="8"/>
      <c r="K76" s="8"/>
    </row>
    <row r="77" spans="1:11" s="9" customFormat="1" ht="21.75" customHeight="1">
      <c r="A77" s="5" t="s">
        <v>129</v>
      </c>
      <c r="B77" s="6"/>
      <c r="C77" s="7"/>
      <c r="D77" s="7"/>
      <c r="E77" s="7"/>
      <c r="F77" s="8"/>
      <c r="G77" s="8"/>
      <c r="H77" s="8"/>
      <c r="I77" s="8"/>
      <c r="J77" s="8"/>
      <c r="K77" s="8"/>
    </row>
    <row r="78" spans="1:11" s="9" customFormat="1" ht="21.75" customHeight="1">
      <c r="A78" s="5" t="s">
        <v>198</v>
      </c>
      <c r="B78" s="6"/>
      <c r="C78" s="7"/>
      <c r="D78" s="7"/>
      <c r="E78" s="7"/>
      <c r="F78" s="8"/>
      <c r="G78" s="8"/>
      <c r="H78" s="8"/>
      <c r="I78" s="8"/>
      <c r="J78" s="8"/>
      <c r="K78" s="8"/>
    </row>
    <row r="79" spans="1:11" s="9" customFormat="1" ht="21.75" customHeight="1">
      <c r="B79" s="6"/>
      <c r="C79" s="7"/>
      <c r="D79" s="7"/>
      <c r="E79" s="7"/>
      <c r="F79" s="8"/>
      <c r="G79" s="6"/>
      <c r="H79" s="6"/>
      <c r="I79" s="6"/>
      <c r="J79" s="8"/>
      <c r="K79" s="13" t="s">
        <v>133</v>
      </c>
    </row>
    <row r="80" spans="1:11" s="61" customFormat="1" ht="21.75" customHeight="1">
      <c r="A80" s="19"/>
      <c r="D80" s="62"/>
      <c r="E80" s="136" t="s">
        <v>40</v>
      </c>
      <c r="F80" s="136"/>
      <c r="G80" s="136"/>
      <c r="H80" s="63"/>
      <c r="I80" s="136" t="s">
        <v>41</v>
      </c>
      <c r="J80" s="136"/>
      <c r="K80" s="136"/>
    </row>
    <row r="81" spans="1:11" ht="21.75" customHeight="1">
      <c r="C81" s="86" t="s">
        <v>1</v>
      </c>
      <c r="D81" s="16"/>
      <c r="E81" s="87">
        <v>2563</v>
      </c>
      <c r="F81" s="60"/>
      <c r="G81" s="87">
        <v>2562</v>
      </c>
      <c r="H81" s="60"/>
      <c r="I81" s="87">
        <v>2563</v>
      </c>
      <c r="J81" s="60"/>
      <c r="K81" s="87">
        <v>2562</v>
      </c>
    </row>
    <row r="82" spans="1:11" ht="21.75" customHeight="1">
      <c r="A82" s="19" t="s">
        <v>46</v>
      </c>
      <c r="C82" s="16"/>
      <c r="D82" s="16"/>
      <c r="E82" s="16"/>
      <c r="F82" s="17"/>
      <c r="G82" s="60"/>
      <c r="H82" s="60"/>
      <c r="I82" s="60"/>
      <c r="J82" s="18"/>
      <c r="K82" s="60"/>
    </row>
    <row r="83" spans="1:11" ht="21.75" customHeight="1">
      <c r="A83" s="19" t="s">
        <v>26</v>
      </c>
    </row>
    <row r="84" spans="1:11" ht="21.75" customHeight="1">
      <c r="A84" s="24" t="s">
        <v>81</v>
      </c>
      <c r="B84" s="23"/>
      <c r="C84" s="20">
        <v>3</v>
      </c>
      <c r="D84" s="20"/>
      <c r="E84" s="29">
        <v>1683200</v>
      </c>
      <c r="G84" s="29">
        <v>1018721</v>
      </c>
      <c r="H84" s="72"/>
      <c r="I84" s="71">
        <v>324086</v>
      </c>
      <c r="J84" s="72"/>
      <c r="K84" s="71">
        <v>412835</v>
      </c>
    </row>
    <row r="85" spans="1:11" ht="21.75" customHeight="1">
      <c r="A85" s="24" t="s">
        <v>100</v>
      </c>
      <c r="B85" s="23"/>
      <c r="C85" s="20" t="s">
        <v>220</v>
      </c>
      <c r="D85" s="20"/>
      <c r="E85" s="28">
        <v>0</v>
      </c>
      <c r="G85" s="28">
        <v>0</v>
      </c>
      <c r="H85" s="72"/>
      <c r="I85" s="28">
        <v>47477</v>
      </c>
      <c r="J85" s="72"/>
      <c r="K85" s="28">
        <v>64347</v>
      </c>
    </row>
    <row r="86" spans="1:11" ht="21.75" customHeight="1">
      <c r="A86" s="24" t="s">
        <v>27</v>
      </c>
      <c r="B86" s="23"/>
      <c r="C86" s="20">
        <v>3</v>
      </c>
      <c r="D86" s="20"/>
      <c r="E86" s="127">
        <v>6826</v>
      </c>
      <c r="G86" s="127">
        <v>10445</v>
      </c>
      <c r="H86" s="72"/>
      <c r="I86" s="73">
        <v>5457</v>
      </c>
      <c r="J86" s="72"/>
      <c r="K86" s="73">
        <v>2565</v>
      </c>
    </row>
    <row r="87" spans="1:11" ht="21.75" customHeight="1">
      <c r="A87" s="19" t="s">
        <v>28</v>
      </c>
      <c r="E87" s="26">
        <f>SUM(E84:E86)</f>
        <v>1690026</v>
      </c>
      <c r="G87" s="26">
        <f>SUM(G84:G86)</f>
        <v>1029166</v>
      </c>
      <c r="H87" s="28"/>
      <c r="I87" s="26">
        <f>SUM(I84:I86)</f>
        <v>377020</v>
      </c>
      <c r="J87" s="29"/>
      <c r="K87" s="26">
        <f>SUM(K84:K86)</f>
        <v>479747</v>
      </c>
    </row>
    <row r="88" spans="1:11" ht="21.75" customHeight="1">
      <c r="A88" s="19" t="s">
        <v>29</v>
      </c>
      <c r="G88" s="15"/>
      <c r="H88" s="28"/>
      <c r="I88" s="28"/>
      <c r="J88" s="29"/>
      <c r="K88" s="28"/>
    </row>
    <row r="89" spans="1:11" ht="21.75" customHeight="1">
      <c r="A89" s="24" t="s">
        <v>35</v>
      </c>
      <c r="B89" s="23"/>
      <c r="C89" s="20">
        <v>3</v>
      </c>
      <c r="D89" s="20"/>
      <c r="E89" s="28">
        <v>1414139</v>
      </c>
      <c r="G89" s="28">
        <v>865008</v>
      </c>
      <c r="H89" s="72"/>
      <c r="I89" s="71">
        <v>250286</v>
      </c>
      <c r="J89" s="72"/>
      <c r="K89" s="71">
        <v>351159</v>
      </c>
    </row>
    <row r="90" spans="1:11" ht="21.75" customHeight="1">
      <c r="A90" s="24" t="s">
        <v>38</v>
      </c>
      <c r="B90" s="23"/>
      <c r="E90" s="28">
        <v>14347</v>
      </c>
      <c r="G90" s="28">
        <v>17185</v>
      </c>
      <c r="H90" s="72"/>
      <c r="I90" s="71">
        <v>12738</v>
      </c>
      <c r="J90" s="72"/>
      <c r="K90" s="71">
        <v>15660</v>
      </c>
    </row>
    <row r="91" spans="1:11" ht="21.75" customHeight="1">
      <c r="A91" s="24" t="s">
        <v>30</v>
      </c>
      <c r="B91" s="23"/>
      <c r="C91" s="20">
        <v>3</v>
      </c>
      <c r="D91" s="20"/>
      <c r="E91" s="26">
        <v>114851</v>
      </c>
      <c r="G91" s="26">
        <v>125100</v>
      </c>
      <c r="H91" s="72"/>
      <c r="I91" s="73">
        <v>37214</v>
      </c>
      <c r="J91" s="72"/>
      <c r="K91" s="73">
        <v>41647</v>
      </c>
    </row>
    <row r="92" spans="1:11" ht="21.75" customHeight="1">
      <c r="A92" s="19" t="s">
        <v>31</v>
      </c>
      <c r="E92" s="26">
        <f>SUM(E89:E91)</f>
        <v>1543337</v>
      </c>
      <c r="G92" s="26">
        <f>SUM(G89:G91)</f>
        <v>1007293</v>
      </c>
      <c r="H92" s="28"/>
      <c r="I92" s="26">
        <f>SUM(I89:I91)</f>
        <v>300238</v>
      </c>
      <c r="J92" s="29"/>
      <c r="K92" s="26">
        <f>SUM(K89:K91)</f>
        <v>408466</v>
      </c>
    </row>
    <row r="93" spans="1:11" ht="21.75" customHeight="1">
      <c r="A93" s="37" t="s">
        <v>208</v>
      </c>
      <c r="B93" s="9"/>
      <c r="E93" s="28">
        <f>E87-E92</f>
        <v>146689</v>
      </c>
      <c r="G93" s="28">
        <f>G87-G92</f>
        <v>21873</v>
      </c>
      <c r="H93" s="28"/>
      <c r="I93" s="28">
        <f>I87-I92</f>
        <v>76782</v>
      </c>
      <c r="J93" s="29"/>
      <c r="K93" s="28">
        <f>K87-K92</f>
        <v>71281</v>
      </c>
    </row>
    <row r="94" spans="1:11" ht="21.75" customHeight="1">
      <c r="A94" s="24" t="s">
        <v>210</v>
      </c>
      <c r="B94" s="9"/>
      <c r="E94" s="28">
        <v>203</v>
      </c>
      <c r="G94" s="28">
        <v>0</v>
      </c>
      <c r="H94" s="28"/>
      <c r="I94" s="28">
        <v>194</v>
      </c>
      <c r="J94" s="29"/>
      <c r="K94" s="28">
        <v>0</v>
      </c>
    </row>
    <row r="95" spans="1:11" ht="21.75" customHeight="1">
      <c r="A95" s="24" t="s">
        <v>211</v>
      </c>
      <c r="B95" s="9"/>
      <c r="E95" s="28">
        <v>-121</v>
      </c>
      <c r="G95" s="28">
        <v>0</v>
      </c>
      <c r="H95" s="28"/>
      <c r="I95" s="28">
        <v>-121</v>
      </c>
      <c r="J95" s="29"/>
      <c r="K95" s="28">
        <v>0</v>
      </c>
    </row>
    <row r="96" spans="1:11" ht="21.75" customHeight="1">
      <c r="A96" s="24" t="s">
        <v>212</v>
      </c>
      <c r="B96" s="9"/>
      <c r="E96" s="28">
        <v>-1761</v>
      </c>
      <c r="G96" s="28">
        <v>0</v>
      </c>
      <c r="H96" s="28"/>
      <c r="I96" s="28">
        <v>-1534</v>
      </c>
      <c r="J96" s="29"/>
      <c r="K96" s="28">
        <v>0</v>
      </c>
    </row>
    <row r="97" spans="1:11" ht="21.75" customHeight="1">
      <c r="A97" s="24" t="s">
        <v>209</v>
      </c>
      <c r="B97" s="9"/>
      <c r="E97" s="26">
        <v>-4529</v>
      </c>
      <c r="G97" s="26">
        <v>-2656</v>
      </c>
      <c r="H97" s="74"/>
      <c r="I97" s="73">
        <v>-2087</v>
      </c>
      <c r="J97" s="74"/>
      <c r="K97" s="73">
        <v>-1484</v>
      </c>
    </row>
    <row r="98" spans="1:11" ht="21.75" customHeight="1">
      <c r="A98" s="37" t="s">
        <v>245</v>
      </c>
      <c r="B98" s="9"/>
      <c r="E98" s="28">
        <f>SUM(E93:E97)</f>
        <v>140481</v>
      </c>
      <c r="G98" s="28">
        <f>SUM(G93:G97)</f>
        <v>19217</v>
      </c>
      <c r="H98" s="28"/>
      <c r="I98" s="28">
        <f>SUM(I93:I97)</f>
        <v>73234</v>
      </c>
      <c r="J98" s="29"/>
      <c r="K98" s="28">
        <f>SUM(K93:K97)</f>
        <v>69797</v>
      </c>
    </row>
    <row r="99" spans="1:11" ht="21.75" customHeight="1">
      <c r="A99" s="24" t="s">
        <v>149</v>
      </c>
      <c r="B99" s="9"/>
      <c r="C99" s="20">
        <v>17</v>
      </c>
      <c r="D99" s="20"/>
      <c r="E99" s="26">
        <v>-16711</v>
      </c>
      <c r="G99" s="26">
        <v>-6039</v>
      </c>
      <c r="H99" s="74"/>
      <c r="I99" s="73">
        <v>-6095</v>
      </c>
      <c r="J99" s="74"/>
      <c r="K99" s="73">
        <v>-1694</v>
      </c>
    </row>
    <row r="100" spans="1:11" ht="21.75" customHeight="1" thickBot="1">
      <c r="A100" s="19" t="s">
        <v>139</v>
      </c>
      <c r="E100" s="27">
        <f>SUM(E98:E99)</f>
        <v>123770</v>
      </c>
      <c r="G100" s="27">
        <f>SUM(G98:G99)</f>
        <v>13178</v>
      </c>
      <c r="H100" s="28"/>
      <c r="I100" s="27">
        <f>SUM(I98:I99)</f>
        <v>67139</v>
      </c>
      <c r="J100" s="30"/>
      <c r="K100" s="27">
        <f>SUM(K98:K99)</f>
        <v>68103</v>
      </c>
    </row>
    <row r="101" spans="1:11" ht="21.75" customHeight="1" thickTop="1">
      <c r="A101" s="19"/>
      <c r="E101" s="28"/>
      <c r="G101" s="28"/>
      <c r="H101" s="28"/>
      <c r="I101" s="28"/>
      <c r="J101" s="30"/>
      <c r="K101" s="28"/>
    </row>
    <row r="102" spans="1:11" ht="21.75" customHeight="1">
      <c r="A102" s="19" t="s">
        <v>110</v>
      </c>
      <c r="E102" s="28"/>
      <c r="G102" s="28"/>
      <c r="H102" s="28"/>
      <c r="I102" s="28"/>
      <c r="J102" s="30"/>
      <c r="K102" s="28"/>
    </row>
    <row r="103" spans="1:11" ht="21.75" customHeight="1" thickBot="1">
      <c r="A103" s="15" t="s">
        <v>111</v>
      </c>
      <c r="E103" s="28">
        <v>85531</v>
      </c>
      <c r="G103" s="28">
        <v>21075</v>
      </c>
      <c r="H103" s="28"/>
      <c r="I103" s="46">
        <f>SUM(I100)</f>
        <v>67139</v>
      </c>
      <c r="J103" s="30"/>
      <c r="K103" s="46">
        <f>SUM(K100)</f>
        <v>68103</v>
      </c>
    </row>
    <row r="104" spans="1:11" ht="21.75" customHeight="1" thickTop="1">
      <c r="A104" s="15" t="s">
        <v>112</v>
      </c>
      <c r="E104" s="26">
        <v>38239</v>
      </c>
      <c r="G104" s="26">
        <v>-7897</v>
      </c>
      <c r="H104" s="28"/>
      <c r="I104" s="28"/>
      <c r="J104" s="30"/>
      <c r="K104" s="28"/>
    </row>
    <row r="105" spans="1:11" ht="21.75" customHeight="1" thickBot="1">
      <c r="A105" s="19"/>
      <c r="E105" s="27">
        <f>SUM(E103:E104)</f>
        <v>123770</v>
      </c>
      <c r="G105" s="27">
        <f>SUM(G103:G104)</f>
        <v>13178</v>
      </c>
      <c r="H105" s="28"/>
      <c r="I105" s="28"/>
      <c r="J105" s="30"/>
      <c r="K105" s="28"/>
    </row>
    <row r="106" spans="1:11" ht="21.75" customHeight="1" thickTop="1">
      <c r="A106" s="19"/>
      <c r="E106" s="28"/>
      <c r="G106" s="28"/>
      <c r="H106" s="28"/>
      <c r="I106" s="28"/>
      <c r="J106" s="30"/>
      <c r="K106" s="28" t="s">
        <v>195</v>
      </c>
    </row>
    <row r="107" spans="1:11" ht="21.75" customHeight="1">
      <c r="A107" s="19" t="s">
        <v>48</v>
      </c>
      <c r="C107" s="20"/>
      <c r="D107" s="20"/>
      <c r="E107" s="14"/>
    </row>
    <row r="108" spans="1:11" ht="21.75" customHeight="1">
      <c r="A108" s="24" t="s">
        <v>49</v>
      </c>
      <c r="E108" s="14"/>
    </row>
    <row r="109" spans="1:11" ht="21.75" customHeight="1" thickBot="1">
      <c r="A109" s="24" t="s">
        <v>147</v>
      </c>
      <c r="E109" s="57">
        <v>0.13</v>
      </c>
      <c r="G109" s="57">
        <v>0.03</v>
      </c>
      <c r="H109" s="59"/>
      <c r="I109" s="57">
        <f>ROUND(I103*1000/651899500,2)</f>
        <v>0.1</v>
      </c>
      <c r="K109" s="57">
        <v>0.1</v>
      </c>
    </row>
    <row r="110" spans="1:11" ht="21.75" customHeight="1" thickTop="1">
      <c r="A110" s="19"/>
      <c r="E110" s="28"/>
      <c r="G110" s="28"/>
      <c r="H110" s="28"/>
      <c r="I110" s="28"/>
      <c r="J110" s="30"/>
      <c r="K110" s="28"/>
    </row>
    <row r="111" spans="1:11" ht="21.75" customHeight="1">
      <c r="A111" s="15" t="s">
        <v>190</v>
      </c>
      <c r="C111" s="38"/>
      <c r="D111" s="38"/>
      <c r="E111" s="38"/>
      <c r="G111" s="33"/>
      <c r="H111" s="33"/>
      <c r="I111" s="33"/>
      <c r="J111" s="31"/>
      <c r="K111" s="33"/>
    </row>
    <row r="112" spans="1:11" ht="21.75" customHeight="1">
      <c r="C112" s="38"/>
      <c r="D112" s="38"/>
      <c r="E112" s="38"/>
      <c r="K112" s="28"/>
    </row>
    <row r="113" spans="1:11" ht="21.75" customHeight="1">
      <c r="C113" s="38"/>
      <c r="D113" s="38"/>
      <c r="E113" s="38"/>
      <c r="K113" s="28"/>
    </row>
    <row r="114" spans="1:11" ht="21.75" customHeight="1">
      <c r="A114" s="39"/>
      <c r="B114" s="39"/>
      <c r="C114" s="45"/>
      <c r="D114" s="39"/>
      <c r="E114" s="39"/>
      <c r="F114" s="39"/>
      <c r="G114" s="39"/>
      <c r="H114" s="39"/>
      <c r="I114" s="39"/>
      <c r="J114" s="45"/>
      <c r="K114" s="34"/>
    </row>
    <row r="115" spans="1:11" ht="21.75" customHeight="1">
      <c r="A115" s="58" t="s">
        <v>94</v>
      </c>
      <c r="C115" s="45"/>
      <c r="D115" s="134" t="s">
        <v>96</v>
      </c>
      <c r="E115" s="134"/>
      <c r="F115" s="134"/>
      <c r="G115" s="134"/>
      <c r="H115" s="134"/>
      <c r="I115" s="134"/>
      <c r="J115" s="130"/>
      <c r="K115" s="45"/>
    </row>
    <row r="116" spans="1:11" ht="21.75" customHeight="1">
      <c r="A116" s="126" t="s">
        <v>95</v>
      </c>
      <c r="B116" s="34"/>
      <c r="C116" s="45"/>
      <c r="D116" s="135" t="s">
        <v>95</v>
      </c>
      <c r="E116" s="135"/>
      <c r="F116" s="135"/>
      <c r="G116" s="135"/>
      <c r="H116" s="135"/>
      <c r="I116" s="135"/>
      <c r="J116" s="130"/>
      <c r="K116" s="45"/>
    </row>
    <row r="117" spans="1:11" s="9" customFormat="1" ht="21.75" customHeight="1">
      <c r="B117" s="6"/>
      <c r="C117" s="7"/>
      <c r="D117" s="7"/>
      <c r="E117" s="7"/>
      <c r="F117" s="8"/>
      <c r="G117" s="8"/>
      <c r="H117" s="8"/>
      <c r="I117" s="8"/>
      <c r="J117" s="8"/>
      <c r="K117" s="31" t="s">
        <v>138</v>
      </c>
    </row>
    <row r="118" spans="1:11" s="9" customFormat="1" ht="21.75" customHeight="1">
      <c r="A118" s="3" t="s">
        <v>104</v>
      </c>
      <c r="B118" s="6"/>
      <c r="C118" s="7"/>
      <c r="D118" s="7"/>
      <c r="E118" s="7"/>
      <c r="F118" s="8"/>
      <c r="G118" s="8"/>
      <c r="H118" s="8"/>
      <c r="I118" s="8"/>
      <c r="J118" s="8"/>
      <c r="K118" s="8"/>
    </row>
    <row r="119" spans="1:11" s="9" customFormat="1" ht="21.75" customHeight="1">
      <c r="A119" s="5" t="s">
        <v>130</v>
      </c>
      <c r="B119" s="6"/>
      <c r="C119" s="7"/>
      <c r="D119" s="7"/>
      <c r="E119" s="7"/>
      <c r="F119" s="8"/>
      <c r="G119" s="8"/>
      <c r="H119" s="8"/>
      <c r="I119" s="8"/>
      <c r="J119" s="8"/>
      <c r="K119" s="8"/>
    </row>
    <row r="120" spans="1:11" s="9" customFormat="1" ht="21.75" customHeight="1">
      <c r="A120" s="5" t="s">
        <v>198</v>
      </c>
      <c r="B120" s="6"/>
      <c r="C120" s="7"/>
      <c r="D120" s="7"/>
      <c r="E120" s="7"/>
      <c r="F120" s="8"/>
      <c r="G120" s="8"/>
      <c r="H120" s="8"/>
      <c r="I120" s="8"/>
      <c r="J120" s="8"/>
      <c r="K120" s="8"/>
    </row>
    <row r="121" spans="1:11" s="9" customFormat="1" ht="21.75" customHeight="1">
      <c r="B121" s="6"/>
      <c r="C121" s="7"/>
      <c r="D121" s="7"/>
      <c r="E121" s="7"/>
      <c r="F121" s="8"/>
      <c r="G121" s="6"/>
      <c r="H121" s="6"/>
      <c r="I121" s="6"/>
      <c r="J121" s="8"/>
      <c r="K121" s="13" t="s">
        <v>133</v>
      </c>
    </row>
    <row r="122" spans="1:11" s="61" customFormat="1" ht="21.75" customHeight="1">
      <c r="A122" s="19"/>
      <c r="D122" s="62"/>
      <c r="E122" s="136" t="s">
        <v>40</v>
      </c>
      <c r="F122" s="136"/>
      <c r="G122" s="136"/>
      <c r="H122" s="63"/>
      <c r="I122" s="136" t="s">
        <v>41</v>
      </c>
      <c r="J122" s="136"/>
      <c r="K122" s="136"/>
    </row>
    <row r="123" spans="1:11" ht="21.75" customHeight="1">
      <c r="C123" s="7"/>
      <c r="D123" s="16"/>
      <c r="E123" s="87">
        <v>2563</v>
      </c>
      <c r="F123" s="60"/>
      <c r="G123" s="87">
        <v>2562</v>
      </c>
      <c r="H123" s="60"/>
      <c r="I123" s="87">
        <v>2563</v>
      </c>
      <c r="J123" s="60"/>
      <c r="K123" s="87">
        <v>2562</v>
      </c>
    </row>
    <row r="124" spans="1:11" ht="21.75" customHeight="1">
      <c r="C124" s="69"/>
      <c r="D124" s="16"/>
      <c r="E124" s="60"/>
      <c r="F124" s="60"/>
      <c r="G124" s="60"/>
      <c r="H124" s="60"/>
      <c r="I124" s="60"/>
      <c r="J124" s="60"/>
      <c r="K124" s="60"/>
    </row>
    <row r="125" spans="1:11" ht="21.75" customHeight="1">
      <c r="A125" s="19" t="s">
        <v>139</v>
      </c>
      <c r="C125" s="69"/>
      <c r="D125" s="16"/>
      <c r="E125" s="70">
        <f>SUM(E100)</f>
        <v>123770</v>
      </c>
      <c r="F125" s="60"/>
      <c r="G125" s="70">
        <f>SUM(G100)</f>
        <v>13178</v>
      </c>
      <c r="H125" s="60"/>
      <c r="I125" s="70">
        <f>SUM(I100)</f>
        <v>67139</v>
      </c>
      <c r="J125" s="60"/>
      <c r="K125" s="70">
        <f>SUM(K100)</f>
        <v>68103</v>
      </c>
    </row>
    <row r="126" spans="1:11" ht="21.75" customHeight="1">
      <c r="A126" s="41" t="s">
        <v>47</v>
      </c>
      <c r="E126" s="28"/>
      <c r="G126" s="28"/>
      <c r="H126" s="28"/>
      <c r="I126" s="28"/>
      <c r="J126" s="30"/>
      <c r="K126" s="28"/>
    </row>
    <row r="127" spans="1:11" ht="21.75" customHeight="1">
      <c r="A127" s="65" t="s">
        <v>148</v>
      </c>
      <c r="E127" s="28"/>
      <c r="G127" s="28"/>
      <c r="H127" s="28"/>
      <c r="I127" s="28"/>
      <c r="J127" s="30"/>
      <c r="K127" s="28"/>
    </row>
    <row r="128" spans="1:11" ht="21.75" customHeight="1">
      <c r="A128" s="42" t="s">
        <v>131</v>
      </c>
      <c r="E128" s="28"/>
      <c r="G128" s="28"/>
      <c r="H128" s="28"/>
      <c r="I128" s="28"/>
      <c r="J128" s="30"/>
      <c r="K128" s="28"/>
    </row>
    <row r="129" spans="1:11" ht="21.75" customHeight="1">
      <c r="A129" s="42" t="s">
        <v>132</v>
      </c>
      <c r="E129" s="28">
        <v>2887</v>
      </c>
      <c r="G129" s="28">
        <v>-2576</v>
      </c>
      <c r="H129" s="28"/>
      <c r="I129" s="28">
        <v>0</v>
      </c>
      <c r="J129" s="30"/>
      <c r="K129" s="28">
        <v>0</v>
      </c>
    </row>
    <row r="130" spans="1:11" ht="21.75" customHeight="1">
      <c r="A130" s="42" t="s">
        <v>214</v>
      </c>
      <c r="C130" s="7"/>
      <c r="D130" s="20"/>
      <c r="E130" s="28">
        <v>0</v>
      </c>
      <c r="F130" s="34"/>
      <c r="G130" s="28">
        <v>419</v>
      </c>
      <c r="H130" s="75"/>
      <c r="I130" s="28">
        <v>0</v>
      </c>
      <c r="J130" s="75"/>
      <c r="K130" s="28">
        <v>227</v>
      </c>
    </row>
    <row r="131" spans="1:11" ht="21.75" customHeight="1">
      <c r="A131" s="42" t="s">
        <v>107</v>
      </c>
      <c r="C131" s="20"/>
      <c r="D131" s="14"/>
      <c r="E131" s="26">
        <v>0</v>
      </c>
      <c r="G131" s="44">
        <v>-84</v>
      </c>
      <c r="H131" s="75"/>
      <c r="I131" s="26">
        <v>0</v>
      </c>
      <c r="J131" s="75"/>
      <c r="K131" s="26">
        <v>-46</v>
      </c>
    </row>
    <row r="132" spans="1:11" ht="21.75" customHeight="1">
      <c r="A132" s="42" t="s">
        <v>194</v>
      </c>
      <c r="C132" s="20"/>
      <c r="D132" s="20"/>
      <c r="E132" s="28"/>
      <c r="G132" s="28"/>
      <c r="H132" s="28"/>
      <c r="I132" s="28"/>
      <c r="J132" s="30"/>
      <c r="K132" s="28"/>
    </row>
    <row r="133" spans="1:11" ht="21.75" customHeight="1">
      <c r="A133" s="42" t="s">
        <v>105</v>
      </c>
      <c r="C133" s="20"/>
      <c r="D133" s="20"/>
      <c r="E133" s="26">
        <f>SUM(E129:E131)</f>
        <v>2887</v>
      </c>
      <c r="F133" s="34"/>
      <c r="G133" s="26">
        <f>SUM(G129:G131)</f>
        <v>-2241</v>
      </c>
      <c r="H133" s="28"/>
      <c r="I133" s="26">
        <f>SUM(I129:I131)</f>
        <v>0</v>
      </c>
      <c r="J133" s="30"/>
      <c r="K133" s="26">
        <f>SUM(K129:K131)</f>
        <v>181</v>
      </c>
    </row>
    <row r="134" spans="1:11" ht="21.75" customHeight="1">
      <c r="A134" s="41" t="s">
        <v>140</v>
      </c>
      <c r="E134" s="26">
        <f>SUM(E133)</f>
        <v>2887</v>
      </c>
      <c r="G134" s="26">
        <f>SUM(G133)</f>
        <v>-2241</v>
      </c>
      <c r="H134" s="28"/>
      <c r="I134" s="26">
        <f>SUM(I133)</f>
        <v>0</v>
      </c>
      <c r="J134" s="30"/>
      <c r="K134" s="26">
        <f>SUM(K133)</f>
        <v>181</v>
      </c>
    </row>
    <row r="135" spans="1:11" ht="21.75" customHeight="1">
      <c r="A135" s="41"/>
      <c r="E135" s="30"/>
      <c r="G135" s="30"/>
      <c r="H135" s="30"/>
      <c r="I135" s="30"/>
      <c r="J135" s="30"/>
      <c r="K135" s="30"/>
    </row>
    <row r="136" spans="1:11" ht="21.75" customHeight="1" thickBot="1">
      <c r="A136" s="41" t="s">
        <v>141</v>
      </c>
      <c r="E136" s="46">
        <f>E134+E100</f>
        <v>126657</v>
      </c>
      <c r="G136" s="46">
        <f>G134+G100</f>
        <v>10937</v>
      </c>
      <c r="H136" s="28"/>
      <c r="I136" s="46">
        <f>I134+I100</f>
        <v>67139</v>
      </c>
      <c r="J136" s="30"/>
      <c r="K136" s="46">
        <f>K134+K100</f>
        <v>68284</v>
      </c>
    </row>
    <row r="137" spans="1:11" ht="21.75" customHeight="1" thickTop="1">
      <c r="A137" s="41"/>
      <c r="E137" s="28"/>
      <c r="G137" s="28"/>
      <c r="H137" s="28"/>
      <c r="I137" s="28"/>
      <c r="J137" s="30"/>
      <c r="K137" s="28"/>
    </row>
    <row r="138" spans="1:11" ht="21.75" customHeight="1">
      <c r="A138" s="19" t="s">
        <v>113</v>
      </c>
      <c r="E138" s="28"/>
      <c r="G138" s="28"/>
      <c r="H138" s="28"/>
      <c r="I138" s="28"/>
      <c r="J138" s="30"/>
      <c r="K138" s="28"/>
    </row>
    <row r="139" spans="1:11" ht="21.75" customHeight="1" thickBot="1">
      <c r="A139" s="15" t="s">
        <v>111</v>
      </c>
      <c r="E139" s="28">
        <v>88417</v>
      </c>
      <c r="G139" s="28">
        <v>18834</v>
      </c>
      <c r="H139" s="28"/>
      <c r="I139" s="46">
        <f>SUM(I136)</f>
        <v>67139</v>
      </c>
      <c r="J139" s="30"/>
      <c r="K139" s="46">
        <f>SUM(K136)</f>
        <v>68284</v>
      </c>
    </row>
    <row r="140" spans="1:11" ht="21.75" customHeight="1" thickTop="1">
      <c r="A140" s="15" t="s">
        <v>112</v>
      </c>
      <c r="E140" s="26">
        <v>38240</v>
      </c>
      <c r="G140" s="26">
        <v>-7897</v>
      </c>
      <c r="H140" s="28"/>
      <c r="I140" s="28"/>
      <c r="J140" s="30"/>
      <c r="K140" s="28"/>
    </row>
    <row r="141" spans="1:11" ht="21.75" customHeight="1" thickBot="1">
      <c r="A141" s="19"/>
      <c r="E141" s="27">
        <f>SUM(E139:E140)</f>
        <v>126657</v>
      </c>
      <c r="G141" s="27">
        <f>SUM(G139:G140)</f>
        <v>10937</v>
      </c>
      <c r="H141" s="28"/>
      <c r="I141" s="28"/>
      <c r="J141" s="30"/>
      <c r="K141" s="28"/>
    </row>
    <row r="142" spans="1:11" ht="21.75" customHeight="1" thickTop="1">
      <c r="A142" s="41"/>
      <c r="E142" s="28"/>
      <c r="G142" s="28"/>
      <c r="H142" s="28"/>
      <c r="I142" s="28"/>
      <c r="J142" s="30"/>
      <c r="K142" s="28"/>
    </row>
    <row r="143" spans="1:11" ht="21.75" customHeight="1">
      <c r="A143" s="15" t="s">
        <v>190</v>
      </c>
      <c r="C143" s="38"/>
      <c r="D143" s="38"/>
      <c r="E143" s="38"/>
      <c r="G143" s="33"/>
      <c r="H143" s="33"/>
      <c r="I143" s="33"/>
      <c r="J143" s="31"/>
      <c r="K143" s="33"/>
    </row>
    <row r="144" spans="1:11" ht="21.75" customHeight="1">
      <c r="C144" s="38"/>
      <c r="D144" s="38"/>
      <c r="E144" s="38"/>
      <c r="K144" s="28"/>
    </row>
    <row r="145" spans="1:11" ht="21.75" customHeight="1">
      <c r="C145" s="38"/>
      <c r="D145" s="38"/>
      <c r="E145" s="38"/>
      <c r="K145" s="28"/>
    </row>
    <row r="146" spans="1:11" ht="21.75" customHeight="1">
      <c r="A146" s="39"/>
      <c r="B146" s="39"/>
      <c r="C146" s="45"/>
      <c r="D146" s="39"/>
      <c r="E146" s="39"/>
      <c r="F146" s="39"/>
      <c r="G146" s="39"/>
      <c r="H146" s="39"/>
      <c r="I146" s="39"/>
      <c r="J146" s="45"/>
      <c r="K146" s="34"/>
    </row>
    <row r="147" spans="1:11" ht="21.75" customHeight="1">
      <c r="A147" s="58" t="s">
        <v>94</v>
      </c>
      <c r="C147" s="45"/>
      <c r="D147" s="134" t="s">
        <v>96</v>
      </c>
      <c r="E147" s="134"/>
      <c r="F147" s="134"/>
      <c r="G147" s="134"/>
      <c r="H147" s="134"/>
      <c r="I147" s="134"/>
      <c r="J147" s="130"/>
      <c r="K147" s="45"/>
    </row>
    <row r="148" spans="1:11" ht="21.75" customHeight="1">
      <c r="A148" s="126" t="s">
        <v>95</v>
      </c>
      <c r="B148" s="34"/>
      <c r="C148" s="45"/>
      <c r="D148" s="135" t="s">
        <v>95</v>
      </c>
      <c r="E148" s="135"/>
      <c r="F148" s="135"/>
      <c r="G148" s="135"/>
      <c r="H148" s="135"/>
      <c r="I148" s="135"/>
      <c r="J148" s="130"/>
      <c r="K148" s="45"/>
    </row>
  </sheetData>
  <mergeCells count="16">
    <mergeCell ref="E122:G122"/>
    <mergeCell ref="I122:K122"/>
    <mergeCell ref="D147:I147"/>
    <mergeCell ref="D148:I148"/>
    <mergeCell ref="D73:I73"/>
    <mergeCell ref="D74:I74"/>
    <mergeCell ref="E80:G80"/>
    <mergeCell ref="I80:K80"/>
    <mergeCell ref="D115:I115"/>
    <mergeCell ref="D116:I116"/>
    <mergeCell ref="E6:G6"/>
    <mergeCell ref="I6:K6"/>
    <mergeCell ref="D41:I41"/>
    <mergeCell ref="D42:I42"/>
    <mergeCell ref="E48:G48"/>
    <mergeCell ref="I48:K48"/>
  </mergeCells>
  <pageMargins left="0.78740157480314965" right="0.39370078740157483" top="0.78740157480314965" bottom="0.39370078740157483" header="0.19685039370078741" footer="0.19685039370078741"/>
  <pageSetup paperSize="9" scale="79" fitToHeight="7" orientation="portrait" r:id="rId1"/>
  <headerFooter>
    <evenHeader>&amp;R&amp;"Arial,Italic"&amp;12For internal use only</evenHeader>
  </headerFooter>
  <rowBreaks count="3" manualBreakCount="3">
    <brk id="42" max="10" man="1"/>
    <brk id="74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J43"/>
  <sheetViews>
    <sheetView showGridLines="0" view="pageBreakPreview" topLeftCell="A21" zoomScale="80" zoomScaleNormal="50" zoomScaleSheetLayoutView="80" workbookViewId="0">
      <selection activeCell="G34" sqref="G33:G34"/>
    </sheetView>
  </sheetViews>
  <sheetFormatPr defaultColWidth="9.140625" defaultRowHeight="24" customHeight="1"/>
  <cols>
    <col min="1" max="1" width="12.85546875" style="88" customWidth="1"/>
    <col min="2" max="2" width="9.85546875" style="88" customWidth="1"/>
    <col min="3" max="3" width="16" style="88" customWidth="1"/>
    <col min="4" max="4" width="1.28515625" style="97" customWidth="1"/>
    <col min="5" max="5" width="17.7109375" style="88" customWidth="1"/>
    <col min="6" max="6" width="1.7109375" style="88" customWidth="1"/>
    <col min="7" max="7" width="14.28515625" style="88" customWidth="1"/>
    <col min="8" max="8" width="1.7109375" style="88" customWidth="1"/>
    <col min="9" max="9" width="18.140625" style="88" customWidth="1"/>
    <col min="10" max="10" width="1.42578125" style="88" customWidth="1"/>
    <col min="11" max="11" width="17.140625" style="88" customWidth="1"/>
    <col min="12" max="12" width="1.7109375" style="88" customWidth="1"/>
    <col min="13" max="13" width="17.7109375" style="88" customWidth="1"/>
    <col min="14" max="14" width="1.7109375" style="88" customWidth="1"/>
    <col min="15" max="15" width="17.7109375" style="88" customWidth="1"/>
    <col min="16" max="16" width="1.7109375" style="88" customWidth="1"/>
    <col min="17" max="17" width="19" style="88" customWidth="1"/>
    <col min="18" max="18" width="1.7109375" style="88" customWidth="1"/>
    <col min="19" max="19" width="17.7109375" style="88" customWidth="1"/>
    <col min="20" max="21" width="1.7109375" style="88" customWidth="1"/>
    <col min="22" max="22" width="17.7109375" style="88" customWidth="1"/>
    <col min="23" max="23" width="1.7109375" style="88" customWidth="1"/>
    <col min="24" max="24" width="17.7109375" style="88" customWidth="1"/>
    <col min="25" max="25" width="1.7109375" style="88" customWidth="1"/>
    <col min="26" max="26" width="17.7109375" style="88" customWidth="1"/>
    <col min="27" max="27" width="1.7109375" style="88" customWidth="1"/>
    <col min="28" max="28" width="17.7109375" style="88" customWidth="1"/>
    <col min="29" max="29" width="0.85546875" style="88" customWidth="1"/>
    <col min="30" max="16384" width="9.140625" style="88"/>
  </cols>
  <sheetData>
    <row r="1" spans="1:35" ht="24" customHeight="1">
      <c r="B1" s="89"/>
      <c r="C1" s="89"/>
      <c r="D1" s="90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91" t="s">
        <v>138</v>
      </c>
    </row>
    <row r="2" spans="1:35" ht="24" customHeight="1">
      <c r="A2" s="89" t="s">
        <v>104</v>
      </c>
      <c r="B2" s="89"/>
      <c r="C2" s="89"/>
      <c r="D2" s="90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</row>
    <row r="3" spans="1:35" ht="24" customHeight="1">
      <c r="A3" s="89" t="s">
        <v>32</v>
      </c>
      <c r="B3" s="89"/>
      <c r="C3" s="89"/>
      <c r="D3" s="90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</row>
    <row r="4" spans="1:35" ht="24" customHeight="1">
      <c r="A4" s="92" t="s">
        <v>198</v>
      </c>
      <c r="B4" s="89"/>
      <c r="C4" s="89"/>
      <c r="D4" s="90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</row>
    <row r="5" spans="1:35" ht="24" customHeight="1">
      <c r="B5" s="93"/>
      <c r="C5" s="93"/>
      <c r="D5" s="94"/>
      <c r="E5" s="93"/>
      <c r="F5" s="93"/>
      <c r="G5" s="93"/>
      <c r="H5" s="93"/>
      <c r="I5" s="93"/>
      <c r="J5" s="93"/>
      <c r="K5" s="93"/>
      <c r="L5" s="93"/>
      <c r="M5" s="93"/>
      <c r="N5" s="93"/>
      <c r="O5" s="95"/>
      <c r="P5" s="93"/>
      <c r="Q5" s="93"/>
      <c r="R5" s="93"/>
      <c r="S5" s="95"/>
      <c r="T5" s="93"/>
      <c r="U5" s="93"/>
      <c r="V5" s="95"/>
      <c r="W5" s="93"/>
      <c r="X5" s="95"/>
      <c r="Y5" s="93"/>
      <c r="Z5" s="95"/>
      <c r="AA5" s="93"/>
      <c r="AB5" s="95" t="s">
        <v>134</v>
      </c>
    </row>
    <row r="6" spans="1:35" ht="24" customHeight="1">
      <c r="B6" s="93"/>
      <c r="C6" s="93"/>
      <c r="D6" s="94"/>
      <c r="E6" s="137" t="s">
        <v>40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</row>
    <row r="7" spans="1:35" ht="24" customHeight="1">
      <c r="B7" s="93"/>
      <c r="C7" s="93"/>
      <c r="D7" s="94"/>
      <c r="E7" s="142" t="s">
        <v>124</v>
      </c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96"/>
      <c r="Z7" s="96"/>
      <c r="AA7" s="96"/>
      <c r="AB7" s="96"/>
      <c r="AC7" s="97"/>
      <c r="AD7" s="97"/>
      <c r="AE7" s="97"/>
      <c r="AF7" s="97"/>
      <c r="AG7" s="97"/>
      <c r="AH7" s="97"/>
      <c r="AI7" s="97"/>
    </row>
    <row r="8" spans="1:35" ht="24" customHeight="1">
      <c r="B8" s="93"/>
      <c r="C8" s="93"/>
      <c r="D8" s="94"/>
      <c r="E8" s="93"/>
      <c r="F8" s="93"/>
      <c r="G8" s="93"/>
      <c r="H8" s="93"/>
      <c r="I8" s="93"/>
      <c r="J8" s="93"/>
      <c r="K8" s="93"/>
      <c r="L8" s="93"/>
      <c r="M8" s="93"/>
      <c r="N8" s="93"/>
      <c r="O8" s="95"/>
      <c r="P8" s="93"/>
      <c r="Q8" s="142" t="s">
        <v>45</v>
      </c>
      <c r="R8" s="142"/>
      <c r="S8" s="142"/>
      <c r="T8" s="142"/>
      <c r="U8" s="142"/>
      <c r="V8" s="142"/>
      <c r="W8" s="93"/>
      <c r="X8" s="93"/>
      <c r="Y8" s="93"/>
      <c r="Z8" s="93"/>
      <c r="AA8" s="93"/>
      <c r="AB8" s="95"/>
    </row>
    <row r="9" spans="1:35" ht="24" customHeight="1">
      <c r="B9" s="93"/>
      <c r="C9" s="93"/>
      <c r="D9" s="94"/>
      <c r="E9" s="93"/>
      <c r="F9" s="93"/>
      <c r="G9" s="93"/>
      <c r="H9" s="93"/>
      <c r="I9" s="93"/>
      <c r="J9" s="93"/>
      <c r="K9" s="93"/>
      <c r="L9" s="93"/>
      <c r="M9" s="93"/>
      <c r="N9" s="93"/>
      <c r="O9" s="95"/>
      <c r="P9" s="93"/>
      <c r="Q9" s="141" t="s">
        <v>74</v>
      </c>
      <c r="R9" s="141"/>
      <c r="S9" s="141"/>
      <c r="T9" s="93"/>
      <c r="U9" s="93"/>
      <c r="V9" s="95"/>
      <c r="W9" s="93"/>
      <c r="X9" s="95"/>
      <c r="Y9" s="93"/>
      <c r="Z9" s="95"/>
      <c r="AA9" s="93"/>
      <c r="AB9" s="95"/>
    </row>
    <row r="10" spans="1:35" ht="24" customHeight="1">
      <c r="B10" s="93"/>
      <c r="C10" s="93"/>
      <c r="D10" s="94"/>
      <c r="E10" s="93"/>
      <c r="F10" s="93"/>
      <c r="G10" s="93"/>
      <c r="H10" s="93"/>
      <c r="I10" s="100" t="s">
        <v>80</v>
      </c>
      <c r="J10" s="93"/>
      <c r="K10" s="100" t="s">
        <v>221</v>
      </c>
      <c r="L10" s="93"/>
      <c r="M10" s="93"/>
      <c r="N10" s="93"/>
      <c r="O10" s="98"/>
      <c r="P10" s="93"/>
      <c r="Q10" s="93" t="s">
        <v>114</v>
      </c>
      <c r="R10" s="93"/>
      <c r="S10" s="99" t="s">
        <v>80</v>
      </c>
      <c r="T10" s="93"/>
      <c r="U10" s="93"/>
      <c r="V10" s="98"/>
      <c r="W10" s="93"/>
      <c r="X10" s="98"/>
      <c r="Y10" s="93"/>
      <c r="Z10" s="98" t="s">
        <v>119</v>
      </c>
      <c r="AA10" s="93"/>
      <c r="AB10" s="95"/>
    </row>
    <row r="11" spans="1:35" ht="24" customHeight="1">
      <c r="B11" s="93"/>
      <c r="C11" s="93"/>
      <c r="D11" s="94"/>
      <c r="E11" s="93"/>
      <c r="F11" s="93"/>
      <c r="G11" s="93"/>
      <c r="H11" s="93"/>
      <c r="I11" s="100" t="s">
        <v>157</v>
      </c>
      <c r="J11" s="93"/>
      <c r="K11" s="100" t="s">
        <v>88</v>
      </c>
      <c r="L11" s="93"/>
      <c r="M11" s="140" t="s">
        <v>109</v>
      </c>
      <c r="N11" s="140"/>
      <c r="O11" s="140"/>
      <c r="P11" s="93"/>
      <c r="Q11" s="98" t="s">
        <v>115</v>
      </c>
      <c r="R11" s="93"/>
      <c r="S11" s="100" t="s">
        <v>91</v>
      </c>
      <c r="T11" s="93"/>
      <c r="U11" s="93"/>
      <c r="V11" s="100" t="s">
        <v>33</v>
      </c>
      <c r="W11" s="93"/>
      <c r="X11" s="100" t="s">
        <v>116</v>
      </c>
      <c r="Y11" s="93"/>
      <c r="Z11" s="100" t="s">
        <v>120</v>
      </c>
      <c r="AA11" s="93"/>
      <c r="AB11" s="100"/>
    </row>
    <row r="12" spans="1:35" s="98" customFormat="1" ht="24" customHeight="1">
      <c r="E12" s="98" t="s">
        <v>164</v>
      </c>
      <c r="G12" s="98" t="s">
        <v>153</v>
      </c>
      <c r="I12" s="100" t="s">
        <v>158</v>
      </c>
      <c r="K12" s="100" t="s">
        <v>89</v>
      </c>
      <c r="M12" s="98" t="s">
        <v>150</v>
      </c>
      <c r="P12" s="101"/>
      <c r="Q12" s="98" t="s">
        <v>155</v>
      </c>
      <c r="R12" s="101"/>
      <c r="S12" s="100" t="s">
        <v>156</v>
      </c>
      <c r="T12" s="101"/>
      <c r="U12" s="101"/>
      <c r="V12" s="100" t="s">
        <v>75</v>
      </c>
      <c r="W12" s="101"/>
      <c r="X12" s="100" t="s">
        <v>117</v>
      </c>
      <c r="Y12" s="101"/>
      <c r="Z12" s="100" t="s">
        <v>121</v>
      </c>
      <c r="AA12" s="101"/>
      <c r="AB12" s="100" t="s">
        <v>33</v>
      </c>
    </row>
    <row r="13" spans="1:35" s="98" customFormat="1" ht="24" customHeight="1">
      <c r="D13" s="101"/>
      <c r="E13" s="122" t="s">
        <v>165</v>
      </c>
      <c r="G13" s="122" t="s">
        <v>152</v>
      </c>
      <c r="I13" s="102" t="s">
        <v>87</v>
      </c>
      <c r="K13" s="102" t="s">
        <v>90</v>
      </c>
      <c r="M13" s="102" t="s">
        <v>151</v>
      </c>
      <c r="O13" s="102" t="s">
        <v>70</v>
      </c>
      <c r="Q13" s="122" t="s">
        <v>154</v>
      </c>
      <c r="S13" s="102" t="s">
        <v>72</v>
      </c>
      <c r="V13" s="102" t="s">
        <v>76</v>
      </c>
      <c r="X13" s="102" t="s">
        <v>118</v>
      </c>
      <c r="Z13" s="102" t="s">
        <v>122</v>
      </c>
      <c r="AB13" s="102" t="s">
        <v>21</v>
      </c>
    </row>
    <row r="14" spans="1:35" s="98" customFormat="1" ht="24" customHeight="1">
      <c r="A14" s="103" t="s">
        <v>161</v>
      </c>
      <c r="B14" s="104"/>
      <c r="C14" s="105"/>
      <c r="D14" s="104"/>
      <c r="E14" s="106">
        <v>325950</v>
      </c>
      <c r="F14" s="104"/>
      <c r="G14" s="106">
        <v>347779</v>
      </c>
      <c r="H14" s="104"/>
      <c r="I14" s="106">
        <v>5598</v>
      </c>
      <c r="J14" s="104"/>
      <c r="K14" s="106">
        <v>3732</v>
      </c>
      <c r="L14" s="104"/>
      <c r="M14" s="106">
        <v>22250</v>
      </c>
      <c r="N14" s="104"/>
      <c r="O14" s="106">
        <v>126438</v>
      </c>
      <c r="P14" s="104"/>
      <c r="Q14" s="106">
        <v>-8124</v>
      </c>
      <c r="R14" s="104"/>
      <c r="S14" s="106">
        <v>163</v>
      </c>
      <c r="T14" s="104"/>
      <c r="U14" s="104"/>
      <c r="V14" s="106">
        <f>SUM(Q14:T14)</f>
        <v>-7961</v>
      </c>
      <c r="W14" s="104"/>
      <c r="X14" s="106">
        <f>SUM(E14:O14,V14)</f>
        <v>823786</v>
      </c>
      <c r="Y14" s="104"/>
      <c r="Z14" s="106">
        <v>133409</v>
      </c>
      <c r="AA14" s="104"/>
      <c r="AB14" s="106">
        <f t="shared" ref="AB14:AB20" si="0">SUM(X14:Z14)</f>
        <v>957195</v>
      </c>
    </row>
    <row r="15" spans="1:35" s="98" customFormat="1" ht="24" customHeight="1">
      <c r="A15" s="107" t="s">
        <v>139</v>
      </c>
      <c r="B15" s="97"/>
      <c r="C15" s="88"/>
      <c r="D15" s="101"/>
      <c r="E15" s="106">
        <v>0</v>
      </c>
      <c r="F15" s="88"/>
      <c r="G15" s="106">
        <v>0</v>
      </c>
      <c r="H15" s="88"/>
      <c r="I15" s="106">
        <v>0</v>
      </c>
      <c r="J15" s="88"/>
      <c r="K15" s="106">
        <v>0</v>
      </c>
      <c r="L15" s="88"/>
      <c r="M15" s="106">
        <v>0</v>
      </c>
      <c r="N15" s="88"/>
      <c r="O15" s="106">
        <v>21075</v>
      </c>
      <c r="P15" s="88"/>
      <c r="Q15" s="106">
        <v>0</v>
      </c>
      <c r="R15" s="88"/>
      <c r="S15" s="106">
        <v>0</v>
      </c>
      <c r="T15" s="88"/>
      <c r="U15" s="88"/>
      <c r="V15" s="106">
        <f t="shared" ref="V15:V20" si="1">SUM(Q15:T15)</f>
        <v>0</v>
      </c>
      <c r="W15" s="88"/>
      <c r="X15" s="106">
        <f>SUM(E15:O15,V15)</f>
        <v>21075</v>
      </c>
      <c r="Y15" s="104"/>
      <c r="Z15" s="106">
        <v>-7897</v>
      </c>
      <c r="AA15" s="104"/>
      <c r="AB15" s="106">
        <f t="shared" si="0"/>
        <v>13178</v>
      </c>
    </row>
    <row r="16" spans="1:35" s="98" customFormat="1" ht="24" customHeight="1">
      <c r="A16" s="107" t="s">
        <v>140</v>
      </c>
      <c r="B16" s="97"/>
      <c r="C16" s="88"/>
      <c r="D16" s="101"/>
      <c r="E16" s="108">
        <v>0</v>
      </c>
      <c r="F16" s="88"/>
      <c r="G16" s="108">
        <v>0</v>
      </c>
      <c r="H16" s="88"/>
      <c r="I16" s="108">
        <v>0</v>
      </c>
      <c r="J16" s="88"/>
      <c r="K16" s="108">
        <v>0</v>
      </c>
      <c r="L16" s="88"/>
      <c r="M16" s="108">
        <v>0</v>
      </c>
      <c r="N16" s="88"/>
      <c r="O16" s="108">
        <v>0</v>
      </c>
      <c r="P16" s="88"/>
      <c r="Q16" s="108">
        <v>-2576</v>
      </c>
      <c r="R16" s="88"/>
      <c r="S16" s="108">
        <v>335</v>
      </c>
      <c r="T16" s="88"/>
      <c r="U16" s="88"/>
      <c r="V16" s="108">
        <f t="shared" si="1"/>
        <v>-2241</v>
      </c>
      <c r="W16" s="88"/>
      <c r="X16" s="108">
        <f t="shared" ref="X16:X20" si="2">SUM(E16:O16,V16)</f>
        <v>-2241</v>
      </c>
      <c r="Y16" s="104"/>
      <c r="Z16" s="108">
        <v>0</v>
      </c>
      <c r="AA16" s="104"/>
      <c r="AB16" s="108">
        <f t="shared" si="0"/>
        <v>-2241</v>
      </c>
    </row>
    <row r="17" spans="1:36" s="98" customFormat="1" ht="24" customHeight="1">
      <c r="A17" s="109" t="s">
        <v>141</v>
      </c>
      <c r="B17" s="97"/>
      <c r="C17" s="88"/>
      <c r="D17" s="101"/>
      <c r="E17" s="110">
        <f>SUM(E15:E16)</f>
        <v>0</v>
      </c>
      <c r="F17" s="97"/>
      <c r="G17" s="110">
        <f>SUM(G15:G16)</f>
        <v>0</v>
      </c>
      <c r="H17" s="97"/>
      <c r="I17" s="106">
        <f>SUM(I15:I16)</f>
        <v>0</v>
      </c>
      <c r="J17" s="97"/>
      <c r="K17" s="106">
        <f>SUM(K15:K16)</f>
        <v>0</v>
      </c>
      <c r="L17" s="97"/>
      <c r="M17" s="106">
        <f>SUM(M15:M16)</f>
        <v>0</v>
      </c>
      <c r="N17" s="97"/>
      <c r="O17" s="106">
        <f>SUM(O15:O16)</f>
        <v>21075</v>
      </c>
      <c r="P17" s="97"/>
      <c r="Q17" s="106">
        <f>SUM(Q15:Q16)</f>
        <v>-2576</v>
      </c>
      <c r="R17" s="97"/>
      <c r="S17" s="106">
        <f>SUM(S15:S16)</f>
        <v>335</v>
      </c>
      <c r="T17" s="97"/>
      <c r="U17" s="97"/>
      <c r="V17" s="106">
        <f t="shared" si="1"/>
        <v>-2241</v>
      </c>
      <c r="W17" s="97"/>
      <c r="X17" s="106">
        <f t="shared" si="2"/>
        <v>18834</v>
      </c>
      <c r="Y17" s="104"/>
      <c r="Z17" s="106">
        <f>SUM(Z15:Z16)</f>
        <v>-7897</v>
      </c>
      <c r="AA17" s="104"/>
      <c r="AB17" s="106">
        <f t="shared" si="0"/>
        <v>10937</v>
      </c>
    </row>
    <row r="18" spans="1:36" s="98" customFormat="1" ht="24" customHeight="1">
      <c r="A18" s="109" t="s">
        <v>215</v>
      </c>
      <c r="B18" s="97"/>
      <c r="C18" s="88"/>
      <c r="D18" s="101"/>
      <c r="E18" s="106">
        <v>0</v>
      </c>
      <c r="F18" s="97"/>
      <c r="G18" s="106">
        <v>0</v>
      </c>
      <c r="H18" s="97"/>
      <c r="I18" s="106">
        <v>0</v>
      </c>
      <c r="J18" s="97"/>
      <c r="K18" s="106">
        <v>0</v>
      </c>
      <c r="L18" s="97"/>
      <c r="M18" s="106">
        <v>5487</v>
      </c>
      <c r="N18" s="97"/>
      <c r="O18" s="106">
        <v>-5487</v>
      </c>
      <c r="P18" s="97"/>
      <c r="Q18" s="106">
        <v>0</v>
      </c>
      <c r="R18" s="97"/>
      <c r="S18" s="106">
        <v>0</v>
      </c>
      <c r="T18" s="97"/>
      <c r="U18" s="97"/>
      <c r="V18" s="106">
        <f t="shared" ref="V18" si="3">SUM(Q18:T18)</f>
        <v>0</v>
      </c>
      <c r="W18" s="88"/>
      <c r="X18" s="106">
        <f>SUM(E18:O18,V18)</f>
        <v>0</v>
      </c>
      <c r="Y18" s="104"/>
      <c r="Z18" s="106">
        <v>0</v>
      </c>
      <c r="AA18" s="104"/>
      <c r="AB18" s="106">
        <f t="shared" ref="AB18" si="4">SUM(X18:Z18)</f>
        <v>0</v>
      </c>
    </row>
    <row r="19" spans="1:36" s="98" customFormat="1" ht="24" customHeight="1">
      <c r="A19" s="109" t="s">
        <v>224</v>
      </c>
      <c r="B19" s="97"/>
      <c r="C19" s="88"/>
      <c r="D19" s="101"/>
      <c r="E19" s="108">
        <v>0</v>
      </c>
      <c r="F19" s="97"/>
      <c r="G19" s="108">
        <v>0</v>
      </c>
      <c r="H19" s="97"/>
      <c r="I19" s="108">
        <f>SUM(A19:B19)</f>
        <v>0</v>
      </c>
      <c r="J19" s="97"/>
      <c r="K19" s="108">
        <v>0</v>
      </c>
      <c r="L19" s="97"/>
      <c r="M19" s="108">
        <v>0</v>
      </c>
      <c r="N19" s="88"/>
      <c r="O19" s="108">
        <v>-84745</v>
      </c>
      <c r="P19" s="88"/>
      <c r="Q19" s="108">
        <v>0</v>
      </c>
      <c r="R19" s="88"/>
      <c r="S19" s="108">
        <v>0</v>
      </c>
      <c r="T19" s="88"/>
      <c r="U19" s="88"/>
      <c r="V19" s="108">
        <f t="shared" si="1"/>
        <v>0</v>
      </c>
      <c r="W19" s="88"/>
      <c r="X19" s="108">
        <f t="shared" si="2"/>
        <v>-84745</v>
      </c>
      <c r="Y19" s="104"/>
      <c r="Z19" s="108">
        <v>-22411</v>
      </c>
      <c r="AA19" s="104"/>
      <c r="AB19" s="108">
        <f t="shared" si="0"/>
        <v>-107156</v>
      </c>
    </row>
    <row r="20" spans="1:36" s="98" customFormat="1" ht="24" customHeight="1" thickBot="1">
      <c r="A20" s="103" t="s">
        <v>199</v>
      </c>
      <c r="B20" s="88"/>
      <c r="C20" s="88"/>
      <c r="D20" s="101"/>
      <c r="E20" s="111">
        <f>SUM(E14,E17:E19)</f>
        <v>325950</v>
      </c>
      <c r="F20" s="101"/>
      <c r="G20" s="111">
        <f>SUM(G14,G17:G19)</f>
        <v>347779</v>
      </c>
      <c r="H20" s="101"/>
      <c r="I20" s="111">
        <f>SUM(I14,I17:I19)</f>
        <v>5598</v>
      </c>
      <c r="J20" s="101"/>
      <c r="K20" s="111">
        <f>SUM(K14,K17:K19)</f>
        <v>3732</v>
      </c>
      <c r="L20" s="101"/>
      <c r="M20" s="111">
        <f>SUM(M14,M17:M19)</f>
        <v>27737</v>
      </c>
      <c r="O20" s="111">
        <f>SUM(O14,O17:O19)</f>
        <v>57281</v>
      </c>
      <c r="Q20" s="111">
        <f>SUM(Q14,Q17:Q19)</f>
        <v>-10700</v>
      </c>
      <c r="S20" s="111">
        <f>SUM(S14,S17:S19)</f>
        <v>498</v>
      </c>
      <c r="V20" s="112">
        <f t="shared" si="1"/>
        <v>-10202</v>
      </c>
      <c r="X20" s="112">
        <f t="shared" si="2"/>
        <v>757875</v>
      </c>
      <c r="Z20" s="112">
        <f>SUM(Z14,Z17:Z19)</f>
        <v>103101</v>
      </c>
      <c r="AB20" s="112">
        <f t="shared" si="0"/>
        <v>860976</v>
      </c>
    </row>
    <row r="21" spans="1:36" s="98" customFormat="1" ht="24" customHeight="1" thickTop="1">
      <c r="A21" s="103"/>
      <c r="B21" s="88"/>
      <c r="C21" s="88"/>
      <c r="D21" s="101"/>
      <c r="E21" s="101"/>
      <c r="F21" s="101"/>
      <c r="G21" s="101"/>
      <c r="H21" s="101"/>
      <c r="I21" s="106"/>
      <c r="J21" s="101"/>
      <c r="K21" s="106"/>
      <c r="L21" s="101"/>
      <c r="M21" s="101"/>
      <c r="O21" s="101"/>
      <c r="Q21" s="101"/>
      <c r="S21" s="106"/>
      <c r="V21" s="106"/>
      <c r="X21" s="106"/>
      <c r="Z21" s="106"/>
      <c r="AB21" s="106"/>
    </row>
    <row r="22" spans="1:36" s="105" customFormat="1" ht="25.5" customHeight="1">
      <c r="A22" s="103" t="s">
        <v>174</v>
      </c>
      <c r="B22" s="104"/>
      <c r="D22" s="104"/>
      <c r="E22" s="106">
        <v>325950</v>
      </c>
      <c r="F22" s="104"/>
      <c r="G22" s="106">
        <v>347779</v>
      </c>
      <c r="H22" s="104"/>
      <c r="I22" s="106">
        <v>5598</v>
      </c>
      <c r="J22" s="104"/>
      <c r="K22" s="106">
        <v>3732</v>
      </c>
      <c r="L22" s="104"/>
      <c r="M22" s="106">
        <v>27737</v>
      </c>
      <c r="N22" s="104"/>
      <c r="O22" s="106">
        <v>100221</v>
      </c>
      <c r="P22" s="104"/>
      <c r="Q22" s="106">
        <v>-18323</v>
      </c>
      <c r="R22" s="104"/>
      <c r="S22" s="106">
        <v>927</v>
      </c>
      <c r="T22" s="104"/>
      <c r="U22" s="104"/>
      <c r="V22" s="106">
        <f>SUM(Q22:T22)</f>
        <v>-17396</v>
      </c>
      <c r="W22" s="104"/>
      <c r="X22" s="106">
        <f>SUM(E22:O22,V22)</f>
        <v>793621</v>
      </c>
      <c r="Y22" s="104"/>
      <c r="Z22" s="106">
        <v>92978</v>
      </c>
      <c r="AA22" s="104"/>
      <c r="AB22" s="106">
        <f t="shared" ref="AB22:AB29" si="5">SUM(X22:Z22)</f>
        <v>886599</v>
      </c>
      <c r="AC22" s="113"/>
      <c r="AD22" s="114"/>
      <c r="AE22" s="99"/>
      <c r="AF22" s="99"/>
      <c r="AG22" s="113"/>
      <c r="AH22" s="114"/>
      <c r="AI22" s="113"/>
      <c r="AJ22" s="114"/>
    </row>
    <row r="23" spans="1:36" s="105" customFormat="1" ht="25.5" customHeight="1">
      <c r="A23" s="107" t="s">
        <v>180</v>
      </c>
      <c r="B23" s="104"/>
      <c r="D23" s="104"/>
      <c r="E23" s="106"/>
      <c r="F23" s="104"/>
      <c r="G23" s="106"/>
      <c r="H23" s="104"/>
      <c r="I23" s="106"/>
      <c r="J23" s="104"/>
      <c r="K23" s="106"/>
      <c r="L23" s="104"/>
      <c r="M23" s="106"/>
      <c r="N23" s="104"/>
      <c r="O23" s="106"/>
      <c r="P23" s="104"/>
      <c r="Q23" s="106"/>
      <c r="R23" s="104"/>
      <c r="S23" s="106"/>
      <c r="T23" s="104"/>
      <c r="U23" s="104"/>
      <c r="V23" s="106"/>
      <c r="W23" s="104"/>
      <c r="X23" s="106"/>
      <c r="Y23" s="104"/>
      <c r="Z23" s="106"/>
      <c r="AA23" s="104"/>
      <c r="AB23" s="106"/>
      <c r="AC23" s="113"/>
      <c r="AD23" s="114"/>
      <c r="AE23" s="99"/>
      <c r="AF23" s="99"/>
      <c r="AG23" s="113"/>
      <c r="AH23" s="114"/>
      <c r="AI23" s="113"/>
      <c r="AJ23" s="114"/>
    </row>
    <row r="24" spans="1:36" s="105" customFormat="1" ht="25.5" customHeight="1">
      <c r="A24" s="107" t="s">
        <v>181</v>
      </c>
      <c r="B24" s="104"/>
      <c r="D24" s="104"/>
      <c r="E24" s="108">
        <v>0</v>
      </c>
      <c r="F24" s="104"/>
      <c r="G24" s="108">
        <v>0</v>
      </c>
      <c r="H24" s="104"/>
      <c r="I24" s="108">
        <v>0</v>
      </c>
      <c r="J24" s="104"/>
      <c r="K24" s="108">
        <v>0</v>
      </c>
      <c r="L24" s="104"/>
      <c r="M24" s="108">
        <v>0</v>
      </c>
      <c r="N24" s="104"/>
      <c r="O24" s="108">
        <v>949</v>
      </c>
      <c r="P24" s="104"/>
      <c r="Q24" s="108">
        <v>0</v>
      </c>
      <c r="R24" s="104"/>
      <c r="S24" s="108">
        <v>-927</v>
      </c>
      <c r="T24" s="104"/>
      <c r="U24" s="104"/>
      <c r="V24" s="108">
        <f>SUM(S24:U24)</f>
        <v>-927</v>
      </c>
      <c r="W24" s="104"/>
      <c r="X24" s="108">
        <f>SUM(E24:O24,V24)</f>
        <v>22</v>
      </c>
      <c r="Y24" s="104"/>
      <c r="Z24" s="108">
        <v>0</v>
      </c>
      <c r="AA24" s="104"/>
      <c r="AB24" s="108">
        <f>SUM(X24:Z24)</f>
        <v>22</v>
      </c>
      <c r="AC24" s="113"/>
      <c r="AD24" s="114"/>
      <c r="AE24" s="99"/>
      <c r="AF24" s="99"/>
      <c r="AG24" s="113"/>
      <c r="AH24" s="114"/>
      <c r="AI24" s="113"/>
      <c r="AJ24" s="114"/>
    </row>
    <row r="25" spans="1:36" s="105" customFormat="1" ht="25.5" customHeight="1">
      <c r="A25" s="103" t="s">
        <v>182</v>
      </c>
      <c r="B25" s="104"/>
      <c r="D25" s="104"/>
      <c r="AC25" s="113"/>
      <c r="AD25" s="114"/>
      <c r="AE25" s="99"/>
      <c r="AF25" s="99"/>
      <c r="AG25" s="113"/>
      <c r="AH25" s="114"/>
      <c r="AI25" s="113"/>
      <c r="AJ25" s="114"/>
    </row>
    <row r="26" spans="1:36" s="105" customFormat="1" ht="25.5" customHeight="1">
      <c r="A26" s="103" t="s">
        <v>183</v>
      </c>
      <c r="B26" s="104"/>
      <c r="D26" s="104"/>
      <c r="E26" s="106">
        <f>SUM(E22:E24)</f>
        <v>325950</v>
      </c>
      <c r="F26" s="104"/>
      <c r="G26" s="106">
        <f>SUM(G22:G24)</f>
        <v>347779</v>
      </c>
      <c r="H26" s="104"/>
      <c r="I26" s="106">
        <f>SUM(I22:I24)</f>
        <v>5598</v>
      </c>
      <c r="J26" s="104"/>
      <c r="K26" s="106">
        <f>SUM(K22:K24)</f>
        <v>3732</v>
      </c>
      <c r="L26" s="104"/>
      <c r="M26" s="106">
        <f>SUM(M22:M24)</f>
        <v>27737</v>
      </c>
      <c r="N26" s="104"/>
      <c r="O26" s="106">
        <f>SUM(O22:O24)</f>
        <v>101170</v>
      </c>
      <c r="P26" s="104"/>
      <c r="Q26" s="106">
        <f>SUM(Q22:Q24)</f>
        <v>-18323</v>
      </c>
      <c r="R26" s="104"/>
      <c r="S26" s="106">
        <f>SUM(S22:S24)</f>
        <v>0</v>
      </c>
      <c r="T26" s="104"/>
      <c r="U26" s="104"/>
      <c r="V26" s="106">
        <f>SUM(V22:V24)</f>
        <v>-18323</v>
      </c>
      <c r="W26" s="104"/>
      <c r="X26" s="106">
        <f>SUM(X22:X24)</f>
        <v>793643</v>
      </c>
      <c r="Y26" s="104"/>
      <c r="Z26" s="106">
        <f>SUM(Z22:Z24)</f>
        <v>92978</v>
      </c>
      <c r="AA26" s="104"/>
      <c r="AB26" s="106">
        <f>SUM(AB22:AB24)</f>
        <v>886621</v>
      </c>
      <c r="AC26" s="113"/>
      <c r="AD26" s="114"/>
      <c r="AE26" s="99"/>
      <c r="AF26" s="99"/>
      <c r="AG26" s="113"/>
      <c r="AH26" s="114"/>
      <c r="AI26" s="113"/>
      <c r="AJ26" s="114"/>
    </row>
    <row r="27" spans="1:36" s="98" customFormat="1" ht="24" customHeight="1">
      <c r="A27" s="107" t="s">
        <v>139</v>
      </c>
      <c r="B27" s="97"/>
      <c r="C27" s="88"/>
      <c r="D27" s="101"/>
      <c r="E27" s="106">
        <v>0</v>
      </c>
      <c r="F27" s="88"/>
      <c r="G27" s="106">
        <v>0</v>
      </c>
      <c r="H27" s="88"/>
      <c r="I27" s="106">
        <v>0</v>
      </c>
      <c r="J27" s="88"/>
      <c r="K27" s="106">
        <v>0</v>
      </c>
      <c r="L27" s="88"/>
      <c r="M27" s="106">
        <v>0</v>
      </c>
      <c r="N27" s="88"/>
      <c r="O27" s="106">
        <f>SUM('PL '!E103)</f>
        <v>85531</v>
      </c>
      <c r="P27" s="88"/>
      <c r="Q27" s="106">
        <v>0</v>
      </c>
      <c r="R27" s="88"/>
      <c r="S27" s="106">
        <v>0</v>
      </c>
      <c r="T27" s="88"/>
      <c r="U27" s="88"/>
      <c r="V27" s="106">
        <f>SUM(Q27:T27)</f>
        <v>0</v>
      </c>
      <c r="W27" s="88"/>
      <c r="X27" s="106">
        <f>SUM(E27:O27,V27)</f>
        <v>85531</v>
      </c>
      <c r="Y27" s="104"/>
      <c r="Z27" s="106">
        <f>SUM('PL '!E104)</f>
        <v>38239</v>
      </c>
      <c r="AA27" s="104"/>
      <c r="AB27" s="106">
        <f t="shared" si="5"/>
        <v>123770</v>
      </c>
    </row>
    <row r="28" spans="1:36" s="98" customFormat="1" ht="24" customHeight="1">
      <c r="A28" s="107" t="s">
        <v>140</v>
      </c>
      <c r="B28" s="97"/>
      <c r="C28" s="88"/>
      <c r="D28" s="101"/>
      <c r="E28" s="108">
        <v>0</v>
      </c>
      <c r="F28" s="88"/>
      <c r="G28" s="108">
        <v>0</v>
      </c>
      <c r="H28" s="88"/>
      <c r="I28" s="108">
        <v>0</v>
      </c>
      <c r="J28" s="88"/>
      <c r="K28" s="108">
        <v>0</v>
      </c>
      <c r="L28" s="88"/>
      <c r="M28" s="108">
        <v>0</v>
      </c>
      <c r="N28" s="88"/>
      <c r="O28" s="108">
        <v>189</v>
      </c>
      <c r="P28" s="88"/>
      <c r="Q28" s="108">
        <v>2697</v>
      </c>
      <c r="R28" s="88"/>
      <c r="S28" s="108"/>
      <c r="T28" s="88"/>
      <c r="U28" s="88"/>
      <c r="V28" s="108">
        <f t="shared" ref="V28:V29" si="6">SUM(Q28:T28)</f>
        <v>2697</v>
      </c>
      <c r="W28" s="88"/>
      <c r="X28" s="108">
        <f>SUM(E28:O28,V28)</f>
        <v>2886</v>
      </c>
      <c r="Y28" s="104"/>
      <c r="Z28" s="108">
        <v>1</v>
      </c>
      <c r="AA28" s="104"/>
      <c r="AB28" s="108">
        <f t="shared" si="5"/>
        <v>2887</v>
      </c>
    </row>
    <row r="29" spans="1:36" ht="25.5" customHeight="1">
      <c r="A29" s="109" t="s">
        <v>141</v>
      </c>
      <c r="B29" s="97"/>
      <c r="D29" s="101"/>
      <c r="E29" s="106">
        <f>SUM(E27:E28)</f>
        <v>0</v>
      </c>
      <c r="F29" s="97"/>
      <c r="G29" s="106">
        <f>SUM(G27:G28)</f>
        <v>0</v>
      </c>
      <c r="H29" s="97"/>
      <c r="I29" s="106">
        <f>SUM(I27:I28)</f>
        <v>0</v>
      </c>
      <c r="J29" s="97"/>
      <c r="K29" s="106">
        <f>SUM(K27:K28)</f>
        <v>0</v>
      </c>
      <c r="L29" s="97"/>
      <c r="M29" s="106">
        <f>SUM(M27:M28)</f>
        <v>0</v>
      </c>
      <c r="N29" s="97"/>
      <c r="O29" s="106">
        <f>SUM(O27:O28)</f>
        <v>85720</v>
      </c>
      <c r="P29" s="97"/>
      <c r="Q29" s="106">
        <f>SUM(Q27:Q28)</f>
        <v>2697</v>
      </c>
      <c r="R29" s="97"/>
      <c r="S29" s="106">
        <f>SUM(S27:S28)</f>
        <v>0</v>
      </c>
      <c r="T29" s="97"/>
      <c r="U29" s="97"/>
      <c r="V29" s="106">
        <f t="shared" si="6"/>
        <v>2697</v>
      </c>
      <c r="W29" s="97"/>
      <c r="X29" s="106">
        <f>SUM(X27:X28)</f>
        <v>88417</v>
      </c>
      <c r="Y29" s="104"/>
      <c r="Z29" s="106">
        <f>SUM(Z27:Z28)</f>
        <v>38240</v>
      </c>
      <c r="AA29" s="104"/>
      <c r="AB29" s="106">
        <f t="shared" si="5"/>
        <v>126657</v>
      </c>
    </row>
    <row r="30" spans="1:36" ht="25.5" customHeight="1">
      <c r="A30" s="107" t="s">
        <v>224</v>
      </c>
      <c r="B30" s="97"/>
      <c r="D30" s="101"/>
      <c r="E30" s="106">
        <v>0</v>
      </c>
      <c r="F30" s="97"/>
      <c r="G30" s="106">
        <v>0</v>
      </c>
      <c r="H30" s="97"/>
      <c r="I30" s="106">
        <v>0</v>
      </c>
      <c r="J30" s="97"/>
      <c r="K30" s="106">
        <v>0</v>
      </c>
      <c r="L30" s="97"/>
      <c r="M30" s="106">
        <v>0</v>
      </c>
      <c r="O30" s="88">
        <v>-58666</v>
      </c>
      <c r="Q30" s="106">
        <v>0</v>
      </c>
      <c r="S30" s="106">
        <v>0</v>
      </c>
      <c r="V30" s="106">
        <f>SUM(Q30:T30)</f>
        <v>0</v>
      </c>
      <c r="X30" s="106">
        <f>SUM(E30:O30,V30)</f>
        <v>-58666</v>
      </c>
      <c r="Z30" s="106">
        <v>-18785</v>
      </c>
      <c r="AB30" s="106">
        <f>SUM(X30:Z30)</f>
        <v>-77451</v>
      </c>
    </row>
    <row r="31" spans="1:36" ht="25.5" customHeight="1">
      <c r="A31" s="107" t="s">
        <v>222</v>
      </c>
      <c r="B31" s="97"/>
      <c r="D31" s="101"/>
      <c r="E31" s="106"/>
      <c r="G31" s="106"/>
      <c r="I31" s="106"/>
      <c r="K31" s="106"/>
      <c r="M31" s="106"/>
      <c r="O31" s="106"/>
      <c r="Q31" s="106"/>
      <c r="S31" s="106"/>
      <c r="V31" s="106"/>
      <c r="X31" s="106"/>
      <c r="Y31" s="104"/>
      <c r="Z31" s="106"/>
      <c r="AA31" s="104"/>
      <c r="AB31" s="106"/>
    </row>
    <row r="32" spans="1:36" ht="25.5" customHeight="1">
      <c r="A32" s="107" t="s">
        <v>249</v>
      </c>
      <c r="B32" s="97"/>
      <c r="D32" s="101"/>
      <c r="E32" s="106">
        <v>0</v>
      </c>
      <c r="G32" s="106">
        <v>0</v>
      </c>
      <c r="I32" s="106">
        <f>SUM(A30:B30)</f>
        <v>0</v>
      </c>
      <c r="K32" s="106">
        <v>-55149</v>
      </c>
      <c r="M32" s="106">
        <v>0</v>
      </c>
      <c r="O32" s="106">
        <v>0</v>
      </c>
      <c r="Q32" s="106">
        <v>0</v>
      </c>
      <c r="S32" s="106">
        <v>0</v>
      </c>
      <c r="V32" s="106">
        <f>SUM(Q32:T32)</f>
        <v>0</v>
      </c>
      <c r="X32" s="106">
        <f>SUM(E32:O32,V32)</f>
        <v>-55149</v>
      </c>
      <c r="Y32" s="104"/>
      <c r="Z32" s="106">
        <v>-67678</v>
      </c>
      <c r="AA32" s="104"/>
      <c r="AB32" s="106">
        <f>SUM(X32:Z32)</f>
        <v>-122827</v>
      </c>
    </row>
    <row r="33" spans="1:34" ht="25.5" customHeight="1">
      <c r="A33" s="107" t="s">
        <v>250</v>
      </c>
      <c r="B33" s="97"/>
      <c r="D33" s="101"/>
      <c r="E33" s="108">
        <v>0</v>
      </c>
      <c r="G33" s="108">
        <v>0</v>
      </c>
      <c r="I33" s="108">
        <v>0</v>
      </c>
      <c r="K33" s="108">
        <v>0</v>
      </c>
      <c r="M33" s="108">
        <v>0</v>
      </c>
      <c r="O33" s="108">
        <v>0</v>
      </c>
      <c r="Q33" s="108">
        <v>0</v>
      </c>
      <c r="S33" s="108">
        <v>0</v>
      </c>
      <c r="V33" s="108">
        <f>SUM(Q33:T33)</f>
        <v>0</v>
      </c>
      <c r="X33" s="108">
        <f>SUM(E33:O33,V33)</f>
        <v>0</v>
      </c>
      <c r="Y33" s="104"/>
      <c r="Z33" s="108">
        <v>18000</v>
      </c>
      <c r="AA33" s="104"/>
      <c r="AB33" s="108">
        <f>SUM(X33:Z33)</f>
        <v>18000</v>
      </c>
    </row>
    <row r="34" spans="1:34" ht="24" customHeight="1" thickBot="1">
      <c r="A34" s="103" t="s">
        <v>200</v>
      </c>
      <c r="D34" s="101"/>
      <c r="E34" s="111">
        <f>SUM(E26,E29:E33)</f>
        <v>325950</v>
      </c>
      <c r="F34" s="101"/>
      <c r="G34" s="111">
        <f>SUM(G26,G29:G33)</f>
        <v>347779</v>
      </c>
      <c r="H34" s="101"/>
      <c r="I34" s="111">
        <f>SUM(I26,I29:I33)</f>
        <v>5598</v>
      </c>
      <c r="J34" s="101"/>
      <c r="K34" s="111">
        <f>SUM(K26,K29:K33)</f>
        <v>-51417</v>
      </c>
      <c r="L34" s="101"/>
      <c r="M34" s="111">
        <f>SUM(M26,M29:M33)</f>
        <v>27737</v>
      </c>
      <c r="N34" s="98"/>
      <c r="O34" s="111">
        <f>SUM(O26,O29:O33)</f>
        <v>128224</v>
      </c>
      <c r="P34" s="98"/>
      <c r="Q34" s="111">
        <f>SUM(Q26,Q29:Q33)</f>
        <v>-15626</v>
      </c>
      <c r="R34" s="98"/>
      <c r="S34" s="112">
        <f>SUM(S26,S29:S33)</f>
        <v>0</v>
      </c>
      <c r="T34" s="98"/>
      <c r="U34" s="98"/>
      <c r="V34" s="111">
        <f>SUM(V26,V29:V33)</f>
        <v>-15626</v>
      </c>
      <c r="W34" s="98"/>
      <c r="X34" s="111">
        <f>SUM(X26,X29:X33)</f>
        <v>768245</v>
      </c>
      <c r="Y34" s="98"/>
      <c r="Z34" s="111">
        <f>SUM(Z26,Z29:Z33)</f>
        <v>62755</v>
      </c>
      <c r="AA34" s="98"/>
      <c r="AB34" s="111">
        <f>SUM(AB26,AB29:AB33)</f>
        <v>831000</v>
      </c>
    </row>
    <row r="35" spans="1:34" ht="24" customHeight="1" thickTop="1">
      <c r="AB35" s="88">
        <f>AB34-BS!E102</f>
        <v>0</v>
      </c>
    </row>
    <row r="36" spans="1:34" ht="24" customHeight="1">
      <c r="A36" s="107" t="s">
        <v>190</v>
      </c>
    </row>
    <row r="37" spans="1:34" ht="24" customHeight="1">
      <c r="A37" s="107"/>
    </row>
    <row r="38" spans="1:34" s="116" customFormat="1" ht="21.75" customHeight="1">
      <c r="A38" s="115"/>
      <c r="C38" s="117"/>
      <c r="F38" s="113"/>
      <c r="H38" s="113"/>
      <c r="I38" s="113"/>
      <c r="J38" s="113"/>
      <c r="K38" s="113"/>
      <c r="L38" s="113"/>
    </row>
    <row r="39" spans="1:34" s="116" customFormat="1" ht="21.75" customHeight="1">
      <c r="A39" s="118"/>
      <c r="B39" s="118"/>
      <c r="C39" s="118"/>
      <c r="D39" s="118"/>
      <c r="E39" s="118"/>
      <c r="F39" s="118"/>
      <c r="G39" s="119"/>
      <c r="M39" s="119"/>
      <c r="Q39" s="119"/>
      <c r="R39" s="119"/>
      <c r="S39" s="119"/>
      <c r="T39" s="119"/>
      <c r="U39" s="119"/>
      <c r="V39" s="119"/>
      <c r="W39" s="118"/>
      <c r="X39" s="118"/>
      <c r="Y39" s="118"/>
      <c r="Z39" s="118"/>
      <c r="AA39" s="118"/>
      <c r="AB39" s="118"/>
      <c r="AF39" s="120"/>
      <c r="AG39" s="119"/>
      <c r="AH39" s="119"/>
    </row>
    <row r="40" spans="1:34" s="116" customFormat="1" ht="21.75" customHeight="1">
      <c r="A40" s="138" t="s">
        <v>94</v>
      </c>
      <c r="B40" s="138"/>
      <c r="C40" s="138"/>
      <c r="D40" s="138"/>
      <c r="E40" s="138"/>
      <c r="F40" s="138"/>
      <c r="G40" s="120"/>
      <c r="H40" s="120"/>
      <c r="I40" s="120"/>
      <c r="J40" s="120"/>
      <c r="K40" s="120"/>
      <c r="L40" s="120"/>
      <c r="M40" s="120"/>
      <c r="R40" s="139"/>
      <c r="S40" s="139"/>
      <c r="T40" s="139"/>
      <c r="U40" s="139"/>
      <c r="W40" s="138" t="s">
        <v>96</v>
      </c>
      <c r="X40" s="138"/>
      <c r="Y40" s="138"/>
      <c r="Z40" s="138"/>
      <c r="AA40" s="138"/>
      <c r="AB40" s="138"/>
      <c r="AF40" s="120"/>
      <c r="AG40" s="120"/>
      <c r="AH40" s="120"/>
    </row>
    <row r="41" spans="1:34" s="116" customFormat="1" ht="21.75" customHeight="1">
      <c r="A41" s="139" t="s">
        <v>95</v>
      </c>
      <c r="B41" s="139"/>
      <c r="C41" s="139"/>
      <c r="D41" s="139"/>
      <c r="E41" s="139"/>
      <c r="F41" s="139"/>
      <c r="G41" s="120"/>
      <c r="H41" s="120"/>
      <c r="I41" s="120"/>
      <c r="J41" s="120"/>
      <c r="K41" s="120"/>
      <c r="L41" s="120"/>
      <c r="M41" s="120"/>
      <c r="Q41" s="120"/>
      <c r="R41" s="139"/>
      <c r="S41" s="139"/>
      <c r="T41" s="139"/>
      <c r="U41" s="139"/>
      <c r="W41" s="139" t="s">
        <v>95</v>
      </c>
      <c r="X41" s="139"/>
      <c r="Y41" s="139"/>
      <c r="Z41" s="139"/>
      <c r="AA41" s="139"/>
      <c r="AB41" s="139"/>
      <c r="AF41" s="120"/>
      <c r="AG41" s="120"/>
      <c r="AH41" s="120"/>
    </row>
    <row r="42" spans="1:34" s="116" customFormat="1" ht="21.75" customHeight="1">
      <c r="A42" s="115"/>
      <c r="C42" s="117"/>
      <c r="F42" s="113"/>
      <c r="H42" s="113"/>
      <c r="I42" s="113"/>
      <c r="J42" s="113"/>
      <c r="K42" s="113"/>
      <c r="L42" s="113"/>
    </row>
    <row r="43" spans="1:34" s="116" customFormat="1" ht="21.75" customHeight="1">
      <c r="B43" s="119"/>
    </row>
  </sheetData>
  <mergeCells count="11">
    <mergeCell ref="E6:AB6"/>
    <mergeCell ref="W40:AB40"/>
    <mergeCell ref="W41:AB41"/>
    <mergeCell ref="R41:U41"/>
    <mergeCell ref="A40:F40"/>
    <mergeCell ref="A41:F41"/>
    <mergeCell ref="M11:O11"/>
    <mergeCell ref="Q9:S9"/>
    <mergeCell ref="R40:U40"/>
    <mergeCell ref="E7:X7"/>
    <mergeCell ref="Q8:V8"/>
  </mergeCells>
  <pageMargins left="0.49" right="0.196850393700787" top="0.85" bottom="0.39370078740157499" header="0.196850393700787" footer="0.196850393700787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6"/>
  <sheetViews>
    <sheetView showGridLines="0" view="pageBreakPreview" zoomScale="80" zoomScaleNormal="80" zoomScaleSheetLayoutView="80" workbookViewId="0">
      <selection activeCell="A18" sqref="A18"/>
    </sheetView>
  </sheetViews>
  <sheetFormatPr defaultColWidth="9.140625" defaultRowHeight="21.75" customHeight="1"/>
  <cols>
    <col min="1" max="1" width="12.85546875" style="14" customWidth="1"/>
    <col min="2" max="2" width="9.85546875" style="14" customWidth="1"/>
    <col min="3" max="3" width="12" style="14" customWidth="1"/>
    <col min="4" max="4" width="2.7109375" style="34" customWidth="1"/>
    <col min="5" max="5" width="15.7109375" style="14" customWidth="1"/>
    <col min="6" max="6" width="2.7109375" style="34" customWidth="1"/>
    <col min="7" max="7" width="15.7109375" style="14" customWidth="1"/>
    <col min="8" max="8" width="2.7109375" style="34" customWidth="1"/>
    <col min="9" max="9" width="15.7109375" style="14" customWidth="1"/>
    <col min="10" max="10" width="2.7109375" style="34" customWidth="1"/>
    <col min="11" max="11" width="15.7109375" style="14" customWidth="1"/>
    <col min="12" max="12" width="2.7109375" style="34" customWidth="1"/>
    <col min="13" max="13" width="16.7109375" style="14" customWidth="1"/>
    <col min="14" max="14" width="2.7109375" style="34" customWidth="1"/>
    <col min="15" max="15" width="17.28515625" style="14" customWidth="1"/>
    <col min="16" max="16" width="2.7109375" style="34" customWidth="1"/>
    <col min="17" max="17" width="15.7109375" style="14" customWidth="1"/>
    <col min="18" max="18" width="0.85546875" style="14" customWidth="1"/>
    <col min="19" max="16384" width="9.140625" style="14"/>
  </cols>
  <sheetData>
    <row r="1" spans="1:17" ht="21.75" customHeight="1">
      <c r="B1" s="10"/>
      <c r="C1" s="10"/>
      <c r="D1" s="52"/>
      <c r="E1" s="10"/>
      <c r="F1" s="52"/>
      <c r="G1" s="10"/>
      <c r="H1" s="52"/>
      <c r="I1" s="10"/>
      <c r="J1" s="52"/>
      <c r="K1" s="10"/>
      <c r="L1" s="52"/>
      <c r="M1" s="10"/>
      <c r="N1" s="52"/>
      <c r="O1" s="10"/>
      <c r="P1" s="52"/>
      <c r="Q1" s="83" t="s">
        <v>138</v>
      </c>
    </row>
    <row r="2" spans="1:17" ht="21.75" customHeight="1">
      <c r="A2" s="3" t="s">
        <v>104</v>
      </c>
      <c r="B2" s="10"/>
      <c r="C2" s="10"/>
      <c r="D2" s="52"/>
      <c r="E2" s="10"/>
      <c r="F2" s="52"/>
      <c r="G2" s="10"/>
      <c r="H2" s="52"/>
      <c r="I2" s="10"/>
      <c r="J2" s="52"/>
      <c r="K2" s="10"/>
      <c r="L2" s="52"/>
      <c r="M2" s="10"/>
      <c r="N2" s="52"/>
      <c r="O2" s="10"/>
      <c r="P2" s="52"/>
      <c r="Q2" s="10"/>
    </row>
    <row r="3" spans="1:17" ht="21.75" customHeight="1">
      <c r="A3" s="10" t="s">
        <v>191</v>
      </c>
      <c r="B3" s="10"/>
      <c r="C3" s="10"/>
      <c r="D3" s="52"/>
      <c r="E3" s="10"/>
      <c r="F3" s="52"/>
      <c r="G3" s="10"/>
      <c r="H3" s="52"/>
      <c r="I3" s="10"/>
      <c r="J3" s="52"/>
      <c r="K3" s="10"/>
      <c r="L3" s="52"/>
      <c r="M3" s="10"/>
      <c r="N3" s="52"/>
      <c r="O3" s="10"/>
      <c r="P3" s="52"/>
      <c r="Q3" s="10"/>
    </row>
    <row r="4" spans="1:17" ht="21.75" customHeight="1">
      <c r="A4" s="5" t="s">
        <v>198</v>
      </c>
      <c r="B4" s="10"/>
      <c r="C4" s="10"/>
      <c r="D4" s="52"/>
      <c r="E4" s="10"/>
      <c r="F4" s="52"/>
      <c r="G4" s="10"/>
      <c r="H4" s="52"/>
      <c r="I4" s="10"/>
      <c r="J4" s="52"/>
      <c r="K4" s="10"/>
      <c r="L4" s="52"/>
      <c r="M4" s="10"/>
      <c r="N4" s="52"/>
      <c r="O4" s="10"/>
      <c r="P4" s="52"/>
      <c r="Q4" s="10"/>
    </row>
    <row r="5" spans="1:17" ht="21.75" customHeight="1">
      <c r="B5" s="53"/>
      <c r="C5" s="53"/>
      <c r="D5" s="54"/>
      <c r="E5" s="53"/>
      <c r="F5" s="54"/>
      <c r="G5" s="53"/>
      <c r="H5" s="54"/>
      <c r="I5" s="53"/>
      <c r="J5" s="54"/>
      <c r="K5" s="55"/>
      <c r="L5" s="54"/>
      <c r="M5" s="55"/>
      <c r="N5" s="54"/>
      <c r="O5" s="55"/>
      <c r="P5" s="54"/>
      <c r="Q5" s="55" t="s">
        <v>134</v>
      </c>
    </row>
    <row r="6" spans="1:17" ht="21.75" customHeight="1">
      <c r="B6" s="53"/>
      <c r="C6" s="53"/>
      <c r="D6" s="54"/>
      <c r="E6" s="143" t="s">
        <v>41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</row>
    <row r="7" spans="1:17" ht="21.75" customHeight="1">
      <c r="B7" s="53"/>
      <c r="C7" s="53"/>
      <c r="D7" s="54"/>
      <c r="E7" s="53"/>
      <c r="F7" s="54"/>
      <c r="G7" s="53"/>
      <c r="H7" s="54"/>
      <c r="I7" s="53"/>
      <c r="J7" s="54"/>
      <c r="K7" s="55"/>
      <c r="L7" s="54"/>
      <c r="M7" s="144" t="s">
        <v>45</v>
      </c>
      <c r="N7" s="144"/>
      <c r="O7" s="144"/>
      <c r="P7" s="54"/>
      <c r="Q7" s="55"/>
    </row>
    <row r="8" spans="1:17" ht="21.75" customHeight="1">
      <c r="B8" s="53"/>
      <c r="C8" s="53"/>
      <c r="D8" s="54"/>
      <c r="E8" s="53"/>
      <c r="F8" s="54"/>
      <c r="G8" s="53"/>
      <c r="H8" s="54"/>
      <c r="I8" s="53"/>
      <c r="J8" s="54"/>
      <c r="K8" s="55"/>
      <c r="L8" s="54"/>
      <c r="M8" s="56" t="s">
        <v>74</v>
      </c>
      <c r="N8" s="54"/>
      <c r="O8" s="55"/>
      <c r="P8" s="54"/>
      <c r="Q8" s="55"/>
    </row>
    <row r="9" spans="1:17" ht="21.75" customHeight="1">
      <c r="B9" s="53"/>
      <c r="C9" s="53"/>
      <c r="D9" s="54"/>
      <c r="E9" s="53"/>
      <c r="F9" s="54"/>
      <c r="G9" s="53"/>
      <c r="H9" s="54"/>
      <c r="I9" s="53"/>
      <c r="J9" s="54"/>
      <c r="K9" s="29"/>
      <c r="L9" s="54"/>
      <c r="M9" s="30" t="s">
        <v>80</v>
      </c>
      <c r="N9" s="54"/>
      <c r="O9" s="29"/>
      <c r="P9" s="54"/>
      <c r="Q9" s="55"/>
    </row>
    <row r="10" spans="1:17" ht="21.75" customHeight="1">
      <c r="B10" s="53"/>
      <c r="C10" s="53"/>
      <c r="D10" s="54"/>
      <c r="E10" s="53"/>
      <c r="F10" s="54"/>
      <c r="G10" s="53"/>
      <c r="H10" s="54"/>
      <c r="I10" s="145" t="s">
        <v>109</v>
      </c>
      <c r="J10" s="145"/>
      <c r="K10" s="145"/>
      <c r="L10" s="54"/>
      <c r="M10" s="29" t="s">
        <v>73</v>
      </c>
      <c r="N10" s="54"/>
      <c r="O10" s="29" t="s">
        <v>33</v>
      </c>
      <c r="P10" s="54"/>
      <c r="Q10" s="29" t="s">
        <v>33</v>
      </c>
    </row>
    <row r="11" spans="1:17" s="29" customFormat="1" ht="21.75" customHeight="1">
      <c r="E11" s="30" t="s">
        <v>164</v>
      </c>
      <c r="I11" s="2" t="s">
        <v>150</v>
      </c>
      <c r="M11" s="29" t="s">
        <v>71</v>
      </c>
      <c r="O11" s="29" t="s">
        <v>75</v>
      </c>
      <c r="Q11" s="29" t="s">
        <v>77</v>
      </c>
    </row>
    <row r="12" spans="1:17" s="29" customFormat="1" ht="21.75" customHeight="1">
      <c r="D12" s="30"/>
      <c r="E12" s="121" t="s">
        <v>165</v>
      </c>
      <c r="F12" s="30"/>
      <c r="G12" s="66" t="s">
        <v>108</v>
      </c>
      <c r="H12" s="30"/>
      <c r="I12" s="4" t="s">
        <v>151</v>
      </c>
      <c r="J12" s="30"/>
      <c r="K12" s="40" t="s">
        <v>70</v>
      </c>
      <c r="L12" s="30"/>
      <c r="M12" s="40" t="s">
        <v>72</v>
      </c>
      <c r="N12" s="30"/>
      <c r="O12" s="40" t="s">
        <v>76</v>
      </c>
      <c r="P12" s="30"/>
      <c r="Q12" s="40" t="s">
        <v>78</v>
      </c>
    </row>
    <row r="13" spans="1:17" s="29" customFormat="1" ht="21.75" customHeight="1">
      <c r="A13" s="19" t="s">
        <v>161</v>
      </c>
      <c r="B13" s="47"/>
      <c r="C13" s="48"/>
      <c r="D13" s="47"/>
      <c r="E13" s="79">
        <v>325950</v>
      </c>
      <c r="F13" s="80"/>
      <c r="G13" s="79">
        <v>347779</v>
      </c>
      <c r="H13" s="80"/>
      <c r="I13" s="81">
        <v>22250</v>
      </c>
      <c r="J13" s="80"/>
      <c r="K13" s="81">
        <v>109305</v>
      </c>
      <c r="L13" s="80"/>
      <c r="M13" s="81">
        <v>164</v>
      </c>
      <c r="N13" s="47"/>
      <c r="O13" s="49">
        <f>SUM(M13:N13)</f>
        <v>164</v>
      </c>
      <c r="P13" s="47"/>
      <c r="Q13" s="49">
        <f>SUM(E13:K13,O13)</f>
        <v>805448</v>
      </c>
    </row>
    <row r="14" spans="1:17" s="29" customFormat="1" ht="21.75" customHeight="1">
      <c r="A14" s="1" t="s">
        <v>139</v>
      </c>
      <c r="B14" s="47"/>
      <c r="C14" s="48"/>
      <c r="D14" s="47"/>
      <c r="E14" s="49">
        <v>0</v>
      </c>
      <c r="F14" s="47"/>
      <c r="G14" s="49">
        <v>0</v>
      </c>
      <c r="H14" s="47"/>
      <c r="I14" s="49">
        <v>0</v>
      </c>
      <c r="J14" s="47"/>
      <c r="K14" s="49">
        <f>'PL '!K100</f>
        <v>68103</v>
      </c>
      <c r="L14" s="47"/>
      <c r="M14" s="49">
        <v>0</v>
      </c>
      <c r="N14" s="47"/>
      <c r="O14" s="49">
        <f>SUM(M14:N14)</f>
        <v>0</v>
      </c>
      <c r="P14" s="47"/>
      <c r="Q14" s="49">
        <f>SUM(E14:K14,O14)</f>
        <v>68103</v>
      </c>
    </row>
    <row r="15" spans="1:17" s="29" customFormat="1" ht="21.75" customHeight="1">
      <c r="A15" s="1" t="s">
        <v>140</v>
      </c>
      <c r="B15" s="47"/>
      <c r="C15" s="48"/>
      <c r="D15" s="47"/>
      <c r="E15" s="51">
        <v>0</v>
      </c>
      <c r="F15" s="47"/>
      <c r="G15" s="51">
        <v>0</v>
      </c>
      <c r="H15" s="47"/>
      <c r="I15" s="51">
        <v>0</v>
      </c>
      <c r="J15" s="47"/>
      <c r="K15" s="51">
        <v>0</v>
      </c>
      <c r="L15" s="47"/>
      <c r="M15" s="51">
        <v>181</v>
      </c>
      <c r="N15" s="47"/>
      <c r="O15" s="51">
        <f>SUM(M15:N15)</f>
        <v>181</v>
      </c>
      <c r="P15" s="47"/>
      <c r="Q15" s="51">
        <f t="shared" ref="Q15:Q16" si="0">SUM(E15:K15,O15)</f>
        <v>181</v>
      </c>
    </row>
    <row r="16" spans="1:17" s="29" customFormat="1" ht="21.75" customHeight="1">
      <c r="A16" s="15" t="s">
        <v>141</v>
      </c>
      <c r="B16" s="34"/>
      <c r="C16" s="14"/>
      <c r="D16" s="30"/>
      <c r="E16" s="49">
        <f>SUM(E14:E15)</f>
        <v>0</v>
      </c>
      <c r="F16" s="30"/>
      <c r="G16" s="49">
        <f>SUM(G14:G15)</f>
        <v>0</v>
      </c>
      <c r="H16" s="30"/>
      <c r="I16" s="49">
        <f>SUM(I14:I15)</f>
        <v>0</v>
      </c>
      <c r="J16" s="30"/>
      <c r="K16" s="49">
        <f>SUM(K14:K15)</f>
        <v>68103</v>
      </c>
      <c r="L16" s="30"/>
      <c r="M16" s="49">
        <f>SUM(M14:M15)</f>
        <v>181</v>
      </c>
      <c r="N16" s="30"/>
      <c r="O16" s="49">
        <f>SUM(O14:O15)</f>
        <v>181</v>
      </c>
      <c r="P16" s="30"/>
      <c r="Q16" s="49">
        <f t="shared" si="0"/>
        <v>68284</v>
      </c>
    </row>
    <row r="17" spans="1:25" s="29" customFormat="1" ht="21.75" customHeight="1">
      <c r="A17" s="15" t="s">
        <v>215</v>
      </c>
      <c r="B17" s="34"/>
      <c r="C17" s="14"/>
      <c r="D17" s="30"/>
      <c r="E17" s="49">
        <v>0</v>
      </c>
      <c r="F17" s="30"/>
      <c r="G17" s="49">
        <v>0</v>
      </c>
      <c r="H17" s="30"/>
      <c r="I17" s="49">
        <v>5487</v>
      </c>
      <c r="J17" s="30"/>
      <c r="K17" s="49">
        <v>-5487</v>
      </c>
      <c r="L17" s="30"/>
      <c r="M17" s="49">
        <v>0</v>
      </c>
      <c r="N17" s="30"/>
      <c r="O17" s="49">
        <f>SUM(M17:N17)</f>
        <v>0</v>
      </c>
      <c r="P17" s="47"/>
      <c r="Q17" s="49">
        <f t="shared" ref="Q17:Q18" si="1">SUM(E17:K17,O17)</f>
        <v>0</v>
      </c>
    </row>
    <row r="18" spans="1:25" s="29" customFormat="1" ht="21.75" customHeight="1">
      <c r="A18" s="15" t="s">
        <v>224</v>
      </c>
      <c r="B18" s="34"/>
      <c r="C18" s="14"/>
      <c r="D18" s="30"/>
      <c r="E18" s="51">
        <v>0</v>
      </c>
      <c r="F18" s="30"/>
      <c r="G18" s="51">
        <v>0</v>
      </c>
      <c r="H18" s="30"/>
      <c r="I18" s="51">
        <v>0</v>
      </c>
      <c r="J18" s="30"/>
      <c r="K18" s="51">
        <v>-84745</v>
      </c>
      <c r="L18" s="30"/>
      <c r="M18" s="51">
        <v>0</v>
      </c>
      <c r="N18" s="30"/>
      <c r="O18" s="51">
        <f>SUM(M18:N18)</f>
        <v>0</v>
      </c>
      <c r="P18" s="47"/>
      <c r="Q18" s="51">
        <f t="shared" si="1"/>
        <v>-84745</v>
      </c>
    </row>
    <row r="19" spans="1:25" s="29" customFormat="1" ht="21.75" customHeight="1" thickBot="1">
      <c r="A19" s="19" t="s">
        <v>199</v>
      </c>
      <c r="B19" s="14"/>
      <c r="C19" s="14"/>
      <c r="D19" s="30"/>
      <c r="E19" s="43">
        <f>SUM(E13,E16:E18)</f>
        <v>325950</v>
      </c>
      <c r="F19" s="30"/>
      <c r="G19" s="43">
        <f>SUM(G13,G16:G18)</f>
        <v>347779</v>
      </c>
      <c r="H19" s="30"/>
      <c r="I19" s="43">
        <f>SUM(I13,I16:I18)</f>
        <v>27737</v>
      </c>
      <c r="J19" s="30"/>
      <c r="K19" s="43">
        <f>SUM(K13,K16:K18)</f>
        <v>87176</v>
      </c>
      <c r="L19" s="30"/>
      <c r="M19" s="43">
        <f>SUM(M13,M16:M18)</f>
        <v>345</v>
      </c>
      <c r="N19" s="49"/>
      <c r="O19" s="43">
        <f>SUM(O13,O16:O18)</f>
        <v>345</v>
      </c>
      <c r="P19" s="30"/>
      <c r="Q19" s="43">
        <f>SUM(Q13,Q16:Q18)</f>
        <v>788987</v>
      </c>
    </row>
    <row r="20" spans="1:25" s="29" customFormat="1" ht="15" customHeight="1" thickTop="1">
      <c r="D20" s="30"/>
      <c r="E20" s="30"/>
      <c r="F20" s="30"/>
      <c r="G20" s="49"/>
      <c r="H20" s="30"/>
      <c r="I20" s="30"/>
      <c r="J20" s="30"/>
      <c r="K20" s="30"/>
      <c r="L20" s="30"/>
      <c r="M20" s="30"/>
      <c r="N20" s="30"/>
      <c r="O20" s="30"/>
      <c r="P20" s="30"/>
      <c r="Q20" s="30"/>
    </row>
    <row r="21" spans="1:25" s="48" customFormat="1" ht="21.75" customHeight="1">
      <c r="A21" s="19" t="s">
        <v>174</v>
      </c>
      <c r="B21" s="47"/>
      <c r="D21" s="47"/>
      <c r="E21" s="29">
        <v>325950</v>
      </c>
      <c r="F21" s="47"/>
      <c r="G21" s="49">
        <v>347779</v>
      </c>
      <c r="H21" s="47"/>
      <c r="I21" s="49">
        <v>27737</v>
      </c>
      <c r="J21" s="47"/>
      <c r="K21" s="49">
        <v>104555</v>
      </c>
      <c r="L21" s="47"/>
      <c r="M21" s="49">
        <v>751</v>
      </c>
      <c r="N21" s="47"/>
      <c r="O21" s="49">
        <f>SUM(M21)</f>
        <v>751</v>
      </c>
      <c r="P21" s="47"/>
      <c r="Q21" s="30">
        <f>SUM(E21:K21,O21)</f>
        <v>806772</v>
      </c>
      <c r="R21" s="28"/>
      <c r="S21" s="50"/>
      <c r="T21" s="30"/>
      <c r="U21" s="30"/>
      <c r="V21" s="28"/>
      <c r="W21" s="50"/>
      <c r="X21" s="28"/>
      <c r="Y21" s="50"/>
    </row>
    <row r="22" spans="1:25" s="48" customFormat="1" ht="21.75" customHeight="1">
      <c r="A22" s="15" t="s">
        <v>180</v>
      </c>
      <c r="B22" s="47"/>
      <c r="D22" s="47"/>
      <c r="E22" s="29"/>
      <c r="F22" s="47"/>
      <c r="G22" s="49"/>
      <c r="H22" s="47"/>
      <c r="I22" s="49"/>
      <c r="J22" s="47"/>
      <c r="K22" s="49"/>
      <c r="L22" s="47"/>
      <c r="M22" s="49"/>
      <c r="N22" s="47"/>
      <c r="O22" s="49"/>
      <c r="P22" s="47"/>
      <c r="Q22" s="30"/>
      <c r="R22" s="28"/>
      <c r="S22" s="50"/>
      <c r="T22" s="30"/>
      <c r="U22" s="30"/>
      <c r="V22" s="28"/>
      <c r="W22" s="50"/>
      <c r="X22" s="28"/>
      <c r="Y22" s="50"/>
    </row>
    <row r="23" spans="1:25" s="48" customFormat="1" ht="21.75" customHeight="1">
      <c r="A23" s="15" t="s">
        <v>181</v>
      </c>
      <c r="B23" s="47"/>
      <c r="D23" s="47"/>
      <c r="E23" s="124">
        <v>0</v>
      </c>
      <c r="F23" s="47"/>
      <c r="G23" s="51">
        <v>0</v>
      </c>
      <c r="H23" s="47"/>
      <c r="I23" s="51">
        <v>0</v>
      </c>
      <c r="J23" s="47"/>
      <c r="K23" s="51">
        <v>773</v>
      </c>
      <c r="L23" s="47"/>
      <c r="M23" s="51">
        <v>-751</v>
      </c>
      <c r="N23" s="47"/>
      <c r="O23" s="51">
        <f>SUM(M23)</f>
        <v>-751</v>
      </c>
      <c r="P23" s="47"/>
      <c r="Q23" s="124">
        <f>SUM(E23:K23,O23)</f>
        <v>22</v>
      </c>
      <c r="R23" s="28"/>
      <c r="S23" s="50"/>
      <c r="T23" s="30"/>
      <c r="U23" s="30"/>
      <c r="V23" s="28"/>
      <c r="W23" s="50"/>
      <c r="X23" s="28"/>
      <c r="Y23" s="50"/>
    </row>
    <row r="24" spans="1:25" s="48" customFormat="1" ht="21.75" customHeight="1">
      <c r="A24" s="19" t="s">
        <v>182</v>
      </c>
      <c r="B24" s="47"/>
      <c r="D24" s="47"/>
      <c r="E24" s="29"/>
      <c r="F24" s="47"/>
      <c r="G24" s="49"/>
      <c r="H24" s="47"/>
      <c r="I24" s="49"/>
      <c r="J24" s="47"/>
      <c r="K24" s="49"/>
      <c r="L24" s="47"/>
      <c r="M24" s="49"/>
      <c r="N24" s="47"/>
      <c r="O24" s="49"/>
      <c r="P24" s="47"/>
      <c r="Q24" s="30"/>
      <c r="R24" s="28"/>
      <c r="S24" s="50"/>
      <c r="T24" s="30"/>
      <c r="U24" s="30"/>
      <c r="V24" s="28"/>
      <c r="W24" s="50"/>
      <c r="X24" s="28"/>
      <c r="Y24" s="50"/>
    </row>
    <row r="25" spans="1:25" s="48" customFormat="1" ht="21.75" customHeight="1">
      <c r="A25" s="19" t="s">
        <v>183</v>
      </c>
      <c r="B25" s="47"/>
      <c r="D25" s="47"/>
      <c r="E25" s="29">
        <f>SUM(E21:E23)</f>
        <v>325950</v>
      </c>
      <c r="F25" s="47"/>
      <c r="G25" s="29">
        <f>SUM(G21:G23)</f>
        <v>347779</v>
      </c>
      <c r="H25" s="47"/>
      <c r="I25" s="29">
        <f>SUM(I21:I23)</f>
        <v>27737</v>
      </c>
      <c r="J25" s="47"/>
      <c r="K25" s="29">
        <f>SUM(K21:K23)</f>
        <v>105328</v>
      </c>
      <c r="L25" s="47"/>
      <c r="M25" s="49">
        <f>SUM(M21:M23)</f>
        <v>0</v>
      </c>
      <c r="N25" s="47"/>
      <c r="O25" s="49">
        <f>SUM(O21:O23)</f>
        <v>0</v>
      </c>
      <c r="P25" s="47"/>
      <c r="Q25" s="29">
        <f>SUM(Q21:Q23)</f>
        <v>806794</v>
      </c>
      <c r="R25" s="28"/>
      <c r="S25" s="50"/>
      <c r="T25" s="30"/>
      <c r="U25" s="30"/>
      <c r="V25" s="28"/>
      <c r="W25" s="50"/>
      <c r="X25" s="28"/>
      <c r="Y25" s="50"/>
    </row>
    <row r="26" spans="1:25" s="48" customFormat="1" ht="21.75" customHeight="1">
      <c r="A26" s="1" t="s">
        <v>139</v>
      </c>
      <c r="B26" s="47"/>
      <c r="D26" s="47"/>
      <c r="E26" s="49">
        <v>0</v>
      </c>
      <c r="F26" s="47"/>
      <c r="G26" s="49">
        <v>0</v>
      </c>
      <c r="H26" s="47"/>
      <c r="I26" s="49">
        <v>0</v>
      </c>
      <c r="J26" s="47"/>
      <c r="K26" s="49">
        <f>SUM('PL '!I136)</f>
        <v>67139</v>
      </c>
      <c r="L26" s="47"/>
      <c r="M26" s="49">
        <v>0</v>
      </c>
      <c r="N26" s="47"/>
      <c r="O26" s="49">
        <f>SUM(M26:N26)</f>
        <v>0</v>
      </c>
      <c r="P26" s="47"/>
      <c r="Q26" s="49">
        <f>SUM(E26:K26,O26)</f>
        <v>67139</v>
      </c>
      <c r="R26" s="28"/>
      <c r="S26" s="50"/>
      <c r="T26" s="30"/>
      <c r="U26" s="30"/>
      <c r="V26" s="28"/>
      <c r="W26" s="50"/>
      <c r="X26" s="28"/>
      <c r="Y26" s="50"/>
    </row>
    <row r="27" spans="1:25" s="48" customFormat="1" ht="21.75" customHeight="1">
      <c r="A27" s="1" t="s">
        <v>140</v>
      </c>
      <c r="B27" s="47"/>
      <c r="D27" s="47"/>
      <c r="E27" s="51">
        <v>0</v>
      </c>
      <c r="F27" s="47"/>
      <c r="G27" s="51">
        <v>0</v>
      </c>
      <c r="H27" s="47"/>
      <c r="I27" s="51">
        <v>0</v>
      </c>
      <c r="J27" s="47"/>
      <c r="K27" s="51">
        <v>0</v>
      </c>
      <c r="L27" s="47"/>
      <c r="M27" s="51">
        <v>0</v>
      </c>
      <c r="N27" s="47"/>
      <c r="O27" s="51">
        <f>SUM(M27:N27)</f>
        <v>0</v>
      </c>
      <c r="P27" s="47"/>
      <c r="Q27" s="51">
        <f>SUM(E27:K27,O27)</f>
        <v>0</v>
      </c>
      <c r="R27" s="28"/>
      <c r="S27" s="50"/>
      <c r="T27" s="30"/>
      <c r="U27" s="30"/>
      <c r="V27" s="28"/>
      <c r="W27" s="50"/>
      <c r="X27" s="28"/>
      <c r="Y27" s="50"/>
    </row>
    <row r="28" spans="1:25" ht="21.75" customHeight="1">
      <c r="A28" s="15" t="s">
        <v>141</v>
      </c>
      <c r="B28" s="34"/>
      <c r="D28" s="30"/>
      <c r="E28" s="49">
        <f>SUM(E26:E27)</f>
        <v>0</v>
      </c>
      <c r="F28" s="14"/>
      <c r="G28" s="49">
        <f>SUM(G26:G27)</f>
        <v>0</v>
      </c>
      <c r="H28" s="14"/>
      <c r="I28" s="49">
        <f>SUM(I26:I27)</f>
        <v>0</v>
      </c>
      <c r="J28" s="14"/>
      <c r="K28" s="49">
        <f>SUM(K26:K27)</f>
        <v>67139</v>
      </c>
      <c r="L28" s="14"/>
      <c r="M28" s="49">
        <f>SUM(M26:M27)</f>
        <v>0</v>
      </c>
      <c r="N28" s="14"/>
      <c r="O28" s="49">
        <f>SUM(O26:O27)</f>
        <v>0</v>
      </c>
      <c r="P28" s="14"/>
      <c r="Q28" s="49">
        <f>SUM(Q26:Q27)</f>
        <v>67139</v>
      </c>
    </row>
    <row r="29" spans="1:25" ht="21.75" customHeight="1">
      <c r="A29" s="15" t="s">
        <v>224</v>
      </c>
      <c r="B29" s="34"/>
      <c r="D29" s="30"/>
      <c r="E29" s="51">
        <v>0</v>
      </c>
      <c r="F29" s="30"/>
      <c r="G29" s="51">
        <v>0</v>
      </c>
      <c r="H29" s="30"/>
      <c r="I29" s="51">
        <v>0</v>
      </c>
      <c r="J29" s="30"/>
      <c r="K29" s="51">
        <v>-58665</v>
      </c>
      <c r="L29" s="30"/>
      <c r="M29" s="51">
        <v>0</v>
      </c>
      <c r="N29" s="30"/>
      <c r="O29" s="51">
        <f>SUM(M29:N29)</f>
        <v>0</v>
      </c>
      <c r="P29" s="30"/>
      <c r="Q29" s="51">
        <f>SUM(E29:K29,O29)</f>
        <v>-58665</v>
      </c>
    </row>
    <row r="30" spans="1:25" ht="21.75" customHeight="1" thickBot="1">
      <c r="A30" s="19" t="s">
        <v>200</v>
      </c>
      <c r="D30" s="30"/>
      <c r="E30" s="43">
        <f>SUM(E28:E29,E25)</f>
        <v>325950</v>
      </c>
      <c r="F30" s="30"/>
      <c r="G30" s="43">
        <f>SUM(G28:G29,G25)</f>
        <v>347779</v>
      </c>
      <c r="H30" s="30"/>
      <c r="I30" s="43">
        <f>SUM(I28:I29,I25)</f>
        <v>27737</v>
      </c>
      <c r="J30" s="30"/>
      <c r="K30" s="43">
        <f>SUM(K28:K29,K25)</f>
        <v>113802</v>
      </c>
      <c r="L30" s="30"/>
      <c r="M30" s="132">
        <f>SUM(M28:M29,M25)</f>
        <v>0</v>
      </c>
      <c r="N30" s="30"/>
      <c r="O30" s="132">
        <f>SUM(O28:O29,O25)</f>
        <v>0</v>
      </c>
      <c r="P30" s="30"/>
      <c r="Q30" s="43">
        <f>SUM(Q28:Q29,Q25)</f>
        <v>815268</v>
      </c>
    </row>
    <row r="31" spans="1:25" ht="9.75" customHeight="1" thickTop="1"/>
    <row r="32" spans="1:25" ht="21.75" customHeight="1">
      <c r="A32" s="15" t="s">
        <v>190</v>
      </c>
      <c r="Q32" s="14">
        <f>Q30-BS!I102</f>
        <v>0</v>
      </c>
    </row>
    <row r="33" spans="1:27" ht="10.5" customHeight="1">
      <c r="A33" s="15"/>
      <c r="C33" s="38"/>
      <c r="D33" s="14"/>
      <c r="F33" s="14"/>
      <c r="H33" s="14"/>
      <c r="J33" s="14"/>
      <c r="L33" s="14"/>
      <c r="N33" s="14"/>
      <c r="P33" s="14"/>
    </row>
    <row r="34" spans="1:27" ht="21.75" customHeight="1">
      <c r="A34" s="67"/>
      <c r="B34" s="67"/>
      <c r="C34" s="67"/>
      <c r="D34" s="67"/>
      <c r="E34" s="67"/>
      <c r="F34" s="67"/>
      <c r="G34" s="34"/>
      <c r="H34" s="14"/>
      <c r="I34" s="34"/>
      <c r="J34" s="67"/>
      <c r="K34" s="68"/>
      <c r="L34" s="67"/>
      <c r="M34" s="68"/>
      <c r="N34" s="67"/>
      <c r="O34" s="68"/>
      <c r="P34" s="67"/>
      <c r="Q34" s="45"/>
      <c r="R34" s="45"/>
      <c r="Y34" s="45"/>
      <c r="Z34" s="34"/>
      <c r="AA34" s="34"/>
    </row>
    <row r="35" spans="1:27" ht="21.75" customHeight="1">
      <c r="A35" s="134" t="s">
        <v>94</v>
      </c>
      <c r="B35" s="134"/>
      <c r="C35" s="134"/>
      <c r="D35" s="134"/>
      <c r="E35" s="134"/>
      <c r="F35" s="134"/>
      <c r="G35" s="45"/>
      <c r="H35" s="45"/>
      <c r="I35" s="45"/>
      <c r="J35" s="135" t="s">
        <v>96</v>
      </c>
      <c r="K35" s="135"/>
      <c r="L35" s="135"/>
      <c r="M35" s="135"/>
      <c r="N35" s="135"/>
      <c r="O35" s="135"/>
      <c r="P35" s="135"/>
      <c r="R35" s="45"/>
      <c r="Y35" s="45"/>
      <c r="Z35" s="45"/>
      <c r="AA35" s="45"/>
    </row>
    <row r="36" spans="1:27" ht="21.75" customHeight="1">
      <c r="A36" s="135" t="s">
        <v>95</v>
      </c>
      <c r="B36" s="135"/>
      <c r="C36" s="135"/>
      <c r="D36" s="135"/>
      <c r="E36" s="135"/>
      <c r="F36" s="135"/>
      <c r="G36" s="45"/>
      <c r="H36" s="45"/>
      <c r="I36" s="45"/>
      <c r="J36" s="135" t="s">
        <v>95</v>
      </c>
      <c r="K36" s="135"/>
      <c r="L36" s="135"/>
      <c r="M36" s="135"/>
      <c r="N36" s="135"/>
      <c r="O36" s="135"/>
      <c r="P36" s="135"/>
      <c r="R36" s="45"/>
      <c r="Y36" s="45"/>
      <c r="Z36" s="45"/>
      <c r="AA36" s="45"/>
    </row>
  </sheetData>
  <mergeCells count="7">
    <mergeCell ref="E6:Q6"/>
    <mergeCell ref="M7:O7"/>
    <mergeCell ref="I10:K10"/>
    <mergeCell ref="J35:P35"/>
    <mergeCell ref="J36:P36"/>
    <mergeCell ref="A35:F35"/>
    <mergeCell ref="A36:F36"/>
  </mergeCells>
  <pageMargins left="1.1200000000000001" right="0.23622047244094491" top="0.39370078740157483" bottom="0.39370078740157483" header="0.19685039370078741" footer="0.19685039370078741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K111"/>
  <sheetViews>
    <sheetView showGridLines="0" view="pageBreakPreview" zoomScale="89" zoomScaleNormal="77" zoomScaleSheetLayoutView="89" workbookViewId="0">
      <selection activeCell="E75" sqref="E75"/>
    </sheetView>
  </sheetViews>
  <sheetFormatPr defaultColWidth="10.7109375" defaultRowHeight="21.75" customHeight="1"/>
  <cols>
    <col min="1" max="1" width="38" style="15" customWidth="1"/>
    <col min="2" max="2" width="1.7109375" style="14" customWidth="1"/>
    <col min="3" max="3" width="10.85546875" style="15" customWidth="1"/>
    <col min="4" max="4" width="1.7109375" style="15" customWidth="1"/>
    <col min="5" max="5" width="13.7109375" style="15" customWidth="1"/>
    <col min="6" max="6" width="1.7109375" style="14" customWidth="1"/>
    <col min="7" max="7" width="13.7109375" style="14" customWidth="1"/>
    <col min="8" max="8" width="1.7109375" style="14" customWidth="1"/>
    <col min="9" max="9" width="13.7109375" style="14" customWidth="1"/>
    <col min="10" max="10" width="1.7109375" style="34" customWidth="1"/>
    <col min="11" max="11" width="13.7109375" style="14" customWidth="1"/>
    <col min="12" max="12" width="1.7109375" style="14" customWidth="1"/>
    <col min="13" max="16384" width="10.7109375" style="14"/>
  </cols>
  <sheetData>
    <row r="1" spans="1:11" ht="21.75" customHeight="1">
      <c r="A1" s="14"/>
      <c r="K1" s="83" t="s">
        <v>138</v>
      </c>
    </row>
    <row r="2" spans="1:11" ht="21.75" customHeight="1">
      <c r="A2" s="3" t="s">
        <v>104</v>
      </c>
    </row>
    <row r="3" spans="1:11" ht="21.75" customHeight="1">
      <c r="A3" s="37" t="s">
        <v>50</v>
      </c>
    </row>
    <row r="4" spans="1:11" s="9" customFormat="1" ht="21.75" customHeight="1">
      <c r="A4" s="5" t="s">
        <v>198</v>
      </c>
      <c r="B4" s="6"/>
      <c r="C4" s="7"/>
      <c r="D4" s="7"/>
      <c r="E4" s="7"/>
      <c r="F4" s="8"/>
      <c r="G4" s="8"/>
      <c r="H4" s="8"/>
      <c r="I4" s="8"/>
      <c r="J4" s="128"/>
      <c r="K4" s="8"/>
    </row>
    <row r="5" spans="1:11" s="9" customFormat="1" ht="21.75" customHeight="1">
      <c r="B5" s="6"/>
      <c r="C5" s="7"/>
      <c r="D5" s="7"/>
      <c r="E5" s="7"/>
      <c r="F5" s="8"/>
      <c r="G5" s="6"/>
      <c r="H5" s="6"/>
      <c r="I5" s="6"/>
      <c r="J5" s="128"/>
      <c r="K5" s="13" t="s">
        <v>133</v>
      </c>
    </row>
    <row r="6" spans="1:11" s="61" customFormat="1" ht="21.75" customHeight="1">
      <c r="A6" s="19"/>
      <c r="D6" s="62"/>
      <c r="E6" s="136" t="s">
        <v>40</v>
      </c>
      <c r="F6" s="136"/>
      <c r="G6" s="136"/>
      <c r="H6" s="63"/>
      <c r="I6" s="136" t="s">
        <v>41</v>
      </c>
      <c r="J6" s="136"/>
      <c r="K6" s="136"/>
    </row>
    <row r="7" spans="1:11" ht="21.75" customHeight="1">
      <c r="C7" s="14"/>
      <c r="D7" s="16"/>
      <c r="E7" s="85" t="s">
        <v>175</v>
      </c>
      <c r="F7" s="60"/>
      <c r="G7" s="85" t="s">
        <v>162</v>
      </c>
      <c r="H7" s="60"/>
      <c r="I7" s="85" t="s">
        <v>175</v>
      </c>
      <c r="J7" s="60"/>
      <c r="K7" s="85" t="s">
        <v>162</v>
      </c>
    </row>
    <row r="8" spans="1:11" ht="21.75" customHeight="1">
      <c r="A8" s="19" t="s">
        <v>51</v>
      </c>
    </row>
    <row r="9" spans="1:11" ht="21.75" customHeight="1">
      <c r="A9" s="15" t="s">
        <v>52</v>
      </c>
      <c r="E9" s="28">
        <f>SUM('PL '!E98)</f>
        <v>140481</v>
      </c>
      <c r="G9" s="28">
        <f>SUM('PL '!G98)</f>
        <v>19217</v>
      </c>
      <c r="H9" s="28"/>
      <c r="I9" s="28">
        <f>SUM('PL '!I98)</f>
        <v>73234</v>
      </c>
      <c r="K9" s="28">
        <f>SUM('PL '!K98)</f>
        <v>69797</v>
      </c>
    </row>
    <row r="10" spans="1:11" ht="21.75" customHeight="1">
      <c r="A10" s="15" t="s">
        <v>53</v>
      </c>
      <c r="E10" s="14"/>
    </row>
    <row r="11" spans="1:11" ht="21.75" customHeight="1">
      <c r="A11" s="15" t="s">
        <v>54</v>
      </c>
      <c r="E11" s="14"/>
    </row>
    <row r="12" spans="1:11" ht="21.75" customHeight="1">
      <c r="A12" s="24" t="s">
        <v>55</v>
      </c>
      <c r="E12" s="14">
        <v>26890</v>
      </c>
      <c r="G12" s="14">
        <v>20005</v>
      </c>
      <c r="H12" s="75"/>
      <c r="I12" s="75">
        <v>10487</v>
      </c>
      <c r="J12" s="84"/>
      <c r="K12" s="75">
        <v>9690</v>
      </c>
    </row>
    <row r="13" spans="1:11" ht="21.75" customHeight="1">
      <c r="A13" s="24" t="s">
        <v>187</v>
      </c>
      <c r="E13" s="14">
        <v>74</v>
      </c>
      <c r="G13" s="14">
        <v>-29</v>
      </c>
      <c r="H13" s="75"/>
      <c r="I13" s="75">
        <v>74</v>
      </c>
      <c r="J13" s="84"/>
      <c r="K13" s="75">
        <v>-29</v>
      </c>
    </row>
    <row r="14" spans="1:11" ht="21.75" customHeight="1">
      <c r="A14" s="24" t="s">
        <v>207</v>
      </c>
      <c r="E14" s="129">
        <v>0</v>
      </c>
      <c r="F14" s="129"/>
      <c r="G14" s="129">
        <v>169</v>
      </c>
      <c r="H14" s="129"/>
      <c r="I14" s="129">
        <v>0</v>
      </c>
      <c r="J14" s="84"/>
      <c r="K14" s="129">
        <v>169</v>
      </c>
    </row>
    <row r="15" spans="1:11" ht="21.75" customHeight="1">
      <c r="A15" s="24" t="s">
        <v>243</v>
      </c>
      <c r="E15" s="129">
        <v>180</v>
      </c>
      <c r="F15" s="129"/>
      <c r="G15" s="129">
        <v>0</v>
      </c>
      <c r="H15" s="129"/>
      <c r="I15" s="129">
        <v>0</v>
      </c>
      <c r="J15" s="84"/>
      <c r="K15" s="129">
        <v>0</v>
      </c>
    </row>
    <row r="16" spans="1:11" ht="21.75" customHeight="1">
      <c r="A16" s="15" t="s">
        <v>225</v>
      </c>
      <c r="E16" s="129">
        <v>0</v>
      </c>
      <c r="G16" s="14">
        <v>-1040</v>
      </c>
      <c r="H16" s="75"/>
      <c r="I16" s="129">
        <v>0</v>
      </c>
      <c r="J16" s="84"/>
      <c r="K16" s="129">
        <v>-743</v>
      </c>
    </row>
    <row r="17" spans="1:11" ht="21.75" customHeight="1">
      <c r="A17" s="15" t="s">
        <v>227</v>
      </c>
      <c r="E17" s="129">
        <v>908</v>
      </c>
      <c r="G17" s="129">
        <v>0</v>
      </c>
      <c r="H17" s="75"/>
      <c r="I17" s="129">
        <v>682</v>
      </c>
      <c r="J17" s="84"/>
      <c r="K17" s="129">
        <v>0</v>
      </c>
    </row>
    <row r="18" spans="1:11" ht="21.75" customHeight="1">
      <c r="A18" s="15" t="s">
        <v>226</v>
      </c>
      <c r="E18" s="14">
        <v>853</v>
      </c>
      <c r="G18" s="129">
        <v>0</v>
      </c>
      <c r="H18" s="75"/>
      <c r="I18" s="129">
        <v>852</v>
      </c>
      <c r="J18" s="84"/>
      <c r="K18" s="129">
        <v>0</v>
      </c>
    </row>
    <row r="19" spans="1:11" ht="21.75" customHeight="1">
      <c r="A19" s="15" t="s">
        <v>228</v>
      </c>
      <c r="E19" s="14">
        <v>1294</v>
      </c>
      <c r="G19" s="14">
        <v>4918</v>
      </c>
      <c r="H19" s="75"/>
      <c r="I19" s="75">
        <v>1104</v>
      </c>
      <c r="J19" s="84"/>
      <c r="K19" s="75">
        <v>4974</v>
      </c>
    </row>
    <row r="20" spans="1:11" ht="21.75" customHeight="1">
      <c r="A20" s="15" t="s">
        <v>216</v>
      </c>
      <c r="E20" s="14">
        <v>47</v>
      </c>
      <c r="G20" s="129">
        <v>0</v>
      </c>
      <c r="H20" s="75"/>
      <c r="I20" s="75">
        <v>47</v>
      </c>
      <c r="J20" s="84"/>
      <c r="K20" s="129">
        <v>0</v>
      </c>
    </row>
    <row r="21" spans="1:11" ht="21.75" customHeight="1">
      <c r="A21" s="15" t="s">
        <v>206</v>
      </c>
      <c r="E21" s="14">
        <v>198</v>
      </c>
      <c r="G21" s="14">
        <v>-400</v>
      </c>
      <c r="H21" s="75"/>
      <c r="I21" s="14">
        <v>163</v>
      </c>
      <c r="J21" s="84"/>
      <c r="K21" s="14">
        <v>1186</v>
      </c>
    </row>
    <row r="22" spans="1:11" ht="21.75" customHeight="1">
      <c r="A22" s="15" t="s">
        <v>229</v>
      </c>
      <c r="E22" s="14">
        <v>-203</v>
      </c>
      <c r="G22" s="14">
        <v>-812</v>
      </c>
      <c r="H22" s="75"/>
      <c r="I22" s="75">
        <v>-194</v>
      </c>
      <c r="J22" s="84"/>
      <c r="K22" s="75">
        <v>-293</v>
      </c>
    </row>
    <row r="23" spans="1:11" ht="21.75" customHeight="1">
      <c r="A23" s="15" t="s">
        <v>99</v>
      </c>
      <c r="E23" s="64">
        <v>0</v>
      </c>
      <c r="G23" s="64">
        <v>0</v>
      </c>
      <c r="H23" s="75"/>
      <c r="I23" s="129">
        <v>-47477</v>
      </c>
      <c r="J23" s="84"/>
      <c r="K23" s="129">
        <v>-64347</v>
      </c>
    </row>
    <row r="24" spans="1:11" ht="21.75" customHeight="1">
      <c r="A24" s="15" t="s">
        <v>230</v>
      </c>
      <c r="E24" s="44">
        <v>4529</v>
      </c>
      <c r="G24" s="44">
        <v>2656</v>
      </c>
      <c r="H24" s="75"/>
      <c r="I24" s="77">
        <v>2087</v>
      </c>
      <c r="J24" s="84"/>
      <c r="K24" s="77">
        <v>1484</v>
      </c>
    </row>
    <row r="25" spans="1:11" ht="21.75" customHeight="1">
      <c r="A25" s="15" t="s">
        <v>63</v>
      </c>
      <c r="E25" s="14"/>
    </row>
    <row r="26" spans="1:11" ht="21.75" customHeight="1">
      <c r="A26" s="15" t="s">
        <v>64</v>
      </c>
      <c r="E26" s="28">
        <f>SUM(E9:E24)</f>
        <v>175251</v>
      </c>
      <c r="G26" s="28">
        <f>SUM(G9:G24)</f>
        <v>44684</v>
      </c>
      <c r="H26" s="28"/>
      <c r="I26" s="28">
        <f>SUM(I9:I24)</f>
        <v>41059</v>
      </c>
      <c r="K26" s="28">
        <f>SUM(K9:K24)</f>
        <v>21888</v>
      </c>
    </row>
    <row r="27" spans="1:11" ht="21.75" customHeight="1">
      <c r="A27" s="15" t="s">
        <v>56</v>
      </c>
      <c r="E27" s="14"/>
    </row>
    <row r="28" spans="1:11" ht="21.75" customHeight="1">
      <c r="A28" s="15" t="s">
        <v>57</v>
      </c>
      <c r="E28" s="76">
        <v>-68661</v>
      </c>
      <c r="F28" s="76"/>
      <c r="G28" s="76">
        <v>-27500</v>
      </c>
      <c r="H28" s="75"/>
      <c r="I28" s="75">
        <v>14687</v>
      </c>
      <c r="J28" s="84"/>
      <c r="K28" s="75">
        <v>18007</v>
      </c>
    </row>
    <row r="29" spans="1:11" ht="21.75" customHeight="1">
      <c r="A29" s="24" t="s">
        <v>58</v>
      </c>
      <c r="E29" s="76">
        <v>-14729</v>
      </c>
      <c r="F29" s="76"/>
      <c r="G29" s="76">
        <v>-2991</v>
      </c>
      <c r="H29" s="75"/>
      <c r="I29" s="75">
        <v>-3072</v>
      </c>
      <c r="J29" s="84"/>
      <c r="K29" s="75">
        <v>2154</v>
      </c>
    </row>
    <row r="30" spans="1:11" ht="21.75" customHeight="1">
      <c r="A30" s="24" t="s">
        <v>65</v>
      </c>
      <c r="E30" s="76">
        <v>8</v>
      </c>
      <c r="F30" s="76"/>
      <c r="G30" s="76">
        <v>-1834</v>
      </c>
      <c r="H30" s="75"/>
      <c r="I30" s="75">
        <v>8</v>
      </c>
      <c r="J30" s="84"/>
      <c r="K30" s="75">
        <v>-3603</v>
      </c>
    </row>
    <row r="31" spans="1:11" ht="21.75" customHeight="1">
      <c r="A31" s="15" t="s">
        <v>59</v>
      </c>
      <c r="E31" s="76"/>
      <c r="F31" s="76"/>
      <c r="G31" s="76"/>
      <c r="H31" s="75"/>
      <c r="I31" s="75"/>
      <c r="J31" s="84"/>
      <c r="K31" s="75"/>
    </row>
    <row r="32" spans="1:11" ht="21.75" customHeight="1">
      <c r="A32" s="24" t="s">
        <v>60</v>
      </c>
      <c r="E32" s="76">
        <v>101167</v>
      </c>
      <c r="F32" s="76"/>
      <c r="G32" s="76">
        <v>-14565</v>
      </c>
      <c r="H32" s="75"/>
      <c r="I32" s="75">
        <v>2853</v>
      </c>
      <c r="J32" s="84"/>
      <c r="K32" s="75">
        <v>-25898</v>
      </c>
    </row>
    <row r="33" spans="1:11" ht="21.75" customHeight="1">
      <c r="A33" s="24" t="s">
        <v>235</v>
      </c>
      <c r="E33" s="76">
        <v>-3420</v>
      </c>
      <c r="F33" s="76"/>
      <c r="G33" s="76">
        <v>0</v>
      </c>
      <c r="H33" s="75"/>
      <c r="I33" s="76">
        <v>0</v>
      </c>
      <c r="J33" s="84"/>
      <c r="K33" s="76">
        <v>0</v>
      </c>
    </row>
    <row r="34" spans="1:11" ht="21.75" customHeight="1">
      <c r="A34" s="24" t="s">
        <v>61</v>
      </c>
      <c r="E34" s="76">
        <v>-5346</v>
      </c>
      <c r="F34" s="76"/>
      <c r="G34" s="76">
        <v>-3862</v>
      </c>
      <c r="H34" s="84"/>
      <c r="I34" s="84">
        <v>-3648</v>
      </c>
      <c r="J34" s="84"/>
      <c r="K34" s="84">
        <v>-187</v>
      </c>
    </row>
    <row r="35" spans="1:11" ht="21.75" customHeight="1">
      <c r="A35" s="24" t="s">
        <v>102</v>
      </c>
      <c r="E35" s="26">
        <v>-6320</v>
      </c>
      <c r="G35" s="26">
        <v>6924</v>
      </c>
      <c r="H35" s="75"/>
      <c r="I35" s="77">
        <v>-1832</v>
      </c>
      <c r="J35" s="84"/>
      <c r="K35" s="77">
        <v>152</v>
      </c>
    </row>
    <row r="36" spans="1:11" ht="21.75" customHeight="1">
      <c r="A36" s="24" t="s">
        <v>205</v>
      </c>
      <c r="E36" s="28">
        <f>SUM(E26:E35)</f>
        <v>177950</v>
      </c>
      <c r="G36" s="28">
        <f>SUM(G26:G35)</f>
        <v>856</v>
      </c>
      <c r="H36" s="28"/>
      <c r="I36" s="28">
        <f>SUM(I26:I35)</f>
        <v>50055</v>
      </c>
      <c r="K36" s="28">
        <f>SUM(K26:K35)</f>
        <v>12513</v>
      </c>
    </row>
    <row r="37" spans="1:11" ht="21.75" customHeight="1">
      <c r="A37" s="24" t="s">
        <v>62</v>
      </c>
      <c r="E37" s="26">
        <v>-10059</v>
      </c>
      <c r="G37" s="26">
        <v>-1867</v>
      </c>
      <c r="H37" s="75"/>
      <c r="I37" s="77">
        <v>-2186</v>
      </c>
      <c r="J37" s="84"/>
      <c r="K37" s="77">
        <v>-4394</v>
      </c>
    </row>
    <row r="38" spans="1:11" ht="21.75" customHeight="1">
      <c r="A38" s="37" t="s">
        <v>142</v>
      </c>
      <c r="E38" s="26">
        <f>SUM(E36:E37)</f>
        <v>167891</v>
      </c>
      <c r="G38" s="26">
        <f>SUM(G36:G37)</f>
        <v>-1011</v>
      </c>
      <c r="H38" s="28"/>
      <c r="I38" s="26">
        <f>SUM(I36:I37)</f>
        <v>47869</v>
      </c>
      <c r="K38" s="26">
        <f>SUM(K36:K37)</f>
        <v>8119</v>
      </c>
    </row>
    <row r="39" spans="1:11" ht="21.75" customHeight="1">
      <c r="G39" s="15"/>
    </row>
    <row r="40" spans="1:11" ht="21.75" customHeight="1">
      <c r="A40" s="22" t="s">
        <v>190</v>
      </c>
    </row>
    <row r="41" spans="1:11" ht="21.75" customHeight="1">
      <c r="C41" s="38"/>
      <c r="D41" s="38"/>
      <c r="E41" s="38"/>
      <c r="K41" s="28"/>
    </row>
    <row r="42" spans="1:11" ht="21.75" customHeight="1">
      <c r="C42" s="38"/>
      <c r="D42" s="38"/>
      <c r="E42" s="38"/>
      <c r="K42" s="28"/>
    </row>
    <row r="43" spans="1:11" ht="21.75" customHeight="1">
      <c r="A43" s="39"/>
      <c r="B43" s="39"/>
      <c r="C43" s="39"/>
      <c r="D43" s="45"/>
      <c r="E43" s="45"/>
      <c r="F43" s="39"/>
      <c r="G43" s="39"/>
      <c r="H43" s="39"/>
      <c r="I43" s="39"/>
      <c r="J43" s="45"/>
      <c r="K43" s="39"/>
    </row>
    <row r="44" spans="1:11" ht="21.75" customHeight="1">
      <c r="A44" s="134" t="s">
        <v>94</v>
      </c>
      <c r="B44" s="134"/>
      <c r="C44" s="134"/>
      <c r="D44" s="45"/>
      <c r="E44" s="45"/>
      <c r="F44" s="134" t="s">
        <v>96</v>
      </c>
      <c r="G44" s="134"/>
      <c r="H44" s="134"/>
      <c r="I44" s="134"/>
      <c r="J44" s="134"/>
      <c r="K44" s="134"/>
    </row>
    <row r="45" spans="1:11" ht="21.75" customHeight="1">
      <c r="A45" s="135" t="s">
        <v>95</v>
      </c>
      <c r="B45" s="135"/>
      <c r="C45" s="135"/>
      <c r="D45" s="45"/>
      <c r="E45" s="45"/>
      <c r="F45" s="135" t="s">
        <v>95</v>
      </c>
      <c r="G45" s="135"/>
      <c r="H45" s="135"/>
      <c r="I45" s="135"/>
      <c r="J45" s="135"/>
      <c r="K45" s="135"/>
    </row>
    <row r="46" spans="1:11" ht="21.75" customHeight="1">
      <c r="A46" s="14"/>
      <c r="K46" s="83" t="s">
        <v>138</v>
      </c>
    </row>
    <row r="47" spans="1:11" ht="21.75" customHeight="1">
      <c r="A47" s="3" t="s">
        <v>104</v>
      </c>
    </row>
    <row r="48" spans="1:11" ht="21.75" customHeight="1">
      <c r="A48" s="37" t="s">
        <v>66</v>
      </c>
    </row>
    <row r="49" spans="1:11" s="9" customFormat="1" ht="21.75" customHeight="1">
      <c r="A49" s="5" t="s">
        <v>198</v>
      </c>
      <c r="B49" s="6"/>
      <c r="C49" s="7"/>
      <c r="D49" s="7"/>
      <c r="E49" s="7"/>
      <c r="F49" s="8"/>
      <c r="G49" s="8"/>
      <c r="H49" s="8"/>
      <c r="I49" s="8"/>
      <c r="J49" s="128"/>
      <c r="K49" s="8"/>
    </row>
    <row r="50" spans="1:11" s="9" customFormat="1" ht="21.75" customHeight="1">
      <c r="B50" s="6"/>
      <c r="C50" s="7"/>
      <c r="D50" s="7"/>
      <c r="E50" s="7"/>
      <c r="F50" s="8"/>
      <c r="G50" s="6"/>
      <c r="H50" s="6"/>
      <c r="I50" s="6"/>
      <c r="J50" s="128"/>
      <c r="K50" s="13" t="s">
        <v>133</v>
      </c>
    </row>
    <row r="51" spans="1:11" s="61" customFormat="1" ht="21.75" customHeight="1">
      <c r="A51" s="19"/>
      <c r="D51" s="62"/>
      <c r="E51" s="136" t="s">
        <v>40</v>
      </c>
      <c r="F51" s="136"/>
      <c r="G51" s="136"/>
      <c r="H51" s="63"/>
      <c r="I51" s="136" t="s">
        <v>41</v>
      </c>
      <c r="J51" s="136"/>
      <c r="K51" s="136"/>
    </row>
    <row r="52" spans="1:11" ht="21.75" customHeight="1">
      <c r="C52" s="14"/>
      <c r="D52" s="16"/>
      <c r="E52" s="85" t="s">
        <v>175</v>
      </c>
      <c r="F52" s="60"/>
      <c r="G52" s="85" t="s">
        <v>162</v>
      </c>
      <c r="H52" s="60"/>
      <c r="I52" s="85" t="s">
        <v>175</v>
      </c>
      <c r="J52" s="60"/>
      <c r="K52" s="85" t="s">
        <v>162</v>
      </c>
    </row>
    <row r="53" spans="1:11" ht="21.75" customHeight="1">
      <c r="A53" s="19" t="s">
        <v>67</v>
      </c>
    </row>
    <row r="54" spans="1:11" ht="21.75" customHeight="1">
      <c r="A54" s="15" t="s">
        <v>236</v>
      </c>
      <c r="E54" s="76">
        <v>-2855</v>
      </c>
      <c r="F54" s="76"/>
      <c r="G54" s="76">
        <v>-2384</v>
      </c>
      <c r="H54" s="76"/>
      <c r="I54" s="76">
        <v>-26</v>
      </c>
      <c r="J54" s="84"/>
      <c r="K54" s="76">
        <v>-28</v>
      </c>
    </row>
    <row r="55" spans="1:11" ht="21.75" customHeight="1">
      <c r="A55" s="15" t="s">
        <v>237</v>
      </c>
      <c r="E55" s="14"/>
      <c r="J55" s="14"/>
    </row>
    <row r="56" spans="1:11" ht="21.75" customHeight="1">
      <c r="A56" s="15" t="s">
        <v>238</v>
      </c>
      <c r="E56" s="14">
        <v>-347</v>
      </c>
      <c r="F56" s="76"/>
      <c r="G56" s="76">
        <v>6083</v>
      </c>
      <c r="H56" s="76"/>
      <c r="I56" s="76">
        <v>1586</v>
      </c>
      <c r="J56" s="84"/>
      <c r="K56" s="76">
        <v>0</v>
      </c>
    </row>
    <row r="57" spans="1:11" ht="21.75" customHeight="1">
      <c r="A57" s="15" t="s">
        <v>189</v>
      </c>
      <c r="E57" s="76">
        <v>-7524</v>
      </c>
      <c r="F57" s="76"/>
      <c r="G57" s="76">
        <v>-17197</v>
      </c>
      <c r="H57" s="76"/>
      <c r="I57" s="76">
        <v>-143</v>
      </c>
      <c r="J57" s="84"/>
      <c r="K57" s="76">
        <v>-1774</v>
      </c>
    </row>
    <row r="58" spans="1:11" ht="21.75" customHeight="1">
      <c r="A58" s="15" t="s">
        <v>85</v>
      </c>
      <c r="E58" s="76">
        <v>-227</v>
      </c>
      <c r="F58" s="76"/>
      <c r="G58" s="76">
        <v>0</v>
      </c>
      <c r="H58" s="76"/>
      <c r="I58" s="76">
        <v>-91</v>
      </c>
      <c r="J58" s="84"/>
      <c r="K58" s="76">
        <v>0</v>
      </c>
    </row>
    <row r="59" spans="1:11" ht="21.75" customHeight="1">
      <c r="A59" s="15" t="s">
        <v>233</v>
      </c>
      <c r="E59" s="76">
        <v>-122827</v>
      </c>
      <c r="F59" s="76"/>
      <c r="G59" s="76">
        <v>0</v>
      </c>
      <c r="H59" s="76"/>
      <c r="I59" s="76">
        <v>-134827</v>
      </c>
      <c r="J59" s="84"/>
      <c r="K59" s="76">
        <v>0</v>
      </c>
    </row>
    <row r="60" spans="1:11" ht="21.75" customHeight="1">
      <c r="A60" s="45" t="s">
        <v>83</v>
      </c>
      <c r="E60" s="28">
        <v>0</v>
      </c>
      <c r="F60" s="34"/>
      <c r="G60" s="28">
        <v>-189000</v>
      </c>
      <c r="H60" s="84"/>
      <c r="I60" s="76">
        <v>0</v>
      </c>
      <c r="J60" s="84"/>
      <c r="K60" s="76">
        <v>-129000</v>
      </c>
    </row>
    <row r="61" spans="1:11" ht="21.75" customHeight="1">
      <c r="A61" s="45" t="s">
        <v>239</v>
      </c>
      <c r="E61" s="28">
        <v>420943</v>
      </c>
      <c r="F61" s="34"/>
      <c r="G61" s="28">
        <v>0</v>
      </c>
      <c r="H61" s="84"/>
      <c r="I61" s="76">
        <v>409939</v>
      </c>
      <c r="J61" s="84"/>
      <c r="K61" s="76">
        <v>0</v>
      </c>
    </row>
    <row r="62" spans="1:11" ht="21.75" customHeight="1">
      <c r="A62" s="45" t="s">
        <v>79</v>
      </c>
      <c r="E62" s="28">
        <v>0</v>
      </c>
      <c r="G62" s="28">
        <v>186492</v>
      </c>
      <c r="H62" s="75"/>
      <c r="I62" s="76">
        <v>0</v>
      </c>
      <c r="J62" s="84"/>
      <c r="K62" s="76">
        <v>144491</v>
      </c>
    </row>
    <row r="63" spans="1:11" ht="21.75" customHeight="1">
      <c r="A63" s="45" t="s">
        <v>240</v>
      </c>
      <c r="E63" s="28">
        <v>-373637</v>
      </c>
      <c r="G63" s="28">
        <v>0</v>
      </c>
      <c r="H63" s="75"/>
      <c r="I63" s="76">
        <v>-373637</v>
      </c>
      <c r="J63" s="84"/>
      <c r="K63" s="76">
        <v>0</v>
      </c>
    </row>
    <row r="64" spans="1:11" ht="21.75" customHeight="1">
      <c r="A64" s="45" t="s">
        <v>163</v>
      </c>
      <c r="E64" s="76">
        <v>0</v>
      </c>
      <c r="F64" s="76"/>
      <c r="G64" s="76">
        <v>841</v>
      </c>
      <c r="H64" s="76"/>
      <c r="I64" s="76">
        <v>0</v>
      </c>
      <c r="J64" s="84"/>
      <c r="K64" s="76">
        <v>841</v>
      </c>
    </row>
    <row r="65" spans="1:11" ht="21.75" customHeight="1">
      <c r="A65" s="45" t="s">
        <v>204</v>
      </c>
      <c r="E65" s="76">
        <v>0</v>
      </c>
      <c r="F65" s="76"/>
      <c r="G65" s="76">
        <v>0</v>
      </c>
      <c r="H65" s="76"/>
      <c r="I65" s="76">
        <v>0</v>
      </c>
      <c r="J65" s="84"/>
      <c r="K65" s="76">
        <v>40500</v>
      </c>
    </row>
    <row r="66" spans="1:11" ht="21.75" customHeight="1">
      <c r="A66" s="15" t="s">
        <v>69</v>
      </c>
      <c r="E66" s="76">
        <v>446</v>
      </c>
      <c r="F66" s="76"/>
      <c r="G66" s="76">
        <v>1000</v>
      </c>
      <c r="H66" s="76"/>
      <c r="I66" s="76">
        <v>436</v>
      </c>
      <c r="J66" s="84"/>
      <c r="K66" s="76">
        <v>481</v>
      </c>
    </row>
    <row r="67" spans="1:11" ht="21.75" customHeight="1">
      <c r="A67" s="45" t="s">
        <v>100</v>
      </c>
      <c r="E67" s="78">
        <v>0</v>
      </c>
      <c r="F67" s="76"/>
      <c r="G67" s="78">
        <v>0</v>
      </c>
      <c r="H67" s="76"/>
      <c r="I67" s="78">
        <v>16296</v>
      </c>
      <c r="J67" s="84"/>
      <c r="K67" s="78">
        <v>30134</v>
      </c>
    </row>
    <row r="68" spans="1:11" ht="21.75" customHeight="1">
      <c r="A68" s="19" t="s">
        <v>127</v>
      </c>
      <c r="E68" s="26">
        <f>SUM(E54:E67)</f>
        <v>-86028</v>
      </c>
      <c r="G68" s="26">
        <f>SUM(G54:G67)</f>
        <v>-14165</v>
      </c>
      <c r="H68" s="28"/>
      <c r="I68" s="26">
        <f>SUM(I54:I67)</f>
        <v>-80467</v>
      </c>
      <c r="J68" s="28"/>
      <c r="K68" s="26">
        <f>SUM(K54:K67)</f>
        <v>85645</v>
      </c>
    </row>
    <row r="69" spans="1:11" ht="21.75" customHeight="1">
      <c r="A69" s="19" t="s">
        <v>68</v>
      </c>
      <c r="E69" s="14"/>
    </row>
    <row r="70" spans="1:11" ht="21.75" customHeight="1">
      <c r="A70" s="15" t="s">
        <v>241</v>
      </c>
      <c r="E70" s="14">
        <v>2184</v>
      </c>
      <c r="G70" s="76">
        <v>0</v>
      </c>
      <c r="H70" s="76"/>
      <c r="I70" s="76">
        <v>0</v>
      </c>
      <c r="J70" s="76"/>
      <c r="K70" s="76">
        <v>0</v>
      </c>
    </row>
    <row r="71" spans="1:11" ht="21.75" customHeight="1">
      <c r="A71" s="15" t="s">
        <v>217</v>
      </c>
      <c r="E71" s="14">
        <v>80000</v>
      </c>
      <c r="G71" s="14">
        <v>56723</v>
      </c>
      <c r="I71" s="14">
        <v>80000</v>
      </c>
      <c r="K71" s="76">
        <v>0</v>
      </c>
    </row>
    <row r="72" spans="1:11" ht="21.75" customHeight="1">
      <c r="A72" s="15" t="s">
        <v>231</v>
      </c>
      <c r="E72" s="14">
        <v>-7351</v>
      </c>
      <c r="I72" s="14">
        <v>-3751</v>
      </c>
    </row>
    <row r="73" spans="1:11" ht="21.75" customHeight="1">
      <c r="A73" s="15" t="s">
        <v>242</v>
      </c>
      <c r="E73" s="14">
        <v>-3682</v>
      </c>
      <c r="G73" s="76">
        <v>0</v>
      </c>
      <c r="I73" s="76">
        <v>0</v>
      </c>
      <c r="K73" s="76">
        <v>0</v>
      </c>
    </row>
    <row r="74" spans="1:11" ht="21.75" customHeight="1">
      <c r="A74" s="15" t="s">
        <v>86</v>
      </c>
      <c r="E74" s="76">
        <v>0</v>
      </c>
      <c r="G74" s="14">
        <v>-1751</v>
      </c>
      <c r="H74" s="75"/>
      <c r="I74" s="76">
        <v>0</v>
      </c>
      <c r="J74" s="84"/>
      <c r="K74" s="14">
        <v>-1970</v>
      </c>
    </row>
    <row r="75" spans="1:11" ht="21.75" customHeight="1">
      <c r="A75" s="131" t="s">
        <v>232</v>
      </c>
      <c r="E75" s="14">
        <v>-9414</v>
      </c>
      <c r="G75" s="76">
        <v>0</v>
      </c>
      <c r="H75" s="75"/>
      <c r="I75" s="14">
        <v>-2797</v>
      </c>
      <c r="J75" s="84"/>
      <c r="K75" s="76">
        <v>0</v>
      </c>
    </row>
    <row r="76" spans="1:11" ht="21.75" customHeight="1">
      <c r="A76" s="15" t="s">
        <v>82</v>
      </c>
      <c r="E76" s="28">
        <v>-4529</v>
      </c>
      <c r="G76" s="28">
        <v>-1341</v>
      </c>
      <c r="H76" s="75"/>
      <c r="I76" s="75">
        <v>-955</v>
      </c>
      <c r="J76" s="84"/>
      <c r="K76" s="75">
        <v>-169</v>
      </c>
    </row>
    <row r="77" spans="1:11" ht="21.75" customHeight="1">
      <c r="A77" s="15" t="s">
        <v>92</v>
      </c>
      <c r="E77" s="44">
        <v>-50909</v>
      </c>
      <c r="F77" s="34"/>
      <c r="G77" s="44">
        <v>-85442</v>
      </c>
      <c r="H77" s="84"/>
      <c r="I77" s="77">
        <v>-58649</v>
      </c>
      <c r="J77" s="84"/>
      <c r="K77" s="77">
        <v>-84745</v>
      </c>
    </row>
    <row r="78" spans="1:11" ht="21.75" customHeight="1">
      <c r="A78" s="19" t="s">
        <v>246</v>
      </c>
      <c r="E78" s="28">
        <f>SUM(E70:E77)</f>
        <v>6299</v>
      </c>
      <c r="F78" s="34"/>
      <c r="G78" s="28">
        <f>SUM(G70:G77)</f>
        <v>-31811</v>
      </c>
      <c r="H78" s="28"/>
      <c r="I78" s="28">
        <f>SUM(I70:I77)</f>
        <v>13848</v>
      </c>
      <c r="J78" s="28"/>
      <c r="K78" s="28">
        <f>SUM(K70:K77)</f>
        <v>-86884</v>
      </c>
    </row>
    <row r="79" spans="1:11" ht="21.75" customHeight="1">
      <c r="A79" s="15" t="s">
        <v>203</v>
      </c>
      <c r="E79" s="26">
        <v>-2839</v>
      </c>
      <c r="G79" s="26">
        <v>-14322</v>
      </c>
      <c r="H79" s="28"/>
      <c r="I79" s="26">
        <v>0</v>
      </c>
      <c r="J79" s="28"/>
      <c r="K79" s="26">
        <v>0</v>
      </c>
    </row>
    <row r="80" spans="1:11" ht="21.75" customHeight="1">
      <c r="A80" s="19" t="s">
        <v>144</v>
      </c>
      <c r="E80" s="28">
        <f>SUM(E38,E68,E78:E79)</f>
        <v>85323</v>
      </c>
      <c r="G80" s="28">
        <f>SUM(G38,G68,G78:G79)</f>
        <v>-61309</v>
      </c>
      <c r="H80" s="28"/>
      <c r="I80" s="28">
        <f>SUM(I38,I68,I78:I79)</f>
        <v>-18750</v>
      </c>
      <c r="K80" s="28">
        <f>SUM(K38,K68,K78:K79)</f>
        <v>6880</v>
      </c>
    </row>
    <row r="81" spans="1:11" ht="21.75" customHeight="1">
      <c r="A81" s="24" t="s">
        <v>145</v>
      </c>
      <c r="E81" s="28">
        <v>149330</v>
      </c>
      <c r="G81" s="28">
        <v>208225</v>
      </c>
      <c r="H81" s="75"/>
      <c r="I81" s="75">
        <v>74775</v>
      </c>
      <c r="J81" s="84"/>
      <c r="K81" s="75">
        <v>46339</v>
      </c>
    </row>
    <row r="82" spans="1:11" ht="21.75" customHeight="1" thickBot="1">
      <c r="A82" s="5" t="s">
        <v>146</v>
      </c>
      <c r="E82" s="27">
        <f>SUM(E80:E81)</f>
        <v>234653</v>
      </c>
      <c r="G82" s="27">
        <f>SUM(G80:G81)</f>
        <v>146916</v>
      </c>
      <c r="H82" s="28"/>
      <c r="I82" s="27">
        <f>SUM(I80:I81,I79)</f>
        <v>56025</v>
      </c>
      <c r="K82" s="27">
        <f>SUM(K80:K81,K79)</f>
        <v>53219</v>
      </c>
    </row>
    <row r="83" spans="1:11" ht="21.75" customHeight="1" thickTop="1">
      <c r="A83" s="5"/>
      <c r="E83" s="28">
        <f>SUM(E82-BS!E11)</f>
        <v>0</v>
      </c>
      <c r="G83" s="28"/>
      <c r="H83" s="28"/>
      <c r="I83" s="28">
        <f>SUM(I82-BS!I11)</f>
        <v>0</v>
      </c>
      <c r="K83" s="28"/>
    </row>
    <row r="84" spans="1:11" ht="21.75" customHeight="1">
      <c r="A84" s="22" t="s">
        <v>190</v>
      </c>
    </row>
    <row r="85" spans="1:11" ht="21.75" customHeight="1">
      <c r="C85" s="38"/>
      <c r="D85" s="38"/>
      <c r="E85" s="38"/>
      <c r="K85" s="28"/>
    </row>
    <row r="86" spans="1:11" ht="21.75" customHeight="1">
      <c r="C86" s="38"/>
      <c r="D86" s="38"/>
      <c r="E86" s="38"/>
      <c r="K86" s="28"/>
    </row>
    <row r="87" spans="1:11" ht="21.75" customHeight="1">
      <c r="A87" s="39"/>
      <c r="B87" s="39"/>
      <c r="C87" s="39"/>
      <c r="D87" s="45"/>
      <c r="E87" s="45"/>
      <c r="F87" s="39"/>
      <c r="G87" s="39"/>
      <c r="H87" s="39"/>
      <c r="I87" s="39"/>
      <c r="J87" s="45"/>
      <c r="K87" s="39"/>
    </row>
    <row r="88" spans="1:11" ht="21.75" customHeight="1">
      <c r="A88" s="134" t="s">
        <v>94</v>
      </c>
      <c r="B88" s="134"/>
      <c r="C88" s="134"/>
      <c r="D88" s="45"/>
      <c r="E88" s="45"/>
      <c r="F88" s="134" t="s">
        <v>96</v>
      </c>
      <c r="G88" s="134"/>
      <c r="H88" s="134"/>
      <c r="I88" s="134"/>
      <c r="J88" s="134"/>
      <c r="K88" s="134"/>
    </row>
    <row r="89" spans="1:11" ht="21.75" customHeight="1">
      <c r="A89" s="135" t="s">
        <v>95</v>
      </c>
      <c r="B89" s="135"/>
      <c r="C89" s="135"/>
      <c r="D89" s="45"/>
      <c r="E89" s="45"/>
      <c r="F89" s="135" t="s">
        <v>95</v>
      </c>
      <c r="G89" s="135"/>
      <c r="H89" s="135"/>
      <c r="I89" s="135"/>
      <c r="J89" s="135"/>
      <c r="K89" s="135"/>
    </row>
    <row r="90" spans="1:11" ht="21.75" customHeight="1">
      <c r="A90" s="14"/>
      <c r="K90" s="83" t="s">
        <v>138</v>
      </c>
    </row>
    <row r="91" spans="1:11" ht="21.75" customHeight="1">
      <c r="A91" s="3" t="s">
        <v>104</v>
      </c>
    </row>
    <row r="92" spans="1:11" ht="21.75" customHeight="1">
      <c r="A92" s="37" t="s">
        <v>66</v>
      </c>
    </row>
    <row r="93" spans="1:11" s="9" customFormat="1" ht="21.75" customHeight="1">
      <c r="A93" s="5" t="s">
        <v>198</v>
      </c>
      <c r="B93" s="6"/>
      <c r="C93" s="7"/>
      <c r="D93" s="7"/>
      <c r="E93" s="7"/>
      <c r="F93" s="8"/>
      <c r="G93" s="8"/>
      <c r="H93" s="8"/>
      <c r="I93" s="8"/>
      <c r="J93" s="128"/>
      <c r="K93" s="8"/>
    </row>
    <row r="94" spans="1:11" s="9" customFormat="1" ht="21.75" customHeight="1">
      <c r="B94" s="6"/>
      <c r="C94" s="7"/>
      <c r="D94" s="7"/>
      <c r="E94" s="7"/>
      <c r="F94" s="8"/>
      <c r="G94" s="6"/>
      <c r="H94" s="6"/>
      <c r="I94" s="6"/>
      <c r="J94" s="128"/>
      <c r="K94" s="13" t="s">
        <v>133</v>
      </c>
    </row>
    <row r="95" spans="1:11" s="61" customFormat="1" ht="21.75" customHeight="1">
      <c r="A95" s="19"/>
      <c r="D95" s="62"/>
      <c r="E95" s="136" t="s">
        <v>40</v>
      </c>
      <c r="F95" s="136"/>
      <c r="G95" s="136"/>
      <c r="H95" s="63"/>
      <c r="I95" s="136" t="s">
        <v>41</v>
      </c>
      <c r="J95" s="136"/>
      <c r="K95" s="136"/>
    </row>
    <row r="96" spans="1:11" ht="21.75" customHeight="1">
      <c r="C96" s="14"/>
      <c r="D96" s="16"/>
      <c r="E96" s="85" t="s">
        <v>175</v>
      </c>
      <c r="F96" s="60"/>
      <c r="G96" s="85" t="s">
        <v>162</v>
      </c>
      <c r="H96" s="60"/>
      <c r="I96" s="85" t="s">
        <v>175</v>
      </c>
      <c r="J96" s="60"/>
      <c r="K96" s="85" t="s">
        <v>162</v>
      </c>
    </row>
    <row r="97" spans="1:11" ht="21.75" customHeight="1">
      <c r="A97" s="5" t="s">
        <v>103</v>
      </c>
      <c r="E97" s="28"/>
      <c r="G97" s="28"/>
      <c r="H97" s="28"/>
      <c r="I97" s="28"/>
      <c r="K97" s="28"/>
    </row>
    <row r="98" spans="1:11" ht="21.75" customHeight="1">
      <c r="A98" s="22" t="s">
        <v>247</v>
      </c>
      <c r="E98" s="28"/>
      <c r="G98" s="28"/>
      <c r="H98" s="28"/>
      <c r="I98" s="28"/>
      <c r="K98" s="28"/>
    </row>
    <row r="99" spans="1:11" ht="21.75" customHeight="1">
      <c r="A99" s="22" t="s">
        <v>202</v>
      </c>
      <c r="E99" s="28">
        <v>0</v>
      </c>
      <c r="G99" s="28">
        <v>185</v>
      </c>
      <c r="H99" s="28"/>
      <c r="I99" s="28">
        <v>0</v>
      </c>
      <c r="K99" s="28">
        <v>185</v>
      </c>
    </row>
    <row r="100" spans="1:11" ht="21.75" customHeight="1">
      <c r="A100" s="22" t="s">
        <v>201</v>
      </c>
      <c r="E100" s="28">
        <v>0</v>
      </c>
      <c r="G100" s="28">
        <v>289</v>
      </c>
      <c r="H100" s="28"/>
      <c r="I100" s="28">
        <v>0</v>
      </c>
      <c r="K100" s="28">
        <v>0</v>
      </c>
    </row>
    <row r="101" spans="1:11" ht="21.75" customHeight="1">
      <c r="A101" s="22" t="s">
        <v>143</v>
      </c>
      <c r="E101" s="28">
        <v>0</v>
      </c>
      <c r="F101" s="28"/>
      <c r="G101" s="28">
        <v>0</v>
      </c>
      <c r="H101" s="28"/>
      <c r="I101" s="14">
        <v>31182</v>
      </c>
      <c r="J101" s="28"/>
      <c r="K101" s="28">
        <v>34213</v>
      </c>
    </row>
    <row r="102" spans="1:11" ht="21.75" customHeight="1">
      <c r="A102" s="22" t="s">
        <v>188</v>
      </c>
      <c r="E102" s="14">
        <v>21066</v>
      </c>
      <c r="F102" s="28"/>
      <c r="G102" s="28">
        <v>13770</v>
      </c>
      <c r="H102" s="28"/>
      <c r="I102" s="14">
        <v>306</v>
      </c>
      <c r="J102" s="28"/>
      <c r="K102" s="28">
        <v>0</v>
      </c>
    </row>
    <row r="103" spans="1:11" ht="21.75" customHeight="1">
      <c r="A103" s="22" t="s">
        <v>167</v>
      </c>
      <c r="E103" s="14">
        <v>6580</v>
      </c>
      <c r="G103" s="14">
        <v>3829</v>
      </c>
      <c r="H103" s="28"/>
      <c r="I103" s="14">
        <v>6580</v>
      </c>
      <c r="J103" s="28"/>
      <c r="K103" s="28">
        <v>3829</v>
      </c>
    </row>
    <row r="104" spans="1:11" ht="21.75" customHeight="1">
      <c r="A104" s="5"/>
      <c r="E104" s="14"/>
      <c r="G104" s="28"/>
      <c r="J104" s="14"/>
      <c r="K104" s="28"/>
    </row>
    <row r="105" spans="1:11" ht="21.75" customHeight="1">
      <c r="A105" s="22" t="s">
        <v>190</v>
      </c>
    </row>
    <row r="106" spans="1:11" ht="21.75" customHeight="1">
      <c r="C106" s="38"/>
      <c r="D106" s="38"/>
      <c r="E106" s="38"/>
      <c r="K106" s="28"/>
    </row>
    <row r="107" spans="1:11" ht="21.75" customHeight="1">
      <c r="C107" s="38"/>
      <c r="D107" s="38"/>
      <c r="E107" s="38"/>
      <c r="K107" s="28"/>
    </row>
    <row r="108" spans="1:11" ht="21.75" customHeight="1">
      <c r="C108" s="38"/>
      <c r="D108" s="38"/>
      <c r="E108" s="38"/>
      <c r="K108" s="28"/>
    </row>
    <row r="109" spans="1:11" ht="21.75" customHeight="1">
      <c r="A109" s="39"/>
      <c r="B109" s="39"/>
      <c r="C109" s="39"/>
      <c r="D109" s="45"/>
      <c r="E109" s="45"/>
      <c r="F109" s="39"/>
      <c r="G109" s="39"/>
      <c r="H109" s="39"/>
      <c r="I109" s="39"/>
      <c r="J109" s="45"/>
      <c r="K109" s="39"/>
    </row>
    <row r="110" spans="1:11" ht="21.75" customHeight="1">
      <c r="A110" s="134" t="s">
        <v>94</v>
      </c>
      <c r="B110" s="134"/>
      <c r="C110" s="134"/>
      <c r="D110" s="45"/>
      <c r="E110" s="45"/>
      <c r="F110" s="134" t="s">
        <v>96</v>
      </c>
      <c r="G110" s="134"/>
      <c r="H110" s="134"/>
      <c r="I110" s="134"/>
      <c r="J110" s="134"/>
      <c r="K110" s="134"/>
    </row>
    <row r="111" spans="1:11" ht="21.75" customHeight="1">
      <c r="A111" s="135" t="s">
        <v>95</v>
      </c>
      <c r="B111" s="135"/>
      <c r="C111" s="135"/>
      <c r="D111" s="45"/>
      <c r="E111" s="45"/>
      <c r="F111" s="135" t="s">
        <v>95</v>
      </c>
      <c r="G111" s="135"/>
      <c r="H111" s="135"/>
      <c r="I111" s="135"/>
      <c r="J111" s="135"/>
      <c r="K111" s="135"/>
    </row>
  </sheetData>
  <mergeCells count="18">
    <mergeCell ref="E6:G6"/>
    <mergeCell ref="I6:K6"/>
    <mergeCell ref="E51:G51"/>
    <mergeCell ref="I51:K51"/>
    <mergeCell ref="E95:G95"/>
    <mergeCell ref="I95:K95"/>
    <mergeCell ref="F44:K44"/>
    <mergeCell ref="F45:K45"/>
    <mergeCell ref="A110:C110"/>
    <mergeCell ref="F110:K110"/>
    <mergeCell ref="A111:C111"/>
    <mergeCell ref="F111:K111"/>
    <mergeCell ref="A44:C44"/>
    <mergeCell ref="A45:C45"/>
    <mergeCell ref="A88:C88"/>
    <mergeCell ref="F88:K88"/>
    <mergeCell ref="A89:C89"/>
    <mergeCell ref="F89:K89"/>
  </mergeCells>
  <pageMargins left="0.78740157480314965" right="0.39370078740157483" top="0.78740157480314965" bottom="0.39370078740157483" header="0.19685039370078741" footer="0.19685039370078741"/>
  <pageSetup paperSize="9" scale="79" fitToHeight="7" orientation="portrait" r:id="rId1"/>
  <headerFooter>
    <evenHeader>&amp;R&amp;"Arial,Italic"&amp;12For internal use only</evenHeader>
  </headerFooter>
  <rowBreaks count="2" manualBreakCount="2">
    <brk id="45" max="7" man="1"/>
    <brk id="89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54757</vt:lpwstr>
  </property>
  <property fmtid="{D5CDD505-2E9C-101B-9397-08002B2CF9AE}" pid="4" name="OptimizationTime">
    <vt:lpwstr>20200811_1848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 </vt:lpstr>
      <vt:lpstr>Conso-SE</vt:lpstr>
      <vt:lpstr>The Company</vt:lpstr>
      <vt:lpstr>cashflow </vt:lpstr>
      <vt:lpstr>'cashflow 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2020-08-10T14:10:48Z</cp:lastPrinted>
  <dcterms:created xsi:type="dcterms:W3CDTF">2011-03-08T09:02:15Z</dcterms:created>
  <dcterms:modified xsi:type="dcterms:W3CDTF">2020-08-10T14:27:09Z</dcterms:modified>
</cp:coreProperties>
</file>