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\Desktop\งบ Q2-2563\"/>
    </mc:Choice>
  </mc:AlternateContent>
  <xr:revisionPtr revIDLastSave="0" documentId="8_{000E48D4-1E0F-4A9C-8980-A453627EB3E3}" xr6:coauthVersionLast="45" xr6:coauthVersionMax="45" xr10:uidLastSave="{00000000-0000-0000-0000-000000000000}"/>
  <bookViews>
    <workbookView xWindow="8304" yWindow="3552" windowWidth="12276" windowHeight="8400" tabRatio="758" xr2:uid="{00000000-000D-0000-FFFF-FFFF00000000}"/>
  </bookViews>
  <sheets>
    <sheet name="งบแสดงฐานะการเงิน " sheetId="9" r:id="rId1"/>
    <sheet name="งบกำไรขาดทุนเบ็ดเสร็จ 6 เดือน" sheetId="22" r:id="rId2"/>
    <sheet name="งบกำไรขาดทุนเบ็ดเสร็จ 3 เดือน" sheetId="18" r:id="rId3"/>
    <sheet name="Q1-63" sheetId="23" state="hidden" r:id="rId4"/>
    <sheet name="แสดงรวม" sheetId="19" r:id="rId5"/>
    <sheet name="แสดงเดี่ยว" sheetId="20" r:id="rId6"/>
    <sheet name="งบกระแสเงินสด" sheetId="21" r:id="rId7"/>
  </sheets>
  <definedNames>
    <definedName name="_xlnm.Print_Area" localSheetId="5">แสดงเดี่ยว!$A$1:$O$34</definedName>
    <definedName name="_xlnm.Print_Area" localSheetId="0">'งบแสดงฐานะการเงิน '!$A$1:$N$122</definedName>
    <definedName name="_xlnm.Print_Area" localSheetId="6">งบกระแสเงินสด!$A$1:$M$76</definedName>
    <definedName name="_xlnm.Print_Area" localSheetId="2">'งบกำไรขาดทุนเบ็ดเสร็จ 3 เดือน'!$A$1:$L$41</definedName>
  </definedNames>
  <calcPr calcId="191029"/>
</workbook>
</file>

<file path=xl/calcChain.xml><?xml version="1.0" encoding="utf-8"?>
<calcChain xmlns="http://schemas.openxmlformats.org/spreadsheetml/2006/main">
  <c r="K69" i="9" l="1"/>
  <c r="K63" i="9"/>
  <c r="J69" i="21"/>
  <c r="F69" i="21"/>
  <c r="I9" i="18"/>
  <c r="E9" i="22" l="1"/>
  <c r="I24" i="22" l="1"/>
  <c r="I9" i="22"/>
  <c r="I15" i="22" s="1"/>
  <c r="I17" i="22" s="1"/>
  <c r="I19" i="22" l="1"/>
  <c r="I25" i="22" l="1"/>
  <c r="J8" i="21"/>
  <c r="J19" i="21" s="1"/>
  <c r="G12" i="18"/>
  <c r="K12" i="18"/>
  <c r="F51" i="21"/>
  <c r="G69" i="9"/>
  <c r="G63" i="9"/>
  <c r="L16" i="20"/>
  <c r="G70" i="9" l="1"/>
  <c r="J59" i="21"/>
  <c r="J51" i="21"/>
  <c r="J30" i="21"/>
  <c r="J33" i="21" s="1"/>
  <c r="L69" i="21" l="1"/>
  <c r="L59" i="21"/>
  <c r="L51" i="21"/>
  <c r="G9" i="18" l="1"/>
  <c r="G15" i="18" s="1"/>
  <c r="G17" i="18" s="1"/>
  <c r="G19" i="18" s="1"/>
  <c r="G35" i="18" s="1"/>
  <c r="I15" i="18"/>
  <c r="I17" i="18" s="1"/>
  <c r="I19" i="18" s="1"/>
  <c r="I35" i="18" s="1"/>
  <c r="K9" i="18"/>
  <c r="K15" i="18" s="1"/>
  <c r="K17" i="18" s="1"/>
  <c r="K19" i="18" s="1"/>
  <c r="K35" i="18" s="1"/>
  <c r="E9" i="18"/>
  <c r="E15" i="18" s="1"/>
  <c r="E17" i="18" s="1"/>
  <c r="E19" i="18" s="1"/>
  <c r="E35" i="18" s="1"/>
  <c r="J36" i="23"/>
  <c r="H36" i="23"/>
  <c r="F36" i="23"/>
  <c r="J28" i="23"/>
  <c r="H28" i="23"/>
  <c r="F28" i="23"/>
  <c r="L25" i="23"/>
  <c r="K25" i="23"/>
  <c r="J25" i="23"/>
  <c r="J26" i="23" s="1"/>
  <c r="J32" i="23" s="1"/>
  <c r="I25" i="23"/>
  <c r="H25" i="23"/>
  <c r="H26" i="23" s="1"/>
  <c r="H32" i="23" s="1"/>
  <c r="G25" i="23"/>
  <c r="F25" i="23"/>
  <c r="F26" i="23" s="1"/>
  <c r="F32" i="23" s="1"/>
  <c r="E25" i="23"/>
  <c r="K16" i="23"/>
  <c r="K18" i="23" s="1"/>
  <c r="K20" i="23" s="1"/>
  <c r="G16" i="23"/>
  <c r="G18" i="23" s="1"/>
  <c r="G20" i="23" s="1"/>
  <c r="I10" i="23"/>
  <c r="I16" i="23" s="1"/>
  <c r="I18" i="23" s="1"/>
  <c r="I20" i="23" s="1"/>
  <c r="E10" i="23"/>
  <c r="E16" i="23" s="1"/>
  <c r="E18" i="23" s="1"/>
  <c r="E20" i="23" s="1"/>
  <c r="K27" i="18" l="1"/>
  <c r="K29" i="18" s="1"/>
  <c r="G27" i="18"/>
  <c r="G29" i="18" s="1"/>
  <c r="E27" i="18"/>
  <c r="E29" i="18" s="1"/>
  <c r="I27" i="18"/>
  <c r="I29" i="18" s="1"/>
  <c r="I36" i="23"/>
  <c r="I28" i="23"/>
  <c r="I30" i="23" s="1"/>
  <c r="I26" i="23"/>
  <c r="I32" i="23" s="1"/>
  <c r="I34" i="23" s="1"/>
  <c r="E36" i="23"/>
  <c r="E28" i="23"/>
  <c r="E30" i="23" s="1"/>
  <c r="E26" i="23"/>
  <c r="E32" i="23" s="1"/>
  <c r="E34" i="23" s="1"/>
  <c r="G36" i="23"/>
  <c r="G28" i="23"/>
  <c r="G30" i="23" s="1"/>
  <c r="G26" i="23"/>
  <c r="G32" i="23" s="1"/>
  <c r="G34" i="23" s="1"/>
  <c r="K36" i="23"/>
  <c r="K28" i="23"/>
  <c r="K30" i="23" s="1"/>
  <c r="K26" i="23"/>
  <c r="K32" i="23" s="1"/>
  <c r="K34" i="23" s="1"/>
  <c r="E15" i="22" l="1"/>
  <c r="E17" i="22" s="1"/>
  <c r="G26" i="9"/>
  <c r="K26" i="9"/>
  <c r="K15" i="9"/>
  <c r="L24" i="20"/>
  <c r="E19" i="22" l="1"/>
  <c r="K70" i="9"/>
  <c r="K27" i="9"/>
  <c r="L18" i="20"/>
  <c r="N12" i="20"/>
  <c r="N17" i="19"/>
  <c r="N12" i="19"/>
  <c r="L16" i="19"/>
  <c r="N16" i="19" s="1"/>
  <c r="N18" i="19" s="1"/>
  <c r="J35" i="22"/>
  <c r="H35" i="22"/>
  <c r="F35" i="22"/>
  <c r="J27" i="22"/>
  <c r="H27" i="22"/>
  <c r="F27" i="22"/>
  <c r="K24" i="22"/>
  <c r="J24" i="22"/>
  <c r="J25" i="22" s="1"/>
  <c r="J31" i="22" s="1"/>
  <c r="H24" i="22"/>
  <c r="H25" i="22" s="1"/>
  <c r="H31" i="22" s="1"/>
  <c r="G24" i="22"/>
  <c r="F24" i="22"/>
  <c r="F25" i="22" s="1"/>
  <c r="F31" i="22" s="1"/>
  <c r="E24" i="22"/>
  <c r="L24" i="19" s="1"/>
  <c r="K15" i="22"/>
  <c r="K17" i="22" s="1"/>
  <c r="G15" i="22"/>
  <c r="G17" i="22" s="1"/>
  <c r="L23" i="19" l="1"/>
  <c r="F8" i="21"/>
  <c r="F19" i="21" s="1"/>
  <c r="G19" i="22"/>
  <c r="H8" i="21" s="1"/>
  <c r="K19" i="22"/>
  <c r="L8" i="21" s="1"/>
  <c r="L19" i="21" s="1"/>
  <c r="L30" i="21" s="1"/>
  <c r="L33" i="21" s="1"/>
  <c r="I35" i="22"/>
  <c r="I27" i="22"/>
  <c r="I29" i="22" s="1"/>
  <c r="L23" i="20"/>
  <c r="N23" i="20" s="1"/>
  <c r="K27" i="22"/>
  <c r="K29" i="22" s="1"/>
  <c r="K25" i="22"/>
  <c r="K31" i="22" s="1"/>
  <c r="K33" i="22" s="1"/>
  <c r="I31" i="22"/>
  <c r="I33" i="22" s="1"/>
  <c r="H69" i="21"/>
  <c r="K35" i="22" l="1"/>
  <c r="G25" i="22"/>
  <c r="G31" i="22" s="1"/>
  <c r="G33" i="22" s="1"/>
  <c r="G27" i="22"/>
  <c r="G29" i="22" s="1"/>
  <c r="G35" i="22"/>
  <c r="E25" i="22"/>
  <c r="E31" i="22" s="1"/>
  <c r="E33" i="22" s="1"/>
  <c r="N23" i="19"/>
  <c r="E27" i="22"/>
  <c r="E29" i="22" s="1"/>
  <c r="E35" i="22"/>
  <c r="K25" i="19" l="1"/>
  <c r="I25" i="19"/>
  <c r="G25" i="19"/>
  <c r="F61" i="21" l="1"/>
  <c r="F59" i="21" l="1"/>
  <c r="H59" i="21"/>
  <c r="J60" i="21"/>
  <c r="G15" i="9"/>
  <c r="I24" i="18"/>
  <c r="I25" i="18" s="1"/>
  <c r="J62" i="21" l="1"/>
  <c r="N24" i="19"/>
  <c r="N25" i="19" s="1"/>
  <c r="N24" i="20"/>
  <c r="N25" i="20" s="1"/>
  <c r="E24" i="18"/>
  <c r="E25" i="18" s="1"/>
  <c r="G24" i="18"/>
  <c r="K24" i="18"/>
  <c r="K25" i="18" l="1"/>
  <c r="K31" i="18" s="1"/>
  <c r="K33" i="18" s="1"/>
  <c r="G25" i="18"/>
  <c r="G31" i="18" s="1"/>
  <c r="G33" i="18" s="1"/>
  <c r="F30" i="21"/>
  <c r="F33" i="21" s="1"/>
  <c r="F60" i="21" s="1"/>
  <c r="F62" i="21" s="1"/>
  <c r="H51" i="21" l="1"/>
  <c r="H19" i="21"/>
  <c r="L60" i="21" l="1"/>
  <c r="L62" i="21" s="1"/>
  <c r="H30" i="21"/>
  <c r="H33" i="21" s="1"/>
  <c r="H60" i="21" s="1"/>
  <c r="H62" i="21" s="1"/>
  <c r="N106" i="9" l="1"/>
  <c r="J25" i="19"/>
  <c r="H25" i="19"/>
  <c r="F25" i="19"/>
  <c r="I31" i="18" l="1"/>
  <c r="I33" i="18" s="1"/>
  <c r="L25" i="20"/>
  <c r="G27" i="9"/>
  <c r="G25" i="20"/>
  <c r="H25" i="20"/>
  <c r="I25" i="20"/>
  <c r="J25" i="20"/>
  <c r="K25" i="20"/>
  <c r="M25" i="20"/>
  <c r="F25" i="20"/>
  <c r="O19" i="20"/>
  <c r="O21" i="20" s="1"/>
  <c r="G18" i="20"/>
  <c r="H18" i="20"/>
  <c r="I18" i="20"/>
  <c r="J18" i="20"/>
  <c r="K18" i="20"/>
  <c r="M18" i="20"/>
  <c r="F18" i="20"/>
  <c r="N17" i="20"/>
  <c r="G14" i="20"/>
  <c r="G15" i="20" s="1"/>
  <c r="H14" i="20"/>
  <c r="H15" i="20" s="1"/>
  <c r="H19" i="20" s="1"/>
  <c r="H21" i="20" s="1"/>
  <c r="I14" i="20"/>
  <c r="I15" i="20" s="1"/>
  <c r="I19" i="20" s="1"/>
  <c r="I21" i="20" s="1"/>
  <c r="I26" i="20" s="1"/>
  <c r="J14" i="20"/>
  <c r="J15" i="20" s="1"/>
  <c r="K14" i="20"/>
  <c r="K15" i="20" s="1"/>
  <c r="L14" i="20"/>
  <c r="L15" i="20" s="1"/>
  <c r="L19" i="20" s="1"/>
  <c r="L21" i="20" s="1"/>
  <c r="M14" i="20"/>
  <c r="M15" i="20" s="1"/>
  <c r="M19" i="20" s="1"/>
  <c r="M21" i="20" s="1"/>
  <c r="M26" i="20" s="1"/>
  <c r="F14" i="20"/>
  <c r="F15" i="20" s="1"/>
  <c r="F19" i="20" s="1"/>
  <c r="N13" i="20"/>
  <c r="N14" i="20" s="1"/>
  <c r="N10" i="20"/>
  <c r="N15" i="20" s="1"/>
  <c r="M25" i="19"/>
  <c r="L18" i="19"/>
  <c r="H18" i="19"/>
  <c r="J18" i="19"/>
  <c r="F18" i="19"/>
  <c r="N14" i="19"/>
  <c r="N10" i="19"/>
  <c r="N15" i="19" s="1"/>
  <c r="N19" i="19" s="1"/>
  <c r="N21" i="19" s="1"/>
  <c r="N26" i="19" s="1"/>
  <c r="G14" i="19"/>
  <c r="G15" i="19" s="1"/>
  <c r="G21" i="19" s="1"/>
  <c r="H14" i="19"/>
  <c r="H15" i="19" s="1"/>
  <c r="I14" i="19"/>
  <c r="I15" i="19" s="1"/>
  <c r="I21" i="19" s="1"/>
  <c r="J14" i="19"/>
  <c r="J15" i="19" s="1"/>
  <c r="K14" i="19"/>
  <c r="K15" i="19" s="1"/>
  <c r="K21" i="19" s="1"/>
  <c r="L14" i="19"/>
  <c r="L15" i="19" s="1"/>
  <c r="M14" i="19"/>
  <c r="M15" i="19" s="1"/>
  <c r="M21" i="19" s="1"/>
  <c r="F14" i="19"/>
  <c r="F15" i="19" s="1"/>
  <c r="F19" i="19" s="1"/>
  <c r="F21" i="19" s="1"/>
  <c r="F21" i="20" l="1"/>
  <c r="F26" i="20" s="1"/>
  <c r="L19" i="19"/>
  <c r="L21" i="19" s="1"/>
  <c r="J19" i="19"/>
  <c r="J21" i="19" s="1"/>
  <c r="J26" i="19" s="1"/>
  <c r="H19" i="19"/>
  <c r="H21" i="19" s="1"/>
  <c r="H26" i="19" s="1"/>
  <c r="H26" i="20"/>
  <c r="K19" i="20"/>
  <c r="K21" i="20" s="1"/>
  <c r="K26" i="20" s="1"/>
  <c r="G19" i="20"/>
  <c r="G21" i="20" s="1"/>
  <c r="G26" i="20" s="1"/>
  <c r="L26" i="20"/>
  <c r="K102" i="9" s="1"/>
  <c r="F26" i="19"/>
  <c r="J19" i="20"/>
  <c r="E31" i="18"/>
  <c r="E33" i="18" s="1"/>
  <c r="N16" i="20"/>
  <c r="N18" i="20" s="1"/>
  <c r="N19" i="20" s="1"/>
  <c r="N21" i="20" s="1"/>
  <c r="N26" i="20" s="1"/>
  <c r="J21" i="20" l="1"/>
  <c r="J26" i="20" s="1"/>
  <c r="K103" i="9"/>
  <c r="K104" i="9" s="1"/>
  <c r="L25" i="19"/>
  <c r="L26" i="19" s="1"/>
  <c r="G102" i="9" l="1"/>
  <c r="G103" i="9" s="1"/>
  <c r="G104" i="9" s="1"/>
</calcChain>
</file>

<file path=xl/sharedStrings.xml><?xml version="1.0" encoding="utf-8"?>
<sst xmlns="http://schemas.openxmlformats.org/spreadsheetml/2006/main" count="416" uniqueCount="196">
  <si>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</si>
  <si>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</si>
  <si>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</si>
  <si>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</si>
  <si>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</si>
  <si>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</si>
  <si>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</si>
  <si>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</si>
  <si>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</si>
  <si>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</si>
  <si>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</si>
  <si>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</si>
  <si>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</si>
  <si>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</si>
  <si>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</si>
  <si>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</si>
  <si>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</si>
  <si>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</si>
  <si>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</si>
  <si>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</si>
  <si>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</si>
  <si>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</si>
  <si>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</si>
  <si>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</si>
  <si>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</si>
  <si>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</si>
  <si>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</si>
  <si>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</si>
  <si>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</si>
  <si>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</si>
  <si>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</si>
  <si>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</si>
  <si>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</si>
  <si>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</si>
  <si>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</si>
  <si>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</si>
  <si>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</si>
  <si>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</si>
  <si>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</si>
  <si>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</si>
  <si>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</si>
  <si>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</si>
  <si>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</si>
  <si>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</si>
  <si>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</si>
  <si>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</si>
  <si>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</si>
  <si>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</si>
  <si>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</si>
  <si>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</si>
  <si>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</si>
  <si>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</si>
  <si>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</si>
  <si>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ส่วนเกิน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</si>
  <si>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</si>
  <si>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</si>
  <si>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</si>
  <si>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</si>
  <si>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</si>
  <si>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</si>
  <si>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</si>
  <si>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</si>
  <si>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</si>
  <si>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</si>
  <si>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</si>
  <si>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</si>
  <si>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</si>
  <si>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</si>
  <si>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</si>
  <si>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</si>
  <si>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</si>
  <si>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</si>
  <si>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</si>
  <si>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</si>
  <si>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</si>
  <si>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</si>
  <si>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</si>
  <si>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</si>
  <si>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</si>
  <si>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</si>
  <si>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</si>
  <si>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</si>
  <si>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</si>
  <si>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</si>
  <si>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</si>
  <si>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</si>
  <si>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</si>
  <si>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</si>
  <si>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</si>
  <si>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</si>
  <si>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</si>
  <si>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</si>
  <si>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</si>
  <si>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</si>
  <si>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</si>
  <si>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</si>
  <si>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</si>
  <si>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</si>
  <si>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</si>
  <si>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</si>
  <si>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</si>
  <si>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</si>
  <si>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</si>
  <si>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</si>
  <si>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</si>
  <si>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</si>
  <si>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</si>
  <si>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</si>
  <si>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</si>
  <si>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</si>
  <si>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</si>
  <si>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ต้นทุนในการจัดจำหน่าย</t>
  </si>
  <si>
    <t>21</t>
  </si>
  <si>
    <t>- 3 -</t>
  </si>
  <si>
    <t>สินทรัพย์ไม่มีตัวตนอื่น</t>
  </si>
  <si>
    <t>หนี้สงสัยจะสูญ (โอนกลับ)</t>
  </si>
  <si>
    <t>ทุนที่ออกและ</t>
  </si>
  <si>
    <t>ยอดคงเหลือ ณ วันที่  1 มกราคม 2562</t>
  </si>
  <si>
    <t>หนี้สินตามสัญญาปรับโครงสร้างหนี้</t>
  </si>
  <si>
    <t>กำไร(ขาดทุน)เบ็ดเสร็จอื่น</t>
  </si>
  <si>
    <t>22</t>
  </si>
  <si>
    <t>31 ธันวาคม 2562</t>
  </si>
  <si>
    <t>ยอดคงเหลือ ณ วันที่ 31 ธันวาคม 2562</t>
  </si>
  <si>
    <t>23</t>
  </si>
  <si>
    <t>สินทรัพย์ไม่หมุนเวียนที่ถือไว้เพื่อขาย</t>
  </si>
  <si>
    <t xml:space="preserve">         (    พลเอกทิวะพร  ชะนะพะเนาว์    )</t>
  </si>
  <si>
    <t>(ยังไม่ได้ตรวจสอบ/</t>
  </si>
  <si>
    <t>สอบทานแล้ว)</t>
  </si>
  <si>
    <t>(ตรวจสอบแล้ว)</t>
  </si>
  <si>
    <t>(หนี้สงสัยจะสูญ)โอนกลับค่าเผื่อหนี้สงสัยจะสูญ</t>
  </si>
  <si>
    <t>กำไร(ขาดทุน)สำหรับงวด</t>
  </si>
  <si>
    <t>กำไร(ขาดทุน)เบ็ดเสร็จรวมสำหรับงวด</t>
  </si>
  <si>
    <t>(ลงชื่อ)....................................................................กรรมการตามอำนาจ</t>
  </si>
  <si>
    <t xml:space="preserve">           (    พลเอกทิวะพร  ชะนะพะเนาว์    )</t>
  </si>
  <si>
    <t>มูลค่าหุ้น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</si>
  <si>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</si>
  <si>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</si>
  <si>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 1 มกราคม 2563</t>
  </si>
  <si>
    <t>ค่าเสื่อมราคา และตัดจำหน่าย</t>
  </si>
  <si>
    <t>กำไรจากการจำหน่ายสินทรัพย์</t>
  </si>
  <si>
    <t>เงินสดจ่ายค่าดอกเบี้ย</t>
  </si>
  <si>
    <t xml:space="preserve">เงินสดจ่ายภาษีเงินได้ </t>
  </si>
  <si>
    <t>เพิ่มขึ้นในเงินฝากธนาคารที่มีภาระค้ำประกัน</t>
  </si>
  <si>
    <t>(ลงชื่อ)....................................................กรรมการตามอำนาจ</t>
  </si>
  <si>
    <t xml:space="preserve">                (    นายสันติ  ปิยะทัต   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</si>
  <si>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</si>
  <si>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</si>
  <si>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(ลงชื่อ)..............................................................กรรมการตามอำนาจ</t>
  </si>
  <si>
    <t>ค่าเผื่อมูลค่าสินค้าคงเหลือ (โอนกลับ)</t>
  </si>
  <si>
    <t>เงินสดรับเงินกู้ยืมระยะสั้นจากบริษัทย่อย</t>
  </si>
  <si>
    <t>เงินสดจ่ายชำระเงินกู้ยืมจากสถาบันการเงิน</t>
  </si>
  <si>
    <t>กำไรจากการขายอสังหาริมทรัพย์เพื่อการลงทุน</t>
  </si>
  <si>
    <t>รายได้อื่นๆ จากการโอนกลับประมาณการค่าใช้จ่าย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</si>
  <si>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</si>
  <si>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</si>
  <si>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</si>
  <si>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24</t>
  </si>
  <si>
    <t>8</t>
  </si>
  <si>
    <t>9, 7.2</t>
  </si>
  <si>
    <t>7.2</t>
  </si>
  <si>
    <t>25</t>
  </si>
  <si>
    <t>หนี้สินตามสัญญาเช่า</t>
  </si>
  <si>
    <t>รวมกำไร(ขาดทุน)เบ็ดเสร็จอื่นสำหรับงวด - สุทธิจากภาษี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</si>
  <si>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</si>
  <si>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</si>
  <si>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</si>
  <si>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</si>
  <si>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</si>
  <si>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</si>
  <si>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31.3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</si>
  <si>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</si>
  <si>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</si>
  <si>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</si>
  <si>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</si>
  <si>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ข้อมูลกระแสเงินสดเปิดเผยเพิ่มเติม</t>
  </si>
  <si>
    <t>รวม</t>
  </si>
  <si>
    <t>ณ วันที่ 30 มิถุนายน 2563</t>
  </si>
  <si>
    <t>30 มิถุนายน 2563</t>
  </si>
  <si>
    <t>30 มิถุนายน 2562</t>
  </si>
  <si>
    <t>สำหรับงวดหกเดือน สิ้นสุดวันที่ 30 มิถุนายน 2563 (ยังไม่ได้ตรวจสอบ/สอบทานแล้ว)</t>
  </si>
  <si>
    <t>สำหรับงวดสามเดือน สิ้นสุดวันที่ 30 มิถุนายน 2563 (ยังไม่ได้ตรวจสอบ/สอบทานแล้ว)</t>
  </si>
  <si>
    <t>กำไร(ขาดทุน)สำหรับงวดหกเดือน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</si>
  <si>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</si>
  <si>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</si>
  <si>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สำหรับงวดสามเดือน สิ้นสุดวันที่ 31 มีนาคม 2563 (ยังไม่ได้ตรวจสอบ/สอบทานแล้ว)</t>
  </si>
  <si>
    <t>31 มีนาคม 2563</t>
  </si>
  <si>
    <t>31 มีนาคม 2562</t>
  </si>
  <si>
    <t>(ลงชื่อ).....................................................................กรรมการตามอำนาจ</t>
  </si>
  <si>
    <t xml:space="preserve">                 (    พลเอกทิวะพร  ชะนะพะเนาว์    )            </t>
  </si>
  <si>
    <t>หนี้สินและส่วนของผู้ถือหุ้น (ต่อ)</t>
  </si>
  <si>
    <t xml:space="preserve">                    (ลงชื่อ).....................................................................กรรมการตามอำนาจ</t>
  </si>
  <si>
    <t xml:space="preserve">                                     (    พลเอกทิวะพร  ชะนะพะเนาว์    )            </t>
  </si>
  <si>
    <t xml:space="preserve"> (    นายสันติ  ปิยะทัต   )  </t>
  </si>
  <si>
    <t xml:space="preserve">                 (    นายสันติ  ปิยะทัต   )  </t>
  </si>
  <si>
    <t xml:space="preserve">          (ลงชื่อ)....................................................................กรรมการตามอำนาจ</t>
  </si>
  <si>
    <t xml:space="preserve">                        (    พลเอกทิวะพร  ชะนะพะเนาว์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</si>
</sst>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[Red]\-&quot;฿&quot;#,##0.00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[$-1070000]d/m/yy;@"/>
    <numFmt numFmtId="205" formatCode="dd/mm/yyyy;@"/>
    <numFmt numFmtId="206" formatCode="_-* #,##0.00_-;\-* #,##0.00_-;_-* \-??_-;_-@_-"/>
    <numFmt numFmtId="207" formatCode="\t&quot;$&quot;#,##0.00_);[Red]\(\t&quot;$&quot;#,##0.00\)"/>
    <numFmt numFmtId="208" formatCode="0&quot;  &quot;"/>
    <numFmt numFmtId="209" formatCode="#,##0.00&quot; F&quot;_);[Red]\(#,##0.00&quot; F&quot;\)"/>
    <numFmt numFmtId="210" formatCode="#,##0.00;\(#,##0.00\);\-\ \ \ "/>
    <numFmt numFmtId="211" formatCode="#,##0.00;\(#,##0.00\);\-\ \ "/>
    <numFmt numFmtId="212" formatCode="0.0000000"/>
    <numFmt numFmtId="213" formatCode="mmm\-yyyy"/>
    <numFmt numFmtId="214" formatCode="#,##0.00&quot; &quot;;&quot;-&quot;#,##0.00&quot; &quot;;&quot; -&quot;#&quot; &quot;;@&quot; &quot;"/>
    <numFmt numFmtId="215" formatCode="#,##0.0_);[Red]\(#,##0.0\)"/>
    <numFmt numFmtId="216" formatCode="_(&quot;Z$&quot;* #,##0_);_(&quot;Z$&quot;* \(#,##0\);_(&quot;Z$&quot;* &quot;-&quot;_);_(@_)"/>
    <numFmt numFmtId="217" formatCode="_(&quot;Z$&quot;* #,##0.00_);_(&quot;Z$&quot;* \(#,##0.00\);_(&quot;Z$&quot;* &quot;-&quot;??_);_(@_)"/>
    <numFmt numFmtId="218" formatCode="#,##0_ ;\(#,##0\)\ "/>
    <numFmt numFmtId="219" formatCode="#,##0.00_ ;\(#,##0\)\ "/>
    <numFmt numFmtId="220" formatCode="_-* #,##0.000000_-;\-* #,##0.000000_-;_-* &quot;-&quot;??_-;_-@_-"/>
  </numFmts>
  <fonts count="108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sz val="15"/>
      <name val="Angsana New"/>
      <family val="1"/>
    </font>
    <font>
      <b/>
      <u val="singleAccounting"/>
      <sz val="16"/>
      <name val="Angsana New"/>
      <family val="1"/>
    </font>
    <font>
      <sz val="18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54">
    <xf numFmtId="0" fontId="0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9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12" fillId="0" borderId="0"/>
    <xf numFmtId="0" fontId="16" fillId="0" borderId="0"/>
    <xf numFmtId="0" fontId="9" fillId="0" borderId="0"/>
    <xf numFmtId="0" fontId="17" fillId="5" borderId="0" applyNumberFormat="0" applyBorder="0" applyAlignment="0" applyProtection="0"/>
    <xf numFmtId="0" fontId="50" fillId="4" borderId="0" applyNumberFormat="0" applyBorder="0" applyAlignment="0" applyProtection="0"/>
    <xf numFmtId="0" fontId="17" fillId="6" borderId="0" applyNumberFormat="0" applyBorder="0" applyAlignment="0" applyProtection="0"/>
    <xf numFmtId="0" fontId="50" fillId="6" borderId="0" applyNumberFormat="0" applyBorder="0" applyAlignment="0" applyProtection="0"/>
    <xf numFmtId="0" fontId="17" fillId="7" borderId="0" applyNumberFormat="0" applyBorder="0" applyAlignment="0" applyProtection="0"/>
    <xf numFmtId="0" fontId="50" fillId="5" borderId="0" applyNumberFormat="0" applyBorder="0" applyAlignment="0" applyProtection="0"/>
    <xf numFmtId="0" fontId="17" fillId="9" borderId="0" applyNumberFormat="0" applyBorder="0" applyAlignment="0" applyProtection="0"/>
    <xf numFmtId="0" fontId="50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50" fillId="12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50" fillId="13" borderId="0" applyNumberFormat="0" applyBorder="0" applyAlignment="0" applyProtection="0"/>
    <xf numFmtId="0" fontId="17" fillId="6" borderId="0" applyNumberFormat="0" applyBorder="0" applyAlignment="0" applyProtection="0"/>
    <xf numFmtId="0" fontId="17" fillId="11" borderId="0" applyNumberFormat="0" applyBorder="0" applyAlignment="0" applyProtection="0"/>
    <xf numFmtId="0" fontId="50" fillId="16" borderId="0" applyNumberFormat="0" applyBorder="0" applyAlignment="0" applyProtection="0"/>
    <xf numFmtId="0" fontId="17" fillId="13" borderId="0" applyNumberFormat="0" applyBorder="0" applyAlignment="0" applyProtection="0"/>
    <xf numFmtId="0" fontId="50" fillId="8" borderId="0" applyNumberFormat="0" applyBorder="0" applyAlignment="0" applyProtection="0"/>
    <xf numFmtId="0" fontId="17" fillId="12" borderId="0" applyNumberFormat="0" applyBorder="0" applyAlignment="0" applyProtection="0"/>
    <xf numFmtId="0" fontId="50" fillId="13" borderId="0" applyNumberFormat="0" applyBorder="0" applyAlignment="0" applyProtection="0"/>
    <xf numFmtId="0" fontId="17" fillId="9" borderId="0" applyNumberFormat="0" applyBorder="0" applyAlignment="0" applyProtection="0"/>
    <xf numFmtId="0" fontId="50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43" fontId="4" fillId="0" borderId="0" applyFont="0" applyBorder="0" applyAlignment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12" fillId="0" borderId="8" applyNumberFormat="0" applyFont="0" applyFill="0" applyAlignment="0"/>
    <xf numFmtId="0" fontId="19" fillId="0" borderId="8" applyNumberFormat="0" applyFont="0" applyFill="0" applyAlignment="0"/>
    <xf numFmtId="0" fontId="20" fillId="12" borderId="5" applyNumberFormat="0" applyAlignment="0" applyProtection="0"/>
    <xf numFmtId="0" fontId="20" fillId="12" borderId="5" applyNumberFormat="0" applyAlignment="0" applyProtection="0"/>
    <xf numFmtId="191" fontId="12" fillId="0" borderId="0" applyFont="0" applyFill="0" applyBorder="0" applyAlignment="0" applyProtection="0"/>
    <xf numFmtId="8" fontId="5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8" fontId="53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8" fontId="53" fillId="0" borderId="0" applyFont="0" applyFill="0" applyBorder="0" applyAlignment="0" applyProtection="0"/>
    <xf numFmtId="188" fontId="9" fillId="0" borderId="0" applyFont="0" applyFill="0" applyBorder="0" applyAlignment="0" applyProtection="0"/>
    <xf numFmtId="8" fontId="53" fillId="0" borderId="0" applyFont="0" applyFill="0" applyBorder="0" applyAlignment="0" applyProtection="0"/>
    <xf numFmtId="188" fontId="9" fillId="0" borderId="0" applyFont="0" applyFill="0" applyBorder="0" applyAlignment="0" applyProtection="0"/>
    <xf numFmtId="8" fontId="5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191" fontId="9" fillId="0" borderId="0" applyFont="0" applyFill="0" applyBorder="0" applyAlignment="0" applyProtection="0"/>
    <xf numFmtId="8" fontId="53" fillId="0" borderId="0" applyFont="0" applyFill="0" applyBorder="0" applyAlignment="0" applyProtection="0"/>
    <xf numFmtId="191" fontId="1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9" fillId="0" borderId="0" applyFont="0" applyFill="0" applyBorder="0" applyAlignment="0" applyProtection="0"/>
    <xf numFmtId="191" fontId="17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5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11" fillId="0" borderId="0" applyFill="0" applyBorder="0" applyAlignment="0" applyProtection="0"/>
    <xf numFmtId="191" fontId="11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199" fontId="53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12" fillId="0" borderId="0"/>
    <xf numFmtId="200" fontId="11" fillId="0" borderId="0"/>
    <xf numFmtId="200" fontId="11" fillId="0" borderId="0"/>
    <xf numFmtId="200" fontId="11" fillId="0" borderId="0"/>
    <xf numFmtId="200" fontId="15" fillId="0" borderId="0"/>
    <xf numFmtId="190" fontId="12" fillId="0" borderId="0" applyFont="0" applyFill="0" applyBorder="0" applyAlignment="0" applyProtection="0"/>
    <xf numFmtId="190" fontId="22" fillId="0" borderId="0" applyFont="0" applyFill="0" applyBorder="0" applyAlignment="0" applyProtection="0"/>
    <xf numFmtId="7" fontId="53" fillId="0" borderId="0" applyFont="0" applyFill="0" applyBorder="0" applyAlignment="0" applyProtection="0"/>
    <xf numFmtId="44" fontId="21" fillId="0" borderId="0" applyFont="0" applyFill="0" applyBorder="0" applyAlignment="0" applyProtection="0"/>
    <xf numFmtId="201" fontId="12" fillId="0" borderId="0"/>
    <xf numFmtId="201" fontId="11" fillId="0" borderId="0"/>
    <xf numFmtId="0" fontId="9" fillId="0" borderId="0"/>
    <xf numFmtId="201" fontId="11" fillId="0" borderId="0"/>
    <xf numFmtId="201" fontId="11" fillId="0" borderId="0"/>
    <xf numFmtId="201" fontId="15" fillId="0" borderId="0"/>
    <xf numFmtId="202" fontId="12" fillId="0" borderId="0"/>
    <xf numFmtId="202" fontId="11" fillId="0" borderId="0"/>
    <xf numFmtId="202" fontId="11" fillId="0" borderId="0"/>
    <xf numFmtId="202" fontId="11" fillId="0" borderId="0"/>
    <xf numFmtId="202" fontId="15" fillId="0" borderId="0"/>
    <xf numFmtId="0" fontId="12" fillId="0" borderId="0" applyFont="0" applyBorder="0" applyAlignment="0">
      <alignment horizontal="left"/>
    </xf>
    <xf numFmtId="0" fontId="23" fillId="0" borderId="0" applyNumberFormat="0" applyFill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38" fontId="12" fillId="27" borderId="0" applyNumberFormat="0" applyBorder="0" applyAlignment="0" applyProtection="0"/>
    <xf numFmtId="38" fontId="24" fillId="27" borderId="0" applyNumberFormat="0" applyBorder="0" applyAlignment="0" applyProtection="0"/>
    <xf numFmtId="0" fontId="12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0" fontId="12" fillId="28" borderId="8" applyNumberFormat="0" applyBorder="0" applyAlignment="0" applyProtection="0"/>
    <xf numFmtId="10" fontId="24" fillId="28" borderId="8" applyNumberFormat="0" applyBorder="0" applyAlignment="0" applyProtection="0"/>
    <xf numFmtId="0" fontId="58" fillId="12" borderId="5" applyNumberFormat="0" applyAlignment="0" applyProtection="0"/>
    <xf numFmtId="0" fontId="58" fillId="12" borderId="5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37" fontId="12" fillId="0" borderId="0"/>
    <xf numFmtId="203" fontId="12" fillId="0" borderId="0"/>
    <xf numFmtId="0" fontId="30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50" fillId="0" borderId="0"/>
    <xf numFmtId="0" fontId="11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59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7" fillId="0" borderId="0"/>
    <xf numFmtId="0" fontId="2" fillId="0" borderId="0"/>
    <xf numFmtId="0" fontId="60" fillId="0" borderId="0"/>
    <xf numFmtId="0" fontId="60" fillId="0" borderId="0"/>
    <xf numFmtId="0" fontId="22" fillId="0" borderId="0"/>
    <xf numFmtId="0" fontId="60" fillId="0" borderId="0"/>
    <xf numFmtId="0" fontId="14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59" fillId="0" borderId="0"/>
    <xf numFmtId="0" fontId="54" fillId="0" borderId="0"/>
    <xf numFmtId="0" fontId="54" fillId="0" borderId="0"/>
    <xf numFmtId="0" fontId="11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60" fillId="0" borderId="0"/>
    <xf numFmtId="0" fontId="60" fillId="0" borderId="0"/>
    <xf numFmtId="0" fontId="59" fillId="0" borderId="0"/>
    <xf numFmtId="0" fontId="11" fillId="0" borderId="0"/>
    <xf numFmtId="0" fontId="53" fillId="0" borderId="0"/>
    <xf numFmtId="0" fontId="6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206" fontId="9" fillId="0" borderId="0"/>
    <xf numFmtId="0" fontId="9" fillId="0" borderId="0"/>
    <xf numFmtId="0" fontId="12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31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31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4" fillId="7" borderId="15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21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62" fillId="12" borderId="6" applyNumberFormat="0" applyAlignment="0" applyProtection="0"/>
    <xf numFmtId="0" fontId="62" fillId="12" borderId="6" applyNumberFormat="0" applyAlignment="0" applyProtection="0"/>
    <xf numFmtId="9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0" fontId="14" fillId="29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208" fontId="9" fillId="0" borderId="0" applyFont="0" applyFill="0" applyBorder="0" applyAlignment="0" applyProtection="0"/>
    <xf numFmtId="209" fontId="11" fillId="0" borderId="0" applyFont="0" applyFill="0" applyBorder="0" applyAlignment="0" applyProtection="0"/>
    <xf numFmtId="0" fontId="33" fillId="12" borderId="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5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7" fillId="0" borderId="0" applyFont="0" applyFill="0" applyBorder="0" applyAlignment="0" applyProtection="0"/>
    <xf numFmtId="199" fontId="53" fillId="0" borderId="0" applyFont="0" applyFill="0" applyBorder="0" applyAlignment="0" applyProtection="0"/>
    <xf numFmtId="205" fontId="9" fillId="0" borderId="0" applyFont="0" applyFill="0" applyBorder="0" applyAlignment="0" applyProtection="0"/>
    <xf numFmtId="203" fontId="14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26" borderId="10" applyNumberFormat="0" applyAlignment="0" applyProtection="0"/>
    <xf numFmtId="0" fontId="39" fillId="0" borderId="14" applyNumberFormat="0" applyFill="0" applyAlignment="0" applyProtection="0"/>
    <xf numFmtId="0" fontId="40" fillId="5" borderId="0" applyNumberFormat="0" applyBorder="0" applyAlignment="0" applyProtection="0"/>
    <xf numFmtId="0" fontId="12" fillId="0" borderId="0"/>
    <xf numFmtId="0" fontId="31" fillId="0" borderId="0"/>
    <xf numFmtId="0" fontId="59" fillId="0" borderId="0"/>
    <xf numFmtId="0" fontId="14" fillId="0" borderId="0"/>
    <xf numFmtId="0" fontId="14" fillId="0" borderId="0"/>
    <xf numFmtId="0" fontId="54" fillId="0" borderId="0"/>
    <xf numFmtId="0" fontId="31" fillId="0" borderId="0"/>
    <xf numFmtId="0" fontId="9" fillId="0" borderId="0"/>
    <xf numFmtId="0" fontId="15" fillId="0" borderId="0"/>
    <xf numFmtId="0" fontId="12" fillId="0" borderId="0"/>
    <xf numFmtId="0" fontId="17" fillId="0" borderId="0"/>
    <xf numFmtId="0" fontId="9" fillId="0" borderId="0"/>
    <xf numFmtId="0" fontId="31" fillId="0" borderId="0"/>
    <xf numFmtId="0" fontId="53" fillId="0" borderId="0"/>
    <xf numFmtId="0" fontId="5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9" fillId="0" borderId="0"/>
    <xf numFmtId="0" fontId="55" fillId="0" borderId="0"/>
    <xf numFmtId="0" fontId="9" fillId="0" borderId="0"/>
    <xf numFmtId="0" fontId="12" fillId="0" borderId="0"/>
    <xf numFmtId="0" fontId="9" fillId="0" borderId="0"/>
    <xf numFmtId="0" fontId="50" fillId="0" borderId="0"/>
    <xf numFmtId="0" fontId="31" fillId="0" borderId="0"/>
    <xf numFmtId="0" fontId="41" fillId="11" borderId="9" applyNumberFormat="0" applyAlignment="0" applyProtection="0"/>
    <xf numFmtId="0" fontId="42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0" borderId="18" applyNumberFormat="0" applyFill="0" applyAlignment="0" applyProtection="0"/>
    <xf numFmtId="0" fontId="44" fillId="6" borderId="0" applyNumberFormat="0" applyBorder="0" applyAlignment="0" applyProtection="0"/>
    <xf numFmtId="0" fontId="45" fillId="0" borderId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46" fillId="12" borderId="16" applyNumberFormat="0" applyAlignment="0" applyProtection="0"/>
    <xf numFmtId="0" fontId="53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9" fillId="0" borderId="0" applyNumberForma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91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4" fillId="0" borderId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9" fontId="15" fillId="0" borderId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210" fontId="9" fillId="0" borderId="0"/>
    <xf numFmtId="0" fontId="68" fillId="12" borderId="9" applyNumberFormat="0" applyAlignment="0" applyProtection="0"/>
    <xf numFmtId="0" fontId="68" fillId="12" borderId="9" applyNumberFormat="0" applyAlignment="0" applyProtection="0"/>
    <xf numFmtId="0" fontId="69" fillId="26" borderId="10" applyNumberFormat="0" applyAlignment="0" applyProtection="0"/>
    <xf numFmtId="0" fontId="69" fillId="26" borderId="10" applyNumberFormat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0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5" fontId="14" fillId="0" borderId="20" applyBorder="0"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2" fillId="0" borderId="19" applyNumberFormat="0" applyAlignment="0" applyProtection="0">
      <alignment horizontal="left" vertical="center"/>
    </xf>
    <xf numFmtId="0" fontId="72" fillId="0" borderId="4">
      <alignment horizontal="left" vertical="center"/>
    </xf>
    <xf numFmtId="0" fontId="73" fillId="0" borderId="11" applyNumberFormat="0" applyFill="0" applyAlignment="0" applyProtection="0"/>
    <xf numFmtId="0" fontId="73" fillId="0" borderId="11" applyNumberFormat="0" applyFill="0" applyAlignment="0" applyProtection="0"/>
    <xf numFmtId="0" fontId="74" fillId="0" borderId="12" applyNumberFormat="0" applyFill="0" applyAlignment="0" applyProtection="0"/>
    <xf numFmtId="0" fontId="74" fillId="0" borderId="12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11" borderId="9" applyNumberFormat="0" applyAlignment="0" applyProtection="0"/>
    <xf numFmtId="0" fontId="76" fillId="11" borderId="9" applyNumberFormat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37" fontId="79" fillId="0" borderId="0"/>
    <xf numFmtId="203" fontId="30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31" fillId="0" borderId="0"/>
    <xf numFmtId="0" fontId="9" fillId="0" borderId="0"/>
    <xf numFmtId="0" fontId="50" fillId="0" borderId="0"/>
    <xf numFmtId="0" fontId="65" fillId="0" borderId="0"/>
    <xf numFmtId="0" fontId="1" fillId="0" borderId="0"/>
    <xf numFmtId="0" fontId="16" fillId="0" borderId="0"/>
    <xf numFmtId="0" fontId="16" fillId="0" borderId="0"/>
    <xf numFmtId="0" fontId="31" fillId="0" borderId="0"/>
    <xf numFmtId="0" fontId="80" fillId="0" borderId="0"/>
    <xf numFmtId="0" fontId="50" fillId="0" borderId="0"/>
    <xf numFmtId="0" fontId="14" fillId="0" borderId="0"/>
    <xf numFmtId="0" fontId="14" fillId="0" borderId="0"/>
    <xf numFmtId="0" fontId="9" fillId="7" borderId="15" applyNumberFormat="0" applyFont="0" applyAlignment="0" applyProtection="0"/>
    <xf numFmtId="0" fontId="9" fillId="7" borderId="15" applyNumberFormat="0" applyFont="0" applyAlignment="0" applyProtection="0"/>
    <xf numFmtId="0" fontId="81" fillId="12" borderId="16" applyNumberFormat="0" applyAlignment="0" applyProtection="0"/>
    <xf numFmtId="0" fontId="81" fillId="12" borderId="16" applyNumberFormat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65" fillId="0" borderId="0" applyFont="0" applyFill="0" applyBorder="0" applyAlignment="0" applyProtection="0"/>
    <xf numFmtId="188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0" fillId="0" borderId="0"/>
    <xf numFmtId="0" fontId="65" fillId="0" borderId="0"/>
    <xf numFmtId="0" fontId="31" fillId="0" borderId="0"/>
    <xf numFmtId="9" fontId="1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2" fillId="0" borderId="0"/>
    <xf numFmtId="0" fontId="85" fillId="0" borderId="0"/>
    <xf numFmtId="0" fontId="86" fillId="0" borderId="0"/>
    <xf numFmtId="0" fontId="11" fillId="0" borderId="0"/>
    <xf numFmtId="191" fontId="87" fillId="0" borderId="0" applyFont="0" applyFill="0" applyBorder="0" applyAlignment="0" applyProtection="0"/>
    <xf numFmtId="0" fontId="31" fillId="0" borderId="0"/>
    <xf numFmtId="0" fontId="2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9" fillId="0" borderId="0"/>
    <xf numFmtId="0" fontId="2" fillId="0" borderId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1" fillId="0" borderId="0"/>
    <xf numFmtId="0" fontId="88" fillId="0" borderId="0"/>
    <xf numFmtId="191" fontId="89" fillId="0" borderId="0" applyFont="0" applyFill="0" applyBorder="0" applyAlignment="0" applyProtection="0"/>
    <xf numFmtId="0" fontId="90" fillId="0" borderId="0"/>
    <xf numFmtId="0" fontId="9" fillId="0" borderId="0"/>
    <xf numFmtId="0" fontId="31" fillId="0" borderId="0"/>
    <xf numFmtId="0" fontId="76" fillId="11" borderId="23" applyNumberFormat="0" applyAlignment="0" applyProtection="0"/>
    <xf numFmtId="0" fontId="68" fillId="12" borderId="23" applyNumberFormat="0" applyAlignment="0" applyProtection="0"/>
    <xf numFmtId="0" fontId="81" fillId="12" borderId="25" applyNumberFormat="0" applyAlignment="0" applyProtection="0"/>
    <xf numFmtId="0" fontId="81" fillId="12" borderId="25" applyNumberFormat="0" applyAlignment="0" applyProtection="0"/>
    <xf numFmtId="0" fontId="9" fillId="7" borderId="24" applyNumberFormat="0" applyFont="0" applyAlignment="0" applyProtection="0"/>
    <xf numFmtId="0" fontId="68" fillId="12" borderId="23" applyNumberFormat="0" applyAlignment="0" applyProtection="0"/>
    <xf numFmtId="0" fontId="81" fillId="12" borderId="25" applyNumberFormat="0" applyAlignment="0" applyProtection="0"/>
    <xf numFmtId="10" fontId="24" fillId="28" borderId="8" applyNumberFormat="0" applyBorder="0" applyAlignment="0" applyProtection="0"/>
    <xf numFmtId="0" fontId="68" fillId="12" borderId="23" applyNumberFormat="0" applyAlignment="0" applyProtection="0"/>
    <xf numFmtId="0" fontId="68" fillId="12" borderId="23" applyNumberFormat="0" applyAlignment="0" applyProtection="0"/>
    <xf numFmtId="0" fontId="68" fillId="12" borderId="23" applyNumberFormat="0" applyAlignment="0" applyProtection="0"/>
    <xf numFmtId="0" fontId="9" fillId="7" borderId="24" applyNumberFormat="0" applyFont="0" applyAlignment="0" applyProtection="0"/>
    <xf numFmtId="0" fontId="81" fillId="12" borderId="25" applyNumberFormat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10" fontId="24" fillId="28" borderId="8" applyNumberFormat="0" applyBorder="0" applyAlignment="0" applyProtection="0"/>
    <xf numFmtId="0" fontId="68" fillId="12" borderId="23" applyNumberFormat="0" applyAlignment="0" applyProtection="0"/>
    <xf numFmtId="0" fontId="72" fillId="0" borderId="22">
      <alignment horizontal="left" vertical="center"/>
    </xf>
    <xf numFmtId="10" fontId="24" fillId="28" borderId="21" applyNumberFormat="0" applyBorder="0" applyAlignment="0" applyProtection="0"/>
    <xf numFmtId="0" fontId="76" fillId="11" borderId="23" applyNumberFormat="0" applyAlignment="0" applyProtection="0"/>
    <xf numFmtId="0" fontId="76" fillId="11" borderId="23" applyNumberFormat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76" fillId="11" borderId="23" applyNumberFormat="0" applyAlignment="0" applyProtection="0"/>
    <xf numFmtId="0" fontId="9" fillId="7" borderId="24" applyNumberFormat="0" applyFont="0" applyAlignment="0" applyProtection="0"/>
    <xf numFmtId="0" fontId="9" fillId="7" borderId="24" applyNumberFormat="0" applyFont="0" applyAlignment="0" applyProtection="0"/>
    <xf numFmtId="0" fontId="81" fillId="12" borderId="25" applyNumberFormat="0" applyAlignment="0" applyProtection="0"/>
    <xf numFmtId="0" fontId="81" fillId="12" borderId="25" applyNumberFormat="0" applyAlignment="0" applyProtection="0"/>
    <xf numFmtId="0" fontId="76" fillId="11" borderId="23" applyNumberFormat="0" applyAlignment="0" applyProtection="0"/>
    <xf numFmtId="0" fontId="9" fillId="7" borderId="24" applyNumberFormat="0" applyFont="0" applyAlignment="0" applyProtection="0"/>
    <xf numFmtId="0" fontId="9" fillId="7" borderId="24" applyNumberFormat="0" applyFont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68" fillId="12" borderId="23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76" fillId="11" borderId="23" applyNumberFormat="0" applyAlignment="0" applyProtection="0"/>
    <xf numFmtId="10" fontId="24" fillId="28" borderId="27" applyNumberFormat="0" applyBorder="0" applyAlignment="0" applyProtection="0"/>
    <xf numFmtId="0" fontId="72" fillId="0" borderId="28">
      <alignment horizontal="left" vertical="center"/>
    </xf>
    <xf numFmtId="0" fontId="2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45" fillId="0" borderId="0"/>
    <xf numFmtId="202" fontId="11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202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6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2" fontId="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0" fontId="91" fillId="0" borderId="0" applyFont="0" applyFill="0" applyBorder="0" applyAlignment="0" applyProtection="0"/>
    <xf numFmtId="213" fontId="92" fillId="0" borderId="1"/>
    <xf numFmtId="0" fontId="15" fillId="0" borderId="0"/>
    <xf numFmtId="214" fontId="93" fillId="0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0" fontId="24" fillId="28" borderId="21" applyNumberFormat="0" applyBorder="0" applyAlignment="0" applyProtection="0"/>
    <xf numFmtId="0" fontId="96" fillId="0" borderId="0"/>
    <xf numFmtId="0" fontId="36" fillId="0" borderId="0"/>
    <xf numFmtId="0" fontId="31" fillId="0" borderId="0"/>
    <xf numFmtId="0" fontId="14" fillId="0" borderId="0"/>
    <xf numFmtId="0" fontId="11" fillId="0" borderId="0"/>
    <xf numFmtId="0" fontId="9" fillId="0" borderId="0"/>
    <xf numFmtId="0" fontId="7" fillId="0" borderId="0"/>
    <xf numFmtId="0" fontId="11" fillId="0" borderId="0"/>
    <xf numFmtId="0" fontId="90" fillId="0" borderId="0"/>
    <xf numFmtId="0" fontId="14" fillId="0" borderId="0"/>
    <xf numFmtId="0" fontId="3" fillId="0" borderId="0"/>
    <xf numFmtId="0" fontId="36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97" fillId="0" borderId="0"/>
    <xf numFmtId="0" fontId="1" fillId="0" borderId="0"/>
    <xf numFmtId="0" fontId="15" fillId="0" borderId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98" fillId="0" borderId="0" applyNumberFormat="0" applyFill="0" applyBorder="0" applyAlignment="0" applyProtection="0"/>
    <xf numFmtId="0" fontId="45" fillId="0" borderId="0"/>
    <xf numFmtId="1" fontId="99" fillId="0" borderId="0"/>
    <xf numFmtId="189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202" fontId="100" fillId="0" borderId="0" applyFill="0" applyBorder="0" applyAlignment="0" applyProtection="0"/>
    <xf numFmtId="189" fontId="100" fillId="0" borderId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1" fontId="11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7" fillId="0" borderId="0"/>
    <xf numFmtId="0" fontId="1" fillId="0" borderId="0"/>
    <xf numFmtId="9" fontId="100" fillId="0" borderId="0" applyFill="0" applyBorder="0" applyAlignment="0" applyProtection="0"/>
    <xf numFmtId="0" fontId="14" fillId="0" borderId="0"/>
    <xf numFmtId="191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91" fontId="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4" fillId="0" borderId="0"/>
    <xf numFmtId="9" fontId="9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14" fillId="0" borderId="0"/>
    <xf numFmtId="0" fontId="17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76" fillId="11" borderId="23" applyNumberFormat="0" applyAlignment="0" applyProtection="0"/>
    <xf numFmtId="10" fontId="24" fillId="28" borderId="8" applyNumberFormat="0" applyBorder="0" applyAlignment="0" applyProtection="0"/>
    <xf numFmtId="0" fontId="83" fillId="0" borderId="26" applyNumberFormat="0" applyFill="0" applyAlignment="0" applyProtection="0"/>
    <xf numFmtId="10" fontId="24" fillId="28" borderId="27" applyNumberFormat="0" applyBorder="0" applyAlignment="0" applyProtection="0"/>
    <xf numFmtId="0" fontId="68" fillId="12" borderId="23" applyNumberFormat="0" applyAlignment="0" applyProtection="0"/>
    <xf numFmtId="0" fontId="76" fillId="11" borderId="23" applyNumberFormat="0" applyAlignment="0" applyProtection="0"/>
    <xf numFmtId="0" fontId="9" fillId="7" borderId="24" applyNumberFormat="0" applyFont="0" applyAlignment="0" applyProtection="0"/>
    <xf numFmtId="0" fontId="83" fillId="0" borderId="26" applyNumberFormat="0" applyFill="0" applyAlignment="0" applyProtection="0"/>
    <xf numFmtId="0" fontId="81" fillId="12" borderId="25" applyNumberFormat="0" applyAlignment="0" applyProtection="0"/>
    <xf numFmtId="0" fontId="9" fillId="7" borderId="24" applyNumberFormat="0" applyFont="0" applyAlignment="0" applyProtection="0"/>
    <xf numFmtId="0" fontId="81" fillId="12" borderId="25" applyNumberFormat="0" applyAlignment="0" applyProtection="0"/>
    <xf numFmtId="0" fontId="104" fillId="0" borderId="0"/>
  </cellStyleXfs>
  <cellXfs count="154">
    <xf numFmtId="0" fontId="0" fillId="0" borderId="0" xfId="0"/>
    <xf numFmtId="0" fontId="4" fillId="0" borderId="0" xfId="0" applyFont="1" applyFill="1"/>
    <xf numFmtId="0" fontId="5" fillId="0" borderId="0" xfId="0" applyFont="1" applyFill="1"/>
    <xf numFmtId="194" fontId="4" fillId="0" borderId="0" xfId="0" applyNumberFormat="1" applyFont="1" applyFill="1"/>
    <xf numFmtId="192" fontId="4" fillId="0" borderId="0" xfId="0" applyNumberFormat="1" applyFont="1" applyFill="1"/>
    <xf numFmtId="192" fontId="5" fillId="0" borderId="0" xfId="1" applyNumberFormat="1" applyFont="1" applyFill="1" applyBorder="1"/>
    <xf numFmtId="192" fontId="4" fillId="0" borderId="0" xfId="1" applyNumberFormat="1" applyFont="1" applyFill="1" applyBorder="1"/>
    <xf numFmtId="194" fontId="5" fillId="0" borderId="0" xfId="1" applyNumberFormat="1" applyFont="1" applyFill="1" applyBorder="1"/>
    <xf numFmtId="191" fontId="5" fillId="0" borderId="0" xfId="1" applyFont="1" applyFill="1" applyBorder="1"/>
    <xf numFmtId="191" fontId="4" fillId="0" borderId="0" xfId="1" applyFont="1" applyFill="1"/>
    <xf numFmtId="191" fontId="5" fillId="0" borderId="0" xfId="1" applyFont="1" applyFill="1"/>
    <xf numFmtId="194" fontId="4" fillId="0" borderId="0" xfId="1" applyNumberFormat="1" applyFont="1" applyFill="1"/>
    <xf numFmtId="194" fontId="5" fillId="0" borderId="0" xfId="1" applyNumberFormat="1" applyFont="1" applyFill="1"/>
    <xf numFmtId="37" fontId="5" fillId="0" borderId="0" xfId="1" applyNumberFormat="1" applyFont="1" applyFill="1"/>
    <xf numFmtId="0" fontId="4" fillId="0" borderId="0" xfId="0" applyFont="1"/>
    <xf numFmtId="0" fontId="4" fillId="0" borderId="0" xfId="0" applyFont="1" applyAlignment="1">
      <alignment horizontal="center"/>
    </xf>
    <xf numFmtId="194" fontId="4" fillId="0" borderId="0" xfId="0" applyNumberFormat="1" applyFont="1"/>
    <xf numFmtId="191" fontId="4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94" fontId="4" fillId="0" borderId="0" xfId="1" applyNumberFormat="1" applyFont="1" applyFill="1" applyBorder="1"/>
    <xf numFmtId="0" fontId="5" fillId="0" borderId="0" xfId="0" applyFont="1"/>
    <xf numFmtId="191" fontId="4" fillId="0" borderId="0" xfId="1" applyFont="1" applyFill="1" applyBorder="1"/>
    <xf numFmtId="191" fontId="106" fillId="0" borderId="0" xfId="1" applyFont="1" applyFill="1"/>
    <xf numFmtId="194" fontId="5" fillId="0" borderId="0" xfId="0" applyNumberFormat="1" applyFont="1" applyFill="1"/>
    <xf numFmtId="194" fontId="5" fillId="0" borderId="0" xfId="0" applyNumberFormat="1" applyFont="1"/>
    <xf numFmtId="191" fontId="4" fillId="0" borderId="0" xfId="0" applyNumberFormat="1" applyFont="1"/>
    <xf numFmtId="43" fontId="4" fillId="0" borderId="0" xfId="1" applyNumberFormat="1" applyFont="1" applyFill="1" applyBorder="1"/>
    <xf numFmtId="191" fontId="5" fillId="0" borderId="0" xfId="0" applyNumberFormat="1" applyFont="1"/>
    <xf numFmtId="0" fontId="105" fillId="0" borderId="0" xfId="0" applyFont="1"/>
    <xf numFmtId="196" fontId="4" fillId="0" borderId="0" xfId="1" applyNumberFormat="1" applyFont="1" applyFill="1" applyBorder="1"/>
    <xf numFmtId="193" fontId="4" fillId="0" borderId="0" xfId="9" applyNumberFormat="1" applyFont="1" applyFill="1" applyAlignment="1">
      <alignment vertical="center"/>
    </xf>
    <xf numFmtId="196" fontId="5" fillId="0" borderId="0" xfId="1" applyNumberFormat="1" applyFont="1" applyFill="1" applyBorder="1"/>
    <xf numFmtId="194" fontId="5" fillId="0" borderId="0" xfId="1" applyNumberFormat="1" applyFont="1" applyFill="1" applyBorder="1" applyAlignment="1"/>
    <xf numFmtId="194" fontId="5" fillId="0" borderId="0" xfId="1" applyNumberFormat="1" applyFont="1" applyFill="1" applyBorder="1" applyAlignment="1">
      <alignment horizontal="center"/>
    </xf>
    <xf numFmtId="196" fontId="5" fillId="0" borderId="0" xfId="1" applyNumberFormat="1" applyFont="1" applyFill="1" applyBorder="1" applyAlignment="1">
      <alignment horizontal="center"/>
    </xf>
    <xf numFmtId="195" fontId="5" fillId="0" borderId="0" xfId="1" applyNumberFormat="1" applyFont="1" applyFill="1" applyBorder="1"/>
    <xf numFmtId="191" fontId="4" fillId="0" borderId="0" xfId="1" applyFont="1" applyFill="1" applyBorder="1" applyAlignment="1">
      <alignment horizontal="center"/>
    </xf>
    <xf numFmtId="0" fontId="4" fillId="0" borderId="0" xfId="853" applyFont="1" applyFill="1"/>
    <xf numFmtId="196" fontId="5" fillId="0" borderId="0" xfId="0" applyNumberFormat="1" applyFont="1" applyFill="1"/>
    <xf numFmtId="191" fontId="5" fillId="0" borderId="0" xfId="0" applyNumberFormat="1" applyFont="1" applyFill="1" applyAlignment="1">
      <alignment horizontal="center"/>
    </xf>
    <xf numFmtId="0" fontId="5" fillId="0" borderId="0" xfId="8" applyFont="1" applyFill="1" applyAlignment="1">
      <alignment horizontal="right"/>
    </xf>
    <xf numFmtId="194" fontId="5" fillId="0" borderId="0" xfId="0" applyNumberFormat="1" applyFont="1" applyFill="1" applyBorder="1"/>
    <xf numFmtId="37" fontId="4" fillId="0" borderId="0" xfId="1" applyNumberFormat="1" applyFont="1" applyFill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93" fontId="4" fillId="0" borderId="0" xfId="7" applyNumberFormat="1" applyFont="1" applyAlignment="1">
      <alignment horizontal="center" vertical="center"/>
    </xf>
    <xf numFmtId="197" fontId="4" fillId="0" borderId="0" xfId="7" applyNumberFormat="1" applyFont="1" applyAlignment="1">
      <alignment horizontal="center" vertical="center"/>
    </xf>
    <xf numFmtId="194" fontId="4" fillId="0" borderId="1" xfId="1" applyNumberFormat="1" applyFont="1" applyFill="1" applyBorder="1"/>
    <xf numFmtId="197" fontId="5" fillId="0" borderId="0" xfId="7" applyNumberFormat="1" applyFont="1" applyAlignment="1">
      <alignment horizontal="center" vertical="center"/>
    </xf>
    <xf numFmtId="193" fontId="4" fillId="0" borderId="0" xfId="0" applyNumberFormat="1" applyFont="1" applyAlignment="1">
      <alignment horizontal="center"/>
    </xf>
    <xf numFmtId="218" fontId="4" fillId="0" borderId="0" xfId="0" applyNumberFormat="1" applyFont="1"/>
    <xf numFmtId="193" fontId="4" fillId="0" borderId="0" xfId="0" applyNumberFormat="1" applyFont="1"/>
    <xf numFmtId="49" fontId="4" fillId="0" borderId="0" xfId="0" applyNumberFormat="1" applyFont="1" applyAlignment="1">
      <alignment horizontal="center"/>
    </xf>
    <xf numFmtId="194" fontId="4" fillId="0" borderId="1" xfId="0" applyNumberFormat="1" applyFont="1" applyBorder="1"/>
    <xf numFmtId="194" fontId="5" fillId="0" borderId="2" xfId="1" applyNumberFormat="1" applyFont="1" applyFill="1" applyBorder="1"/>
    <xf numFmtId="0" fontId="5" fillId="0" borderId="0" xfId="1" applyNumberFormat="1" applyFont="1" applyFill="1"/>
    <xf numFmtId="194" fontId="4" fillId="0" borderId="28" xfId="1" applyNumberFormat="1" applyFont="1" applyFill="1" applyBorder="1"/>
    <xf numFmtId="194" fontId="5" fillId="0" borderId="3" xfId="0" applyNumberFormat="1" applyFont="1" applyBorder="1"/>
    <xf numFmtId="49" fontId="4" fillId="0" borderId="0" xfId="0" applyNumberFormat="1" applyFont="1" applyAlignment="1">
      <alignment horizontal="left"/>
    </xf>
    <xf numFmtId="192" fontId="5" fillId="0" borderId="0" xfId="1" applyNumberFormat="1" applyFont="1" applyFill="1" applyBorder="1" applyAlignment="1"/>
    <xf numFmtId="0" fontId="5" fillId="0" borderId="0" xfId="0" applyFont="1" applyFill="1" applyBorder="1"/>
    <xf numFmtId="0" fontId="4" fillId="0" borderId="0" xfId="0" applyFont="1" applyFill="1" applyBorder="1"/>
    <xf numFmtId="194" fontId="5" fillId="0" borderId="3" xfId="0" applyNumberFormat="1" applyFont="1" applyFill="1" applyBorder="1"/>
    <xf numFmtId="49" fontId="5" fillId="0" borderId="0" xfId="0" quotePrefix="1" applyNumberFormat="1" applyFont="1" applyFill="1" applyAlignment="1">
      <alignment horizontal="center"/>
    </xf>
    <xf numFmtId="193" fontId="4" fillId="0" borderId="0" xfId="7" applyNumberFormat="1" applyFont="1" applyFill="1" applyAlignment="1">
      <alignment horizontal="center" vertical="center"/>
    </xf>
    <xf numFmtId="197" fontId="4" fillId="0" borderId="0" xfId="7" applyNumberFormat="1" applyFont="1" applyFill="1" applyAlignment="1">
      <alignment horizontal="center" vertical="center"/>
    </xf>
    <xf numFmtId="197" fontId="5" fillId="0" borderId="0" xfId="7" applyNumberFormat="1" applyFont="1" applyFill="1" applyAlignment="1">
      <alignment horizontal="center" vertical="center"/>
    </xf>
    <xf numFmtId="193" fontId="4" fillId="0" borderId="0" xfId="0" applyNumberFormat="1" applyFont="1" applyFill="1" applyAlignment="1">
      <alignment horizontal="center"/>
    </xf>
    <xf numFmtId="191" fontId="4" fillId="0" borderId="0" xfId="0" applyNumberFormat="1" applyFont="1" applyFill="1"/>
    <xf numFmtId="193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191" fontId="5" fillId="0" borderId="0" xfId="0" applyNumberFormat="1" applyFont="1" applyFill="1"/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/>
    <xf numFmtId="49" fontId="4" fillId="0" borderId="0" xfId="0" applyNumberFormat="1" applyFont="1" applyFill="1" applyBorder="1" applyAlignment="1">
      <alignment horizontal="center"/>
    </xf>
    <xf numFmtId="192" fontId="4" fillId="0" borderId="0" xfId="1" applyNumberFormat="1" applyFont="1" applyFill="1"/>
    <xf numFmtId="192" fontId="4" fillId="0" borderId="0" xfId="0" applyNumberFormat="1" applyFont="1" applyFill="1" applyAlignment="1">
      <alignment horizontal="center"/>
    </xf>
    <xf numFmtId="194" fontId="4" fillId="0" borderId="0" xfId="0" applyNumberFormat="1" applyFont="1" applyFill="1" applyBorder="1"/>
    <xf numFmtId="43" fontId="4" fillId="0" borderId="0" xfId="0" applyNumberFormat="1" applyFont="1" applyFill="1"/>
    <xf numFmtId="49" fontId="5" fillId="0" borderId="0" xfId="0" applyNumberFormat="1" applyFont="1" applyFill="1"/>
    <xf numFmtId="192" fontId="5" fillId="0" borderId="4" xfId="1" applyNumberFormat="1" applyFont="1" applyFill="1" applyBorder="1"/>
    <xf numFmtId="49" fontId="4" fillId="0" borderId="0" xfId="0" quotePrefix="1" applyNumberFormat="1" applyFont="1" applyFill="1" applyBorder="1" applyAlignment="1">
      <alignment horizontal="center"/>
    </xf>
    <xf numFmtId="192" fontId="4" fillId="0" borderId="0" xfId="0" applyNumberFormat="1" applyFont="1" applyFill="1" applyAlignment="1">
      <alignment horizontal="right" vertical="center"/>
    </xf>
    <xf numFmtId="0" fontId="107" fillId="0" borderId="0" xfId="0" applyFont="1" applyFill="1"/>
    <xf numFmtId="49" fontId="107" fillId="0" borderId="0" xfId="0" applyNumberFormat="1" applyFont="1" applyFill="1" applyBorder="1" applyAlignment="1">
      <alignment horizontal="center"/>
    </xf>
    <xf numFmtId="194" fontId="107" fillId="0" borderId="0" xfId="1" applyNumberFormat="1" applyFont="1" applyFill="1"/>
    <xf numFmtId="192" fontId="107" fillId="0" borderId="0" xfId="1" applyNumberFormat="1" applyFont="1" applyFill="1"/>
    <xf numFmtId="192" fontId="5" fillId="0" borderId="3" xfId="1" applyNumberFormat="1" applyFont="1" applyFill="1" applyBorder="1"/>
    <xf numFmtId="0" fontId="4" fillId="0" borderId="0" xfId="0" applyFont="1" applyFill="1" applyAlignment="1"/>
    <xf numFmtId="0" fontId="105" fillId="0" borderId="0" xfId="0" applyFont="1" applyFill="1" applyAlignment="1"/>
    <xf numFmtId="0" fontId="5" fillId="0" borderId="0" xfId="0" applyFont="1" applyFill="1" applyAlignment="1"/>
    <xf numFmtId="192" fontId="5" fillId="0" borderId="0" xfId="1" applyNumberFormat="1" applyFont="1" applyFill="1" applyBorder="1" applyAlignment="1">
      <alignment horizontal="left"/>
    </xf>
    <xf numFmtId="192" fontId="5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Alignment="1">
      <alignment horizontal="center"/>
    </xf>
    <xf numFmtId="0" fontId="4" fillId="0" borderId="0" xfId="0" applyNumberFormat="1" applyFont="1" applyFill="1"/>
    <xf numFmtId="194" fontId="5" fillId="0" borderId="3" xfId="1" applyNumberFormat="1" applyFont="1" applyFill="1" applyBorder="1"/>
    <xf numFmtId="191" fontId="5" fillId="0" borderId="0" xfId="1" applyNumberFormat="1" applyFont="1" applyFill="1" applyBorder="1"/>
    <xf numFmtId="3" fontId="7" fillId="0" borderId="0" xfId="0" applyNumberFormat="1" applyFont="1" applyFill="1"/>
    <xf numFmtId="218" fontId="4" fillId="0" borderId="0" xfId="0" applyNumberFormat="1" applyFont="1" applyFill="1"/>
    <xf numFmtId="194" fontId="4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191" fontId="4" fillId="0" borderId="1" xfId="1" applyFont="1" applyFill="1" applyBorder="1"/>
    <xf numFmtId="0" fontId="4" fillId="0" borderId="1" xfId="0" applyFont="1" applyFill="1" applyBorder="1"/>
    <xf numFmtId="37" fontId="5" fillId="0" borderId="0" xfId="1" applyNumberFormat="1" applyFont="1" applyFill="1" applyBorder="1"/>
    <xf numFmtId="196" fontId="4" fillId="0" borderId="0" xfId="1" applyNumberFormat="1" applyFont="1" applyFill="1"/>
    <xf numFmtId="37" fontId="4" fillId="0" borderId="0" xfId="1" applyNumberFormat="1" applyFont="1" applyFill="1" applyBorder="1"/>
    <xf numFmtId="0" fontId="4" fillId="0" borderId="0" xfId="1" applyNumberFormat="1" applyFont="1" applyFill="1" applyBorder="1"/>
    <xf numFmtId="196" fontId="4" fillId="0" borderId="1" xfId="1" applyNumberFormat="1" applyFont="1" applyFill="1" applyBorder="1"/>
    <xf numFmtId="0" fontId="5" fillId="0" borderId="0" xfId="1" applyNumberFormat="1" applyFont="1" applyFill="1" applyBorder="1"/>
    <xf numFmtId="194" fontId="4" fillId="0" borderId="0" xfId="1" applyNumberFormat="1" applyFont="1" applyFill="1" applyBorder="1" applyAlignment="1"/>
    <xf numFmtId="196" fontId="5" fillId="0" borderId="28" xfId="1" applyNumberFormat="1" applyFont="1" applyFill="1" applyBorder="1"/>
    <xf numFmtId="37" fontId="5" fillId="0" borderId="28" xfId="1" applyNumberFormat="1" applyFont="1" applyFill="1" applyBorder="1"/>
    <xf numFmtId="37" fontId="5" fillId="0" borderId="0" xfId="1" applyNumberFormat="1" applyFont="1" applyFill="1" applyBorder="1" applyAlignment="1"/>
    <xf numFmtId="196" fontId="4" fillId="0" borderId="0" xfId="0" applyNumberFormat="1" applyFont="1" applyFill="1"/>
    <xf numFmtId="37" fontId="4" fillId="0" borderId="0" xfId="1" applyNumberFormat="1" applyFont="1" applyFill="1" applyBorder="1" applyAlignment="1"/>
    <xf numFmtId="37" fontId="4" fillId="0" borderId="0" xfId="0" applyNumberFormat="1" applyFont="1" applyFill="1"/>
    <xf numFmtId="37" fontId="4" fillId="0" borderId="0" xfId="1" applyNumberFormat="1" applyFont="1" applyFill="1" applyAlignment="1">
      <alignment horizontal="right"/>
    </xf>
    <xf numFmtId="37" fontId="5" fillId="0" borderId="3" xfId="1" applyNumberFormat="1" applyFont="1" applyFill="1" applyBorder="1"/>
    <xf numFmtId="37" fontId="5" fillId="0" borderId="3" xfId="1" applyNumberFormat="1" applyFont="1" applyFill="1" applyBorder="1" applyAlignment="1">
      <alignment horizontal="right"/>
    </xf>
    <xf numFmtId="191" fontId="5" fillId="0" borderId="0" xfId="1" applyFont="1" applyFill="1" applyBorder="1" applyAlignment="1">
      <alignment horizontal="center"/>
    </xf>
    <xf numFmtId="194" fontId="5" fillId="0" borderId="28" xfId="1" applyNumberFormat="1" applyFont="1" applyFill="1" applyBorder="1"/>
    <xf numFmtId="194" fontId="5" fillId="0" borderId="3" xfId="1" applyNumberFormat="1" applyFont="1" applyFill="1" applyBorder="1" applyAlignment="1">
      <alignment horizontal="right"/>
    </xf>
    <xf numFmtId="193" fontId="5" fillId="0" borderId="0" xfId="9" applyNumberFormat="1" applyFont="1" applyFill="1" applyAlignment="1">
      <alignment vertical="center"/>
    </xf>
    <xf numFmtId="194" fontId="4" fillId="0" borderId="2" xfId="1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6"/>
    </xf>
    <xf numFmtId="196" fontId="4" fillId="0" borderId="0" xfId="1" applyNumberFormat="1" applyFont="1" applyFill="1" applyBorder="1" applyAlignment="1">
      <alignment horizontal="left" indent="6"/>
    </xf>
    <xf numFmtId="0" fontId="4" fillId="0" borderId="0" xfId="10" applyFont="1" applyFill="1"/>
    <xf numFmtId="41" fontId="4" fillId="0" borderId="1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/>
    </xf>
    <xf numFmtId="219" fontId="4" fillId="0" borderId="0" xfId="1" applyNumberFormat="1" applyFont="1" applyFill="1"/>
    <xf numFmtId="220" fontId="5" fillId="0" borderId="0" xfId="1" applyNumberFormat="1" applyFont="1" applyFill="1" applyBorder="1"/>
    <xf numFmtId="220" fontId="5" fillId="0" borderId="0" xfId="0" applyNumberFormat="1" applyFont="1" applyFill="1"/>
    <xf numFmtId="22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2" fontId="105" fillId="0" borderId="0" xfId="1" applyNumberFormat="1" applyFont="1" applyFill="1" applyAlignment="1">
      <alignment horizontal="right" vertical="center" wrapText="1"/>
    </xf>
    <xf numFmtId="192" fontId="4" fillId="0" borderId="1" xfId="1" applyNumberFormat="1" applyFont="1" applyFill="1" applyBorder="1"/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193" fontId="4" fillId="0" borderId="0" xfId="9" quotePrefix="1" applyNumberFormat="1" applyFont="1" applyFill="1" applyAlignment="1">
      <alignment horizontal="center"/>
    </xf>
  </cellXfs>
  <cellStyles count="854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Bad 2" xfId="79" xr:uid="{00000000-0005-0000-0000-000074000000}"/>
    <cellStyle name="Bad 2 2" xfId="553" xr:uid="{00000000-0005-0000-0000-000075000000}"/>
    <cellStyle name="Bad 3" xfId="80" xr:uid="{00000000-0005-0000-0000-000076000000}"/>
    <cellStyle name="Bad 3 2" xfId="554" xr:uid="{00000000-0005-0000-0000-000077000000}"/>
    <cellStyle name="Best" xfId="555" xr:uid="{00000000-0005-0000-0000-000078000000}"/>
    <cellStyle name="border" xfId="81" xr:uid="{00000000-0005-0000-0000-000079000000}"/>
    <cellStyle name="border 2" xfId="82" xr:uid="{00000000-0005-0000-0000-00007A000000}"/>
    <cellStyle name="Calculation 2" xfId="83" xr:uid="{00000000-0005-0000-0000-00007B000000}"/>
    <cellStyle name="Calculation 2 2" xfId="695" xr:uid="{00000000-0005-0000-0000-00007C000000}"/>
    <cellStyle name="Calculation 2 3" xfId="692" xr:uid="{00000000-0005-0000-0000-00007D000000}"/>
    <cellStyle name="Calculation 2 4" xfId="688" xr:uid="{00000000-0005-0000-0000-00007E000000}"/>
    <cellStyle name="Calculation 2 5" xfId="697" xr:uid="{00000000-0005-0000-0000-00007F000000}"/>
    <cellStyle name="Calculation 2 6" xfId="556" xr:uid="{00000000-0005-0000-0000-000080000000}"/>
    <cellStyle name="Calculation 3" xfId="84" xr:uid="{00000000-0005-0000-0000-000081000000}"/>
    <cellStyle name="Calculation 3 2" xfId="696" xr:uid="{00000000-0005-0000-0000-000082000000}"/>
    <cellStyle name="Calculation 3 3" xfId="846" xr:uid="{00000000-0005-0000-0000-000083000000}"/>
    <cellStyle name="Calculation 3 4" xfId="703" xr:uid="{00000000-0005-0000-0000-000084000000}"/>
    <cellStyle name="Calculation 3 5" xfId="720" xr:uid="{00000000-0005-0000-0000-000085000000}"/>
    <cellStyle name="Calculation 3 6" xfId="557" xr:uid="{00000000-0005-0000-0000-000086000000}"/>
    <cellStyle name="Check Cell 2" xfId="558" xr:uid="{00000000-0005-0000-0000-000087000000}"/>
    <cellStyle name="Check Cell 3" xfId="559" xr:uid="{00000000-0005-0000-0000-000088000000}"/>
    <cellStyle name="Comma" xfId="1" builtinId="3"/>
    <cellStyle name="Comma 10" xfId="86" xr:uid="{00000000-0005-0000-0000-00008A000000}"/>
    <cellStyle name="Comma 10 2" xfId="87" xr:uid="{00000000-0005-0000-0000-00008B000000}"/>
    <cellStyle name="Comma 10 2 2" xfId="560" xr:uid="{00000000-0005-0000-0000-00008C000000}"/>
    <cellStyle name="Comma 10 2 2 3" xfId="88" xr:uid="{00000000-0005-0000-0000-00008D000000}"/>
    <cellStyle name="Comma 10 2 2 3 2" xfId="89" xr:uid="{00000000-0005-0000-0000-00008E000000}"/>
    <cellStyle name="Comma 10 3" xfId="90" xr:uid="{00000000-0005-0000-0000-00008F000000}"/>
    <cellStyle name="Comma 10 3 2" xfId="91" xr:uid="{00000000-0005-0000-0000-000090000000}"/>
    <cellStyle name="Comma 10 3 2 2" xfId="92" xr:uid="{00000000-0005-0000-0000-000091000000}"/>
    <cellStyle name="Comma 10 3 2 2 2" xfId="93" xr:uid="{00000000-0005-0000-0000-000092000000}"/>
    <cellStyle name="Comma 10 3 3" xfId="728" xr:uid="{00000000-0005-0000-0000-000093000000}"/>
    <cellStyle name="Comma 10 4" xfId="497" xr:uid="{00000000-0005-0000-0000-000094000000}"/>
    <cellStyle name="Comma 11" xfId="94" xr:uid="{00000000-0005-0000-0000-000095000000}"/>
    <cellStyle name="Comma 11 2" xfId="95" xr:uid="{00000000-0005-0000-0000-000096000000}"/>
    <cellStyle name="Comma 11 2 2" xfId="816" xr:uid="{00000000-0005-0000-0000-000097000000}"/>
    <cellStyle name="Comma 11 3" xfId="561" xr:uid="{00000000-0005-0000-0000-000098000000}"/>
    <cellStyle name="Comma 11 4 3" xfId="96" xr:uid="{00000000-0005-0000-0000-000099000000}"/>
    <cellStyle name="Comma 12" xfId="97" xr:uid="{00000000-0005-0000-0000-00009A000000}"/>
    <cellStyle name="Comma 12 2" xfId="98" xr:uid="{00000000-0005-0000-0000-00009B000000}"/>
    <cellStyle name="Comma 12 3" xfId="562" xr:uid="{00000000-0005-0000-0000-00009C000000}"/>
    <cellStyle name="Comma 13" xfId="99" xr:uid="{00000000-0005-0000-0000-00009D000000}"/>
    <cellStyle name="Comma 13 2" xfId="100" xr:uid="{00000000-0005-0000-0000-00009E000000}"/>
    <cellStyle name="Comma 13 2 2" xfId="817" xr:uid="{00000000-0005-0000-0000-00009F000000}"/>
    <cellStyle name="Comma 13 3" xfId="563" xr:uid="{00000000-0005-0000-0000-0000A0000000}"/>
    <cellStyle name="Comma 14" xfId="101" xr:uid="{00000000-0005-0000-0000-0000A1000000}"/>
    <cellStyle name="Comma 14 2" xfId="102" xr:uid="{00000000-0005-0000-0000-0000A2000000}"/>
    <cellStyle name="Comma 14 2 2" xfId="103" xr:uid="{00000000-0005-0000-0000-0000A3000000}"/>
    <cellStyle name="Comma 14 3" xfId="104" xr:uid="{00000000-0005-0000-0000-0000A4000000}"/>
    <cellStyle name="Comma 14 4" xfId="564" xr:uid="{00000000-0005-0000-0000-0000A5000000}"/>
    <cellStyle name="Comma 15" xfId="105" xr:uid="{00000000-0005-0000-0000-0000A6000000}"/>
    <cellStyle name="Comma 15 2" xfId="502" xr:uid="{00000000-0005-0000-0000-0000A7000000}"/>
    <cellStyle name="Comma 16" xfId="106" xr:uid="{00000000-0005-0000-0000-0000A8000000}"/>
    <cellStyle name="Comma 16 2" xfId="107" xr:uid="{00000000-0005-0000-0000-0000A9000000}"/>
    <cellStyle name="Comma 16 3" xfId="500" xr:uid="{00000000-0005-0000-0000-0000AA000000}"/>
    <cellStyle name="Comma 17" xfId="108" xr:uid="{00000000-0005-0000-0000-0000AB000000}"/>
    <cellStyle name="Comma 17 2" xfId="109" xr:uid="{00000000-0005-0000-0000-0000AC000000}"/>
    <cellStyle name="Comma 17 2 2" xfId="679" xr:uid="{00000000-0005-0000-0000-0000AD000000}"/>
    <cellStyle name="Comma 17 3" xfId="668" xr:uid="{00000000-0005-0000-0000-0000AE000000}"/>
    <cellStyle name="Comma 18" xfId="110" xr:uid="{00000000-0005-0000-0000-0000AF000000}"/>
    <cellStyle name="Comma 18 2" xfId="492" xr:uid="{00000000-0005-0000-0000-0000B0000000}"/>
    <cellStyle name="Comma 19" xfId="111" xr:uid="{00000000-0005-0000-0000-0000B1000000}"/>
    <cellStyle name="Comma 2" xfId="112" xr:uid="{00000000-0005-0000-0000-0000B2000000}"/>
    <cellStyle name="Comma 2 10" xfId="565" xr:uid="{00000000-0005-0000-0000-0000B3000000}"/>
    <cellStyle name="Comma 2 17" xfId="818" xr:uid="{00000000-0005-0000-0000-0000B4000000}"/>
    <cellStyle name="Comma 2 2" xfId="113" xr:uid="{00000000-0005-0000-0000-0000B5000000}"/>
    <cellStyle name="Comma 2 2 2" xfId="114" xr:uid="{00000000-0005-0000-0000-0000B6000000}"/>
    <cellStyle name="Comma 2 2 2 2" xfId="115" xr:uid="{00000000-0005-0000-0000-0000B7000000}"/>
    <cellStyle name="Comma 2 2 2 2 2" xfId="732" xr:uid="{00000000-0005-0000-0000-0000B8000000}"/>
    <cellStyle name="Comma 2 2 2 3" xfId="116" xr:uid="{00000000-0005-0000-0000-0000B9000000}"/>
    <cellStyle name="Comma 2 2 2 4" xfId="117" xr:uid="{00000000-0005-0000-0000-0000BA000000}"/>
    <cellStyle name="Comma 2 2 2 5" xfId="118" xr:uid="{00000000-0005-0000-0000-0000BB000000}"/>
    <cellStyle name="Comma 2 2 2 6" xfId="567" xr:uid="{00000000-0005-0000-0000-0000BC000000}"/>
    <cellStyle name="Comma 2 2 3" xfId="119" xr:uid="{00000000-0005-0000-0000-0000BD000000}"/>
    <cellStyle name="Comma 2 2 4" xfId="120" xr:uid="{00000000-0005-0000-0000-0000BE000000}"/>
    <cellStyle name="Comma 2 2 5" xfId="121" xr:uid="{00000000-0005-0000-0000-0000BF000000}"/>
    <cellStyle name="Comma 2 2 6" xfId="122" xr:uid="{00000000-0005-0000-0000-0000C0000000}"/>
    <cellStyle name="Comma 2 2 7" xfId="123" xr:uid="{00000000-0005-0000-0000-0000C1000000}"/>
    <cellStyle name="Comma 2 2 8" xfId="566" xr:uid="{00000000-0005-0000-0000-0000C2000000}"/>
    <cellStyle name="Comma 2 3" xfId="124" xr:uid="{00000000-0005-0000-0000-0000C3000000}"/>
    <cellStyle name="Comma 2 3 2" xfId="125" xr:uid="{00000000-0005-0000-0000-0000C4000000}"/>
    <cellStyle name="Comma 2 3 2 2" xfId="733" xr:uid="{00000000-0005-0000-0000-0000C5000000}"/>
    <cellStyle name="Comma 2 3 3" xfId="568" xr:uid="{00000000-0005-0000-0000-0000C6000000}"/>
    <cellStyle name="Comma 2 4" xfId="126" xr:uid="{00000000-0005-0000-0000-0000C7000000}"/>
    <cellStyle name="Comma 2 4 2" xfId="815" xr:uid="{00000000-0005-0000-0000-0000C8000000}"/>
    <cellStyle name="Comma 2 4 3" xfId="734" xr:uid="{00000000-0005-0000-0000-0000C9000000}"/>
    <cellStyle name="Comma 2 4 4" xfId="569" xr:uid="{00000000-0005-0000-0000-0000CA000000}"/>
    <cellStyle name="Comma 2 5" xfId="127" xr:uid="{00000000-0005-0000-0000-0000CB000000}"/>
    <cellStyle name="Comma 2 5 2" xfId="731" xr:uid="{00000000-0005-0000-0000-0000CC000000}"/>
    <cellStyle name="Comma 2 6" xfId="128" xr:uid="{00000000-0005-0000-0000-0000CD000000}"/>
    <cellStyle name="Comma 2 7" xfId="129" xr:uid="{00000000-0005-0000-0000-0000CE000000}"/>
    <cellStyle name="Comma 2 8" xfId="130" xr:uid="{00000000-0005-0000-0000-0000CF000000}"/>
    <cellStyle name="Comma 2 9" xfId="131" xr:uid="{00000000-0005-0000-0000-0000D0000000}"/>
    <cellStyle name="Comma 2_s" xfId="735" xr:uid="{00000000-0005-0000-0000-0000D1000000}"/>
    <cellStyle name="Comma 20" xfId="132" xr:uid="{00000000-0005-0000-0000-0000D2000000}"/>
    <cellStyle name="Comma 20 2" xfId="133" xr:uid="{00000000-0005-0000-0000-0000D3000000}"/>
    <cellStyle name="Comma 21" xfId="134" xr:uid="{00000000-0005-0000-0000-0000D4000000}"/>
    <cellStyle name="Comma 21 2" xfId="135" xr:uid="{00000000-0005-0000-0000-0000D5000000}"/>
    <cellStyle name="Comma 22" xfId="136" xr:uid="{00000000-0005-0000-0000-0000D6000000}"/>
    <cellStyle name="Comma 22 2" xfId="819" xr:uid="{00000000-0005-0000-0000-0000D7000000}"/>
    <cellStyle name="Comma 23" xfId="137" xr:uid="{00000000-0005-0000-0000-0000D8000000}"/>
    <cellStyle name="Comma 23 3" xfId="812" xr:uid="{00000000-0005-0000-0000-0000D9000000}"/>
    <cellStyle name="Comma 24" xfId="138" xr:uid="{00000000-0005-0000-0000-0000DA000000}"/>
    <cellStyle name="Comma 24 2" xfId="139" xr:uid="{00000000-0005-0000-0000-0000DB000000}"/>
    <cellStyle name="Comma 24 3" xfId="570" xr:uid="{00000000-0005-0000-0000-0000DC000000}"/>
    <cellStyle name="Comma 25" xfId="140" xr:uid="{00000000-0005-0000-0000-0000DD000000}"/>
    <cellStyle name="Comma 26" xfId="141" xr:uid="{00000000-0005-0000-0000-0000DE000000}"/>
    <cellStyle name="Comma 27" xfId="142" xr:uid="{00000000-0005-0000-0000-0000DF000000}"/>
    <cellStyle name="Comma 27 2" xfId="143" xr:uid="{00000000-0005-0000-0000-0000E0000000}"/>
    <cellStyle name="Comma 28" xfId="144" xr:uid="{00000000-0005-0000-0000-0000E1000000}"/>
    <cellStyle name="Comma 28 2" xfId="736" xr:uid="{00000000-0005-0000-0000-0000E2000000}"/>
    <cellStyle name="Comma 29" xfId="145" xr:uid="{00000000-0005-0000-0000-0000E3000000}"/>
    <cellStyle name="Comma 3" xfId="146" xr:uid="{00000000-0005-0000-0000-0000E4000000}"/>
    <cellStyle name="Comma 3 2" xfId="147" xr:uid="{00000000-0005-0000-0000-0000E5000000}"/>
    <cellStyle name="Comma 3 2 2" xfId="148" xr:uid="{00000000-0005-0000-0000-0000E6000000}"/>
    <cellStyle name="Comma 3 2 2 2" xfId="840" xr:uid="{00000000-0005-0000-0000-0000E7000000}"/>
    <cellStyle name="Comma 3 2 2 3" xfId="738" xr:uid="{00000000-0005-0000-0000-0000E8000000}"/>
    <cellStyle name="Comma 3 2 3" xfId="149" xr:uid="{00000000-0005-0000-0000-0000E9000000}"/>
    <cellStyle name="Comma 3 2 4" xfId="150" xr:uid="{00000000-0005-0000-0000-0000EA000000}"/>
    <cellStyle name="Comma 3 2 5" xfId="151" xr:uid="{00000000-0005-0000-0000-0000EB000000}"/>
    <cellStyle name="Comma 3 2 6" xfId="572" xr:uid="{00000000-0005-0000-0000-0000EC000000}"/>
    <cellStyle name="Comma 3 3" xfId="152" xr:uid="{00000000-0005-0000-0000-0000ED000000}"/>
    <cellStyle name="Comma 3 3 2" xfId="153" xr:uid="{00000000-0005-0000-0000-0000EE000000}"/>
    <cellStyle name="Comma 3 3 3" xfId="737" xr:uid="{00000000-0005-0000-0000-0000EF000000}"/>
    <cellStyle name="Comma 3 4" xfId="154" xr:uid="{00000000-0005-0000-0000-0000F0000000}"/>
    <cellStyle name="Comma 3 5" xfId="155" xr:uid="{00000000-0005-0000-0000-0000F1000000}"/>
    <cellStyle name="Comma 3 6" xfId="156" xr:uid="{00000000-0005-0000-0000-0000F2000000}"/>
    <cellStyle name="Comma 3 7" xfId="571" xr:uid="{00000000-0005-0000-0000-0000F3000000}"/>
    <cellStyle name="Comma 3 9" xfId="841" xr:uid="{00000000-0005-0000-0000-0000F4000000}"/>
    <cellStyle name="Comma 30" xfId="157" xr:uid="{00000000-0005-0000-0000-0000F5000000}"/>
    <cellStyle name="Comma 31" xfId="158" xr:uid="{00000000-0005-0000-0000-0000F6000000}"/>
    <cellStyle name="Comma 32" xfId="159" xr:uid="{00000000-0005-0000-0000-0000F7000000}"/>
    <cellStyle name="Comma 33" xfId="85" xr:uid="{00000000-0005-0000-0000-0000F8000000}"/>
    <cellStyle name="Comma 4" xfId="160" xr:uid="{00000000-0005-0000-0000-0000F9000000}"/>
    <cellStyle name="Comma 4 2" xfId="161" xr:uid="{00000000-0005-0000-0000-0000FA000000}"/>
    <cellStyle name="Comma 4 2 2" xfId="162" xr:uid="{00000000-0005-0000-0000-0000FB000000}"/>
    <cellStyle name="Comma 4 2 2 2" xfId="741" xr:uid="{00000000-0005-0000-0000-0000FC000000}"/>
    <cellStyle name="Comma 4 2 3" xfId="740" xr:uid="{00000000-0005-0000-0000-0000FD000000}"/>
    <cellStyle name="Comma 4 2 4" xfId="574" xr:uid="{00000000-0005-0000-0000-0000FE000000}"/>
    <cellStyle name="Comma 4 3" xfId="163" xr:uid="{00000000-0005-0000-0000-0000FF000000}"/>
    <cellStyle name="Comma 4 3 2" xfId="742" xr:uid="{00000000-0005-0000-0000-000000010000}"/>
    <cellStyle name="Comma 4 4" xfId="739" xr:uid="{00000000-0005-0000-0000-000001010000}"/>
    <cellStyle name="Comma 4 5" xfId="837" xr:uid="{00000000-0005-0000-0000-000002010000}"/>
    <cellStyle name="Comma 4 6" xfId="573" xr:uid="{00000000-0005-0000-0000-000003010000}"/>
    <cellStyle name="Comma 41" xfId="164" xr:uid="{00000000-0005-0000-0000-000004010000}"/>
    <cellStyle name="Comma 5" xfId="165" xr:uid="{00000000-0005-0000-0000-000005010000}"/>
    <cellStyle name="Comma 5 2" xfId="166" xr:uid="{00000000-0005-0000-0000-000006010000}"/>
    <cellStyle name="Comma 5 2 2" xfId="743" xr:uid="{00000000-0005-0000-0000-000007010000}"/>
    <cellStyle name="Comma 5 3" xfId="167" xr:uid="{00000000-0005-0000-0000-000008010000}"/>
    <cellStyle name="Comma 5 4" xfId="168" xr:uid="{00000000-0005-0000-0000-000009010000}"/>
    <cellStyle name="Comma 5 5" xfId="575" xr:uid="{00000000-0005-0000-0000-00000A010000}"/>
    <cellStyle name="Comma 6" xfId="169" xr:uid="{00000000-0005-0000-0000-00000B010000}"/>
    <cellStyle name="Comma 6 2" xfId="170" xr:uid="{00000000-0005-0000-0000-00000C010000}"/>
    <cellStyle name="Comma 6 2 2" xfId="744" xr:uid="{00000000-0005-0000-0000-00000D010000}"/>
    <cellStyle name="Comma 6 2 3" xfId="577" xr:uid="{00000000-0005-0000-0000-00000E010000}"/>
    <cellStyle name="Comma 6 3" xfId="171" xr:uid="{00000000-0005-0000-0000-00000F010000}"/>
    <cellStyle name="Comma 6 3 2" xfId="745" xr:uid="{00000000-0005-0000-0000-000010010000}"/>
    <cellStyle name="Comma 6 4" xfId="172" xr:uid="{00000000-0005-0000-0000-000011010000}"/>
    <cellStyle name="Comma 6 4 2" xfId="729" xr:uid="{00000000-0005-0000-0000-000012010000}"/>
    <cellStyle name="Comma 6 5" xfId="576" xr:uid="{00000000-0005-0000-0000-000013010000}"/>
    <cellStyle name="Comma 7" xfId="173" xr:uid="{00000000-0005-0000-0000-000014010000}"/>
    <cellStyle name="Comma 7 2" xfId="174" xr:uid="{00000000-0005-0000-0000-000015010000}"/>
    <cellStyle name="Comma 7 2 2" xfId="746" xr:uid="{00000000-0005-0000-0000-000016010000}"/>
    <cellStyle name="Comma 7 3" xfId="578" xr:uid="{00000000-0005-0000-0000-000017010000}"/>
    <cellStyle name="Comma 8" xfId="175" xr:uid="{00000000-0005-0000-0000-000018010000}"/>
    <cellStyle name="Comma 8 2" xfId="176" xr:uid="{00000000-0005-0000-0000-000019010000}"/>
    <cellStyle name="Comma 8 2 2" xfId="747" xr:uid="{00000000-0005-0000-0000-00001A010000}"/>
    <cellStyle name="Comma 8 3" xfId="579" xr:uid="{00000000-0005-0000-0000-00001B010000}"/>
    <cellStyle name="Comma 80" xfId="820" xr:uid="{00000000-0005-0000-0000-00001C010000}"/>
    <cellStyle name="Comma 9" xfId="2" xr:uid="{00000000-0005-0000-0000-00001D010000}"/>
    <cellStyle name="Comma 9 2" xfId="178" xr:uid="{00000000-0005-0000-0000-00001E010000}"/>
    <cellStyle name="Comma 9 2 2" xfId="749" xr:uid="{00000000-0005-0000-0000-00001F010000}"/>
    <cellStyle name="Comma 9 3" xfId="177" xr:uid="{00000000-0005-0000-0000-000020010000}"/>
    <cellStyle name="Comma 9 3 2" xfId="748" xr:uid="{00000000-0005-0000-0000-000021010000}"/>
    <cellStyle name="Comma 9 4" xfId="580" xr:uid="{00000000-0005-0000-0000-000022010000}"/>
    <cellStyle name="comma zerodec" xfId="179" xr:uid="{00000000-0005-0000-0000-000023010000}"/>
    <cellStyle name="comma zerodec 2" xfId="180" xr:uid="{00000000-0005-0000-0000-000024010000}"/>
    <cellStyle name="comma zerodec 3" xfId="181" xr:uid="{00000000-0005-0000-0000-000025010000}"/>
    <cellStyle name="comma zerodec 4" xfId="182" xr:uid="{00000000-0005-0000-0000-000026010000}"/>
    <cellStyle name="comma zerodec 5" xfId="183" xr:uid="{00000000-0005-0000-0000-000027010000}"/>
    <cellStyle name="Currency 2" xfId="184" xr:uid="{00000000-0005-0000-0000-000028010000}"/>
    <cellStyle name="Currency 2 2" xfId="185" xr:uid="{00000000-0005-0000-0000-000029010000}"/>
    <cellStyle name="Currency 2 2 2" xfId="750" xr:uid="{00000000-0005-0000-0000-00002A010000}"/>
    <cellStyle name="Currency 2 3" xfId="581" xr:uid="{00000000-0005-0000-0000-00002B010000}"/>
    <cellStyle name="Currency 3" xfId="186" xr:uid="{00000000-0005-0000-0000-00002C010000}"/>
    <cellStyle name="Currency 3 2" xfId="187" xr:uid="{00000000-0005-0000-0000-00002D010000}"/>
    <cellStyle name="Currency1" xfId="188" xr:uid="{00000000-0005-0000-0000-00002E010000}"/>
    <cellStyle name="Currency1 2" xfId="189" xr:uid="{00000000-0005-0000-0000-00002F010000}"/>
    <cellStyle name="Currency1 28" xfId="190" xr:uid="{00000000-0005-0000-0000-000030010000}"/>
    <cellStyle name="Currency1 3" xfId="191" xr:uid="{00000000-0005-0000-0000-000031010000}"/>
    <cellStyle name="Currency1 4" xfId="192" xr:uid="{00000000-0005-0000-0000-000032010000}"/>
    <cellStyle name="Currency1 5" xfId="193" xr:uid="{00000000-0005-0000-0000-000033010000}"/>
    <cellStyle name="Date" xfId="582" xr:uid="{00000000-0005-0000-0000-000034010000}"/>
    <cellStyle name="Date [mmm-yyyy]" xfId="751" xr:uid="{00000000-0005-0000-0000-000035010000}"/>
    <cellStyle name="Dezimal [0]_35ERI8T2gbIEMixb4v26icuOo" xfId="583" xr:uid="{00000000-0005-0000-0000-000036010000}"/>
    <cellStyle name="Dezimal_35ERI8T2gbIEMixb4v26icuOo" xfId="584" xr:uid="{00000000-0005-0000-0000-000037010000}"/>
    <cellStyle name="Dollar (zero dec)" xfId="194" xr:uid="{00000000-0005-0000-0000-000038010000}"/>
    <cellStyle name="Dollar (zero dec) 2" xfId="195" xr:uid="{00000000-0005-0000-0000-000039010000}"/>
    <cellStyle name="Dollar (zero dec) 3" xfId="196" xr:uid="{00000000-0005-0000-0000-00003A010000}"/>
    <cellStyle name="Dollar (zero dec) 4" xfId="197" xr:uid="{00000000-0005-0000-0000-00003B010000}"/>
    <cellStyle name="Dollar (zero dec) 5" xfId="198" xr:uid="{00000000-0005-0000-0000-00003C010000}"/>
    <cellStyle name="DRAFT" xfId="199" xr:uid="{00000000-0005-0000-0000-00003D010000}"/>
    <cellStyle name="E&amp;Y House" xfId="200" xr:uid="{00000000-0005-0000-0000-00003E010000}"/>
    <cellStyle name="Excel Built-in Normal" xfId="752" xr:uid="{00000000-0005-0000-0000-00003F010000}"/>
    <cellStyle name="Excel_BuiltIn_Comma" xfId="753" xr:uid="{00000000-0005-0000-0000-000040010000}"/>
    <cellStyle name="Explanatory Text 2" xfId="585" xr:uid="{00000000-0005-0000-0000-000041010000}"/>
    <cellStyle name="Explanatory Text 3" xfId="586" xr:uid="{00000000-0005-0000-0000-000042010000}"/>
    <cellStyle name="Good 2" xfId="201" xr:uid="{00000000-0005-0000-0000-000043010000}"/>
    <cellStyle name="Good 2 2" xfId="587" xr:uid="{00000000-0005-0000-0000-000044010000}"/>
    <cellStyle name="Good 3" xfId="202" xr:uid="{00000000-0005-0000-0000-000045010000}"/>
    <cellStyle name="Good 3 2" xfId="588" xr:uid="{00000000-0005-0000-0000-000046010000}"/>
    <cellStyle name="Grey" xfId="203" xr:uid="{00000000-0005-0000-0000-000047010000}"/>
    <cellStyle name="Grey 2" xfId="204" xr:uid="{00000000-0005-0000-0000-000048010000}"/>
    <cellStyle name="Header1" xfId="589" xr:uid="{00000000-0005-0000-0000-000049010000}"/>
    <cellStyle name="Header2" xfId="590" xr:uid="{00000000-0005-0000-0000-00004A010000}"/>
    <cellStyle name="Header2 2" xfId="704" xr:uid="{00000000-0005-0000-0000-00004B010000}"/>
    <cellStyle name="Header2 3" xfId="726" xr:uid="{00000000-0005-0000-0000-00004C010000}"/>
    <cellStyle name="Heading" xfId="205" xr:uid="{00000000-0005-0000-0000-00004D010000}"/>
    <cellStyle name="Heading 1 2" xfId="206" xr:uid="{00000000-0005-0000-0000-00004E010000}"/>
    <cellStyle name="Heading 1 2 2" xfId="591" xr:uid="{00000000-0005-0000-0000-00004F010000}"/>
    <cellStyle name="Heading 1 3" xfId="207" xr:uid="{00000000-0005-0000-0000-000050010000}"/>
    <cellStyle name="Heading 1 3 2" xfId="592" xr:uid="{00000000-0005-0000-0000-000051010000}"/>
    <cellStyle name="Heading 2" xfId="754" xr:uid="{00000000-0005-0000-0000-000052010000}"/>
    <cellStyle name="Heading 2 2" xfId="208" xr:uid="{00000000-0005-0000-0000-000053010000}"/>
    <cellStyle name="Heading 2 2 2" xfId="593" xr:uid="{00000000-0005-0000-0000-000054010000}"/>
    <cellStyle name="Heading 2 3" xfId="209" xr:uid="{00000000-0005-0000-0000-000055010000}"/>
    <cellStyle name="Heading 2 3 2" xfId="594" xr:uid="{00000000-0005-0000-0000-000056010000}"/>
    <cellStyle name="Heading 3 2" xfId="210" xr:uid="{00000000-0005-0000-0000-000057010000}"/>
    <cellStyle name="Heading 3 2 2" xfId="595" xr:uid="{00000000-0005-0000-0000-000058010000}"/>
    <cellStyle name="Heading 3 3" xfId="211" xr:uid="{00000000-0005-0000-0000-000059010000}"/>
    <cellStyle name="Heading 3 3 2" xfId="596" xr:uid="{00000000-0005-0000-0000-00005A010000}"/>
    <cellStyle name="Heading 4 2" xfId="212" xr:uid="{00000000-0005-0000-0000-00005B010000}"/>
    <cellStyle name="Heading 4 2 2" xfId="597" xr:uid="{00000000-0005-0000-0000-00005C010000}"/>
    <cellStyle name="Heading 4 3" xfId="213" xr:uid="{00000000-0005-0000-0000-00005D010000}"/>
    <cellStyle name="Heading 4 3 2" xfId="598" xr:uid="{00000000-0005-0000-0000-00005E010000}"/>
    <cellStyle name="Hyperlink 2" xfId="214" xr:uid="{00000000-0005-0000-0000-00005F010000}"/>
    <cellStyle name="Hyperlink 2 2" xfId="755" xr:uid="{00000000-0005-0000-0000-000060010000}"/>
    <cellStyle name="Input [yellow]" xfId="215" xr:uid="{00000000-0005-0000-0000-000061010000}"/>
    <cellStyle name="Input [yellow] 2" xfId="216" xr:uid="{00000000-0005-0000-0000-000062010000}"/>
    <cellStyle name="Input [yellow] 2 2" xfId="843" xr:uid="{00000000-0005-0000-0000-000063010000}"/>
    <cellStyle name="Input [yellow] 2 3" xfId="725" xr:uid="{00000000-0005-0000-0000-000064010000}"/>
    <cellStyle name="Input [yellow] 2 4" xfId="845" xr:uid="{00000000-0005-0000-0000-000065010000}"/>
    <cellStyle name="Input [yellow] 2 5" xfId="694" xr:uid="{00000000-0005-0000-0000-000066010000}"/>
    <cellStyle name="Input [yellow] 2 6" xfId="756" xr:uid="{00000000-0005-0000-0000-000067010000}"/>
    <cellStyle name="Input [yellow] 3" xfId="705" xr:uid="{00000000-0005-0000-0000-000068010000}"/>
    <cellStyle name="Input [yellow] 4" xfId="702" xr:uid="{00000000-0005-0000-0000-000069010000}"/>
    <cellStyle name="Input 2" xfId="217" xr:uid="{00000000-0005-0000-0000-00006A010000}"/>
    <cellStyle name="Input 2 2" xfId="706" xr:uid="{00000000-0005-0000-0000-00006B010000}"/>
    <cellStyle name="Input 2 3" xfId="724" xr:uid="{00000000-0005-0000-0000-00006C010000}"/>
    <cellStyle name="Input 2 4" xfId="710" xr:uid="{00000000-0005-0000-0000-00006D010000}"/>
    <cellStyle name="Input 2 5" xfId="715" xr:uid="{00000000-0005-0000-0000-00006E010000}"/>
    <cellStyle name="Input 2 6" xfId="599" xr:uid="{00000000-0005-0000-0000-00006F010000}"/>
    <cellStyle name="Input 3" xfId="218" xr:uid="{00000000-0005-0000-0000-000070010000}"/>
    <cellStyle name="Input 3 2" xfId="707" xr:uid="{00000000-0005-0000-0000-000071010000}"/>
    <cellStyle name="Input 3 3" xfId="687" xr:uid="{00000000-0005-0000-0000-000072010000}"/>
    <cellStyle name="Input 3 4" xfId="847" xr:uid="{00000000-0005-0000-0000-000073010000}"/>
    <cellStyle name="Input 3 5" xfId="842" xr:uid="{00000000-0005-0000-0000-000074010000}"/>
    <cellStyle name="Input 3 6" xfId="600" xr:uid="{00000000-0005-0000-0000-000075010000}"/>
    <cellStyle name="Linked Cell 2" xfId="219" xr:uid="{00000000-0005-0000-0000-000076010000}"/>
    <cellStyle name="Linked Cell 2 2" xfId="601" xr:uid="{00000000-0005-0000-0000-000077010000}"/>
    <cellStyle name="Linked Cell 3" xfId="220" xr:uid="{00000000-0005-0000-0000-000078010000}"/>
    <cellStyle name="Linked Cell 3 2" xfId="602" xr:uid="{00000000-0005-0000-0000-000079010000}"/>
    <cellStyle name="Neutral 2" xfId="221" xr:uid="{00000000-0005-0000-0000-00007A010000}"/>
    <cellStyle name="Neutral 2 2" xfId="603" xr:uid="{00000000-0005-0000-0000-00007B010000}"/>
    <cellStyle name="Neutral 3" xfId="222" xr:uid="{00000000-0005-0000-0000-00007C010000}"/>
    <cellStyle name="Neutral 3 2" xfId="604" xr:uid="{00000000-0005-0000-0000-00007D010000}"/>
    <cellStyle name="no dec" xfId="223" xr:uid="{00000000-0005-0000-0000-00007E010000}"/>
    <cellStyle name="no dec 2" xfId="605" xr:uid="{00000000-0005-0000-0000-00007F010000}"/>
    <cellStyle name="Normal" xfId="0" builtinId="0"/>
    <cellStyle name="Normal - Style1" xfId="224" xr:uid="{00000000-0005-0000-0000-000081010000}"/>
    <cellStyle name="Normal - Style1 2" xfId="225" xr:uid="{00000000-0005-0000-0000-000082010000}"/>
    <cellStyle name="Normal - Style1 3" xfId="606" xr:uid="{00000000-0005-0000-0000-000083010000}"/>
    <cellStyle name="Normal 10" xfId="226" xr:uid="{00000000-0005-0000-0000-000084010000}"/>
    <cellStyle name="Normal 10 2" xfId="227" xr:uid="{00000000-0005-0000-0000-000085010000}"/>
    <cellStyle name="Normal 10 2 2" xfId="3" xr:uid="{00000000-0005-0000-0000-000086010000}"/>
    <cellStyle name="Normal 10 2 3" xfId="757" xr:uid="{00000000-0005-0000-0000-000087010000}"/>
    <cellStyle name="Normal 10 3" xfId="607" xr:uid="{00000000-0005-0000-0000-000088010000}"/>
    <cellStyle name="Normal 11" xfId="228" xr:uid="{00000000-0005-0000-0000-000089010000}"/>
    <cellStyle name="Normal 11 2" xfId="229" xr:uid="{00000000-0005-0000-0000-00008A010000}"/>
    <cellStyle name="Normal 11 2 2" xfId="727" xr:uid="{00000000-0005-0000-0000-00008B010000}"/>
    <cellStyle name="Normal 11 3" xfId="499" xr:uid="{00000000-0005-0000-0000-00008C010000}"/>
    <cellStyle name="Normal 114" xfId="230" xr:uid="{00000000-0005-0000-0000-00008D010000}"/>
    <cellStyle name="Normal 12" xfId="231" xr:uid="{00000000-0005-0000-0000-00008E010000}"/>
    <cellStyle name="Normal 12 2" xfId="232" xr:uid="{00000000-0005-0000-0000-00008F010000}"/>
    <cellStyle name="Normal 12 2 2" xfId="233" xr:uid="{00000000-0005-0000-0000-000090010000}"/>
    <cellStyle name="Normal 12 2 3" xfId="675" xr:uid="{00000000-0005-0000-0000-000091010000}"/>
    <cellStyle name="Normal 12 3" xfId="813" xr:uid="{00000000-0005-0000-0000-000092010000}"/>
    <cellStyle name="Normal 12 4" xfId="608" xr:uid="{00000000-0005-0000-0000-000093010000}"/>
    <cellStyle name="Normal 13" xfId="234" xr:uid="{00000000-0005-0000-0000-000094010000}"/>
    <cellStyle name="Normal 13 2" xfId="833" xr:uid="{00000000-0005-0000-0000-000095010000}"/>
    <cellStyle name="Normal 13 3" xfId="669" xr:uid="{00000000-0005-0000-0000-000096010000}"/>
    <cellStyle name="Normal 14" xfId="235" xr:uid="{00000000-0005-0000-0000-000097010000}"/>
    <cellStyle name="Normal 14 2" xfId="677" xr:uid="{00000000-0005-0000-0000-000098010000}"/>
    <cellStyle name="Normal 15" xfId="236" xr:uid="{00000000-0005-0000-0000-000099010000}"/>
    <cellStyle name="Normal 15 2" xfId="491" xr:uid="{00000000-0005-0000-0000-00009A010000}"/>
    <cellStyle name="Normal 16" xfId="237" xr:uid="{00000000-0005-0000-0000-00009B010000}"/>
    <cellStyle name="Normal 16 2" xfId="821" xr:uid="{00000000-0005-0000-0000-00009C010000}"/>
    <cellStyle name="Normal 16 3" xfId="684" xr:uid="{00000000-0005-0000-0000-00009D010000}"/>
    <cellStyle name="Normal 17" xfId="238" xr:uid="{00000000-0005-0000-0000-00009E010000}"/>
    <cellStyle name="Normal 17 2" xfId="239" xr:uid="{00000000-0005-0000-0000-00009F010000}"/>
    <cellStyle name="Normal 17 3" xfId="686" xr:uid="{00000000-0005-0000-0000-0000A0010000}"/>
    <cellStyle name="Normal 18" xfId="240" xr:uid="{00000000-0005-0000-0000-0000A1010000}"/>
    <cellStyle name="Normal 18 2" xfId="241" xr:uid="{00000000-0005-0000-0000-0000A2010000}"/>
    <cellStyle name="Normal 19" xfId="242" xr:uid="{00000000-0005-0000-0000-0000A3010000}"/>
    <cellStyle name="Normal 2" xfId="4" xr:uid="{00000000-0005-0000-0000-0000A4010000}"/>
    <cellStyle name="Normal 2 10" xfId="244" xr:uid="{00000000-0005-0000-0000-0000A5010000}"/>
    <cellStyle name="Normal 2 10 2" xfId="245" xr:uid="{00000000-0005-0000-0000-0000A6010000}"/>
    <cellStyle name="Normal 2 10 2 2" xfId="246" xr:uid="{00000000-0005-0000-0000-0000A7010000}"/>
    <cellStyle name="Normal 2 10 2_กระดาษทำการงบการเงิน Q4-56" xfId="247" xr:uid="{00000000-0005-0000-0000-0000A8010000}"/>
    <cellStyle name="Normal 2 11" xfId="243" xr:uid="{00000000-0005-0000-0000-0000A9010000}"/>
    <cellStyle name="Normal 2 12" xfId="609" xr:uid="{00000000-0005-0000-0000-0000AA010000}"/>
    <cellStyle name="Normal 2 17" xfId="667" xr:uid="{00000000-0005-0000-0000-0000AB010000}"/>
    <cellStyle name="Normal 2 17 2 2" xfId="822" xr:uid="{00000000-0005-0000-0000-0000AC010000}"/>
    <cellStyle name="Normal 2 19 2" xfId="823" xr:uid="{00000000-0005-0000-0000-0000AD010000}"/>
    <cellStyle name="Normal 2 2" xfId="248" xr:uid="{00000000-0005-0000-0000-0000AE010000}"/>
    <cellStyle name="Normal 2 2 2" xfId="249" xr:uid="{00000000-0005-0000-0000-0000AF010000}"/>
    <cellStyle name="Normal 2 2 2 2" xfId="250" xr:uid="{00000000-0005-0000-0000-0000B0010000}"/>
    <cellStyle name="Normal 2 2 2 2 2" xfId="824" xr:uid="{00000000-0005-0000-0000-0000B1010000}"/>
    <cellStyle name="Normal 2 2 2 3" xfId="251" xr:uid="{00000000-0005-0000-0000-0000B2010000}"/>
    <cellStyle name="Normal 2 2 2 4" xfId="252" xr:uid="{00000000-0005-0000-0000-0000B3010000}"/>
    <cellStyle name="Normal 2 2 2 5" xfId="253" xr:uid="{00000000-0005-0000-0000-0000B4010000}"/>
    <cellStyle name="Normal 2 2 2 6" xfId="674" xr:uid="{00000000-0005-0000-0000-0000B5010000}"/>
    <cellStyle name="Normal 2 2 3" xfId="254" xr:uid="{00000000-0005-0000-0000-0000B6010000}"/>
    <cellStyle name="Normal 2 2 3 2" xfId="255" xr:uid="{00000000-0005-0000-0000-0000B7010000}"/>
    <cellStyle name="Normal 2 2 3 3" xfId="759" xr:uid="{00000000-0005-0000-0000-0000B8010000}"/>
    <cellStyle name="Normal 2 2 4" xfId="256" xr:uid="{00000000-0005-0000-0000-0000B9010000}"/>
    <cellStyle name="Normal 2 2 4 2" xfId="758" xr:uid="{00000000-0005-0000-0000-0000BA010000}"/>
    <cellStyle name="Normal 2 2 5" xfId="257" xr:uid="{00000000-0005-0000-0000-0000BB010000}"/>
    <cellStyle name="Normal 2 2 6" xfId="610" xr:uid="{00000000-0005-0000-0000-0000BC010000}"/>
    <cellStyle name="Normal 2 2_NL" xfId="760" xr:uid="{00000000-0005-0000-0000-0000BD010000}"/>
    <cellStyle name="Normal 2 3" xfId="258" xr:uid="{00000000-0005-0000-0000-0000BE010000}"/>
    <cellStyle name="Normal 2 3 2" xfId="259" xr:uid="{00000000-0005-0000-0000-0000BF010000}"/>
    <cellStyle name="Normal 2 3 2 2" xfId="612" xr:uid="{00000000-0005-0000-0000-0000C0010000}"/>
    <cellStyle name="Normal 2 3 3" xfId="761" xr:uid="{00000000-0005-0000-0000-0000C1010000}"/>
    <cellStyle name="Normal 2 3 4" xfId="611" xr:uid="{00000000-0005-0000-0000-0000C2010000}"/>
    <cellStyle name="Normal 2 3 8" xfId="12" xr:uid="{00000000-0005-0000-0000-0000C3010000}"/>
    <cellStyle name="Normal 2 4" xfId="260" xr:uid="{00000000-0005-0000-0000-0000C4010000}"/>
    <cellStyle name="Normal 2 4 2" xfId="814" xr:uid="{00000000-0005-0000-0000-0000C5010000}"/>
    <cellStyle name="Normal 2 4 3" xfId="762" xr:uid="{00000000-0005-0000-0000-0000C6010000}"/>
    <cellStyle name="Normal 2 4 4" xfId="613" xr:uid="{00000000-0005-0000-0000-0000C7010000}"/>
    <cellStyle name="Normal 2 5" xfId="261" xr:uid="{00000000-0005-0000-0000-0000C8010000}"/>
    <cellStyle name="Normal 2 5 2" xfId="262" xr:uid="{00000000-0005-0000-0000-0000C9010000}"/>
    <cellStyle name="Normal 2 5 3" xfId="763" xr:uid="{00000000-0005-0000-0000-0000CA010000}"/>
    <cellStyle name="Normal 2 6" xfId="263" xr:uid="{00000000-0005-0000-0000-0000CB010000}"/>
    <cellStyle name="Normal 2 6 2" xfId="264" xr:uid="{00000000-0005-0000-0000-0000CC010000}"/>
    <cellStyle name="Normal 2 7" xfId="265" xr:uid="{00000000-0005-0000-0000-0000CD010000}"/>
    <cellStyle name="Normal 2 8" xfId="266" xr:uid="{00000000-0005-0000-0000-0000CE010000}"/>
    <cellStyle name="Normal 2 9" xfId="267" xr:uid="{00000000-0005-0000-0000-0000CF010000}"/>
    <cellStyle name="Normal 2_AA" xfId="764" xr:uid="{00000000-0005-0000-0000-0000D0010000}"/>
    <cellStyle name="Normal 20" xfId="268" xr:uid="{00000000-0005-0000-0000-0000D1010000}"/>
    <cellStyle name="Normal 21" xfId="269" xr:uid="{00000000-0005-0000-0000-0000D2010000}"/>
    <cellStyle name="Normal 22" xfId="270" xr:uid="{00000000-0005-0000-0000-0000D3010000}"/>
    <cellStyle name="Normal 23" xfId="271" xr:uid="{00000000-0005-0000-0000-0000D4010000}"/>
    <cellStyle name="Normal 24" xfId="13" xr:uid="{00000000-0005-0000-0000-0000D5010000}"/>
    <cellStyle name="Normal 25" xfId="482" xr:uid="{00000000-0005-0000-0000-0000D6010000}"/>
    <cellStyle name="Normal 25 2" xfId="825" xr:uid="{00000000-0005-0000-0000-0000D7010000}"/>
    <cellStyle name="Normal 26" xfId="486" xr:uid="{00000000-0005-0000-0000-0000D8010000}"/>
    <cellStyle name="Normal 27" xfId="487" xr:uid="{00000000-0005-0000-0000-0000D9010000}"/>
    <cellStyle name="Normal 3" xfId="5" xr:uid="{00000000-0005-0000-0000-0000DA010000}"/>
    <cellStyle name="Normal 3 2" xfId="273" xr:uid="{00000000-0005-0000-0000-0000DB010000}"/>
    <cellStyle name="Normal 3 2 2" xfId="274" xr:uid="{00000000-0005-0000-0000-0000DC010000}"/>
    <cellStyle name="Normal 3 2 2 2" xfId="766" xr:uid="{00000000-0005-0000-0000-0000DD010000}"/>
    <cellStyle name="Normal 3 2 3" xfId="275" xr:uid="{00000000-0005-0000-0000-0000DE010000}"/>
    <cellStyle name="Normal 3 2 4" xfId="276" xr:uid="{00000000-0005-0000-0000-0000DF010000}"/>
    <cellStyle name="Normal 3 2 5" xfId="277" xr:uid="{00000000-0005-0000-0000-0000E0010000}"/>
    <cellStyle name="Normal 3 3" xfId="278" xr:uid="{00000000-0005-0000-0000-0000E1010000}"/>
    <cellStyle name="Normal 3 3 2" xfId="279" xr:uid="{00000000-0005-0000-0000-0000E2010000}"/>
    <cellStyle name="Normal 3 3 2 2" xfId="676" xr:uid="{00000000-0005-0000-0000-0000E3010000}"/>
    <cellStyle name="Normal 3 3 3" xfId="767" xr:uid="{00000000-0005-0000-0000-0000E4010000}"/>
    <cellStyle name="Normal 3 4" xfId="280" xr:uid="{00000000-0005-0000-0000-0000E5010000}"/>
    <cellStyle name="Normal 3 4 2" xfId="615" xr:uid="{00000000-0005-0000-0000-0000E6010000}"/>
    <cellStyle name="Normal 3 5" xfId="281" xr:uid="{00000000-0005-0000-0000-0000E7010000}"/>
    <cellStyle name="Normal 3 6" xfId="282" xr:uid="{00000000-0005-0000-0000-0000E8010000}"/>
    <cellStyle name="Normal 3 6 2" xfId="765" xr:uid="{00000000-0005-0000-0000-0000E9010000}"/>
    <cellStyle name="Normal 3 7" xfId="283" xr:uid="{00000000-0005-0000-0000-0000EA010000}"/>
    <cellStyle name="Normal 3 8" xfId="272" xr:uid="{00000000-0005-0000-0000-0000EB010000}"/>
    <cellStyle name="Normal 3 9" xfId="614" xr:uid="{00000000-0005-0000-0000-0000EC010000}"/>
    <cellStyle name="Normal 3_AA" xfId="768" xr:uid="{00000000-0005-0000-0000-0000ED010000}"/>
    <cellStyle name="Normal 31" xfId="284" xr:uid="{00000000-0005-0000-0000-0000EE010000}"/>
    <cellStyle name="Normal 37 3 2" xfId="826" xr:uid="{00000000-0005-0000-0000-0000EF010000}"/>
    <cellStyle name="Normal 4" xfId="285" xr:uid="{00000000-0005-0000-0000-0000F0010000}"/>
    <cellStyle name="Normal 4 2" xfId="286" xr:uid="{00000000-0005-0000-0000-0000F1010000}"/>
    <cellStyle name="Normal 4 2 10" xfId="6" xr:uid="{00000000-0005-0000-0000-0000F2010000}"/>
    <cellStyle name="Normal 4 2 2" xfId="287" xr:uid="{00000000-0005-0000-0000-0000F3010000}"/>
    <cellStyle name="Normal 4 2 3" xfId="288" xr:uid="{00000000-0005-0000-0000-0000F4010000}"/>
    <cellStyle name="Normal 4 2 3 2" xfId="769" xr:uid="{00000000-0005-0000-0000-0000F5010000}"/>
    <cellStyle name="Normal 4 2 4" xfId="289" xr:uid="{00000000-0005-0000-0000-0000F6010000}"/>
    <cellStyle name="Normal 4 2 5" xfId="290" xr:uid="{00000000-0005-0000-0000-0000F7010000}"/>
    <cellStyle name="Normal 4 2 6" xfId="616" xr:uid="{00000000-0005-0000-0000-0000F8010000}"/>
    <cellStyle name="Normal 4 3" xfId="291" xr:uid="{00000000-0005-0000-0000-0000F9010000}"/>
    <cellStyle name="Normal 4 3 2" xfId="770" xr:uid="{00000000-0005-0000-0000-0000FA010000}"/>
    <cellStyle name="Normal 4 3 3" xfId="617" xr:uid="{00000000-0005-0000-0000-0000FB010000}"/>
    <cellStyle name="Normal 4 4" xfId="292" xr:uid="{00000000-0005-0000-0000-0000FC010000}"/>
    <cellStyle name="Normal 4 4 2" xfId="723" xr:uid="{00000000-0005-0000-0000-0000FD010000}"/>
    <cellStyle name="Normal 4 4 3" xfId="678" xr:uid="{00000000-0005-0000-0000-0000FE010000}"/>
    <cellStyle name="Normal 4 5" xfId="293" xr:uid="{00000000-0005-0000-0000-0000FF010000}"/>
    <cellStyle name="Normal 4 5 2" xfId="839" xr:uid="{00000000-0005-0000-0000-000000020000}"/>
    <cellStyle name="Normal 45" xfId="294" xr:uid="{00000000-0005-0000-0000-000001020000}"/>
    <cellStyle name="Normal 45 2" xfId="295" xr:uid="{00000000-0005-0000-0000-000002020000}"/>
    <cellStyle name="Normal 5" xfId="296" xr:uid="{00000000-0005-0000-0000-000003020000}"/>
    <cellStyle name="Normal 5 2" xfId="297" xr:uid="{00000000-0005-0000-0000-000004020000}"/>
    <cellStyle name="Normal 5 2 2" xfId="298" xr:uid="{00000000-0005-0000-0000-000005020000}"/>
    <cellStyle name="Normal 5 2 3" xfId="772" xr:uid="{00000000-0005-0000-0000-000006020000}"/>
    <cellStyle name="Normal 5 3" xfId="299" xr:uid="{00000000-0005-0000-0000-000007020000}"/>
    <cellStyle name="Normal 5 3 2" xfId="827" xr:uid="{00000000-0005-0000-0000-000008020000}"/>
    <cellStyle name="Normal 5 3 3" xfId="773" xr:uid="{00000000-0005-0000-0000-000009020000}"/>
    <cellStyle name="Normal 5 4" xfId="300" xr:uid="{00000000-0005-0000-0000-00000A020000}"/>
    <cellStyle name="Normal 5 4 2" xfId="771" xr:uid="{00000000-0005-0000-0000-00000B020000}"/>
    <cellStyle name="Normal 5 5" xfId="618" xr:uid="{00000000-0005-0000-0000-00000C020000}"/>
    <cellStyle name="Normal 51 2" xfId="619" xr:uid="{00000000-0005-0000-0000-00000D020000}"/>
    <cellStyle name="Normal 6" xfId="301" xr:uid="{00000000-0005-0000-0000-00000E020000}"/>
    <cellStyle name="Normal 6 2" xfId="302" xr:uid="{00000000-0005-0000-0000-00000F020000}"/>
    <cellStyle name="Normal 6 2 2" xfId="775" xr:uid="{00000000-0005-0000-0000-000010020000}"/>
    <cellStyle name="Normal 6 3" xfId="774" xr:uid="{00000000-0005-0000-0000-000011020000}"/>
    <cellStyle name="Normal 6 4" xfId="620" xr:uid="{00000000-0005-0000-0000-000012020000}"/>
    <cellStyle name="Normal 63" xfId="303" xr:uid="{00000000-0005-0000-0000-000013020000}"/>
    <cellStyle name="Normal 7" xfId="304" xr:uid="{00000000-0005-0000-0000-000014020000}"/>
    <cellStyle name="Normal 7 2" xfId="305" xr:uid="{00000000-0005-0000-0000-000015020000}"/>
    <cellStyle name="Normal 7 2 2" xfId="776" xr:uid="{00000000-0005-0000-0000-000016020000}"/>
    <cellStyle name="Normal 7 3" xfId="306" xr:uid="{00000000-0005-0000-0000-000017020000}"/>
    <cellStyle name="Normal 7 4" xfId="621" xr:uid="{00000000-0005-0000-0000-000018020000}"/>
    <cellStyle name="Normal 7_กระดาษทำการงบการเงิน Q4-56" xfId="307" xr:uid="{00000000-0005-0000-0000-000019020000}"/>
    <cellStyle name="Normal 75" xfId="7" xr:uid="{00000000-0005-0000-0000-00001A020000}"/>
    <cellStyle name="Normal 8" xfId="308" xr:uid="{00000000-0005-0000-0000-00001B020000}"/>
    <cellStyle name="Normal 8 2" xfId="309" xr:uid="{00000000-0005-0000-0000-00001C020000}"/>
    <cellStyle name="Normal 8 2 2" xfId="777" xr:uid="{00000000-0005-0000-0000-00001D020000}"/>
    <cellStyle name="Normal 8 3" xfId="310" xr:uid="{00000000-0005-0000-0000-00001E020000}"/>
    <cellStyle name="Normal 8_กระดาษทำการงบการเงิน Q4-56" xfId="311" xr:uid="{00000000-0005-0000-0000-00001F020000}"/>
    <cellStyle name="Normal 9" xfId="312" xr:uid="{00000000-0005-0000-0000-000020020000}"/>
    <cellStyle name="Normal 9 2" xfId="313" xr:uid="{00000000-0005-0000-0000-000021020000}"/>
    <cellStyle name="Normal 9 2 2" xfId="778" xr:uid="{00000000-0005-0000-0000-000022020000}"/>
    <cellStyle name="Normal 9 3" xfId="622" xr:uid="{00000000-0005-0000-0000-000023020000}"/>
    <cellStyle name="Normal 9_กระดาษทำการงบการเงิน Q4-56" xfId="314" xr:uid="{00000000-0005-0000-0000-000024020000}"/>
    <cellStyle name="Normal_CVD02-Accounts-A3103-Nir" xfId="8" xr:uid="{00000000-0005-0000-0000-000025020000}"/>
    <cellStyle name="Normal_Equity" xfId="853" xr:uid="{00000000-0005-0000-0000-000026020000}"/>
    <cellStyle name="Normal_Millcon Steel Plc._March2553_update" xfId="9" xr:uid="{00000000-0005-0000-0000-000027020000}"/>
    <cellStyle name="Normal_SOI Q4-43" xfId="10" xr:uid="{00000000-0005-0000-0000-000028020000}"/>
    <cellStyle name="Note 2" xfId="315" xr:uid="{00000000-0005-0000-0000-000029020000}"/>
    <cellStyle name="Note 2 2" xfId="316" xr:uid="{00000000-0005-0000-0000-00002A020000}"/>
    <cellStyle name="Note 2 2 2" xfId="711" xr:uid="{00000000-0005-0000-0000-00002B020000}"/>
    <cellStyle name="Note 2 3" xfId="317" xr:uid="{00000000-0005-0000-0000-00002C020000}"/>
    <cellStyle name="Note 2 3 2" xfId="698" xr:uid="{00000000-0005-0000-0000-00002D020000}"/>
    <cellStyle name="Note 2 4" xfId="318" xr:uid="{00000000-0005-0000-0000-00002E020000}"/>
    <cellStyle name="Note 2 4 2" xfId="716" xr:uid="{00000000-0005-0000-0000-00002F020000}"/>
    <cellStyle name="Note 2 5" xfId="319" xr:uid="{00000000-0005-0000-0000-000030020000}"/>
    <cellStyle name="Note 2 5 2" xfId="848" xr:uid="{00000000-0005-0000-0000-000031020000}"/>
    <cellStyle name="Note 2 6" xfId="623" xr:uid="{00000000-0005-0000-0000-000032020000}"/>
    <cellStyle name="Note 3" xfId="320" xr:uid="{00000000-0005-0000-0000-000033020000}"/>
    <cellStyle name="Note 3 2" xfId="321" xr:uid="{00000000-0005-0000-0000-000034020000}"/>
    <cellStyle name="Note 3 2 2" xfId="712" xr:uid="{00000000-0005-0000-0000-000035020000}"/>
    <cellStyle name="Note 3 3" xfId="322" xr:uid="{00000000-0005-0000-0000-000036020000}"/>
    <cellStyle name="Note 3 3 2" xfId="851" xr:uid="{00000000-0005-0000-0000-000037020000}"/>
    <cellStyle name="Note 3 4" xfId="323" xr:uid="{00000000-0005-0000-0000-000038020000}"/>
    <cellStyle name="Note 3 4 2" xfId="691" xr:uid="{00000000-0005-0000-0000-000039020000}"/>
    <cellStyle name="Note 3 5" xfId="324" xr:uid="{00000000-0005-0000-0000-00003A020000}"/>
    <cellStyle name="Note 3 5 2" xfId="717" xr:uid="{00000000-0005-0000-0000-00003B020000}"/>
    <cellStyle name="Note 3 6" xfId="624" xr:uid="{00000000-0005-0000-0000-00003C020000}"/>
    <cellStyle name="Output 2" xfId="325" xr:uid="{00000000-0005-0000-0000-00003D020000}"/>
    <cellStyle name="Output 2 2" xfId="713" xr:uid="{00000000-0005-0000-0000-00003E020000}"/>
    <cellStyle name="Output 2 3" xfId="850" xr:uid="{00000000-0005-0000-0000-00003F020000}"/>
    <cellStyle name="Output 2 4" xfId="699" xr:uid="{00000000-0005-0000-0000-000040020000}"/>
    <cellStyle name="Output 2 5" xfId="689" xr:uid="{00000000-0005-0000-0000-000041020000}"/>
    <cellStyle name="Output 2 6" xfId="625" xr:uid="{00000000-0005-0000-0000-000042020000}"/>
    <cellStyle name="Output 3" xfId="326" xr:uid="{00000000-0005-0000-0000-000043020000}"/>
    <cellStyle name="Output 3 2" xfId="714" xr:uid="{00000000-0005-0000-0000-000044020000}"/>
    <cellStyle name="Output 3 3" xfId="690" xr:uid="{00000000-0005-0000-0000-000045020000}"/>
    <cellStyle name="Output 3 4" xfId="693" xr:uid="{00000000-0005-0000-0000-000046020000}"/>
    <cellStyle name="Output 3 5" xfId="852" xr:uid="{00000000-0005-0000-0000-000047020000}"/>
    <cellStyle name="Output 3 6" xfId="626" xr:uid="{00000000-0005-0000-0000-000048020000}"/>
    <cellStyle name="Percent [2]" xfId="328" xr:uid="{00000000-0005-0000-0000-000049020000}"/>
    <cellStyle name="Percent [2] 2" xfId="329" xr:uid="{00000000-0005-0000-0000-00004A020000}"/>
    <cellStyle name="Percent [2] 3" xfId="330" xr:uid="{00000000-0005-0000-0000-00004B020000}"/>
    <cellStyle name="Percent [2] 4" xfId="331" xr:uid="{00000000-0005-0000-0000-00004C020000}"/>
    <cellStyle name="Percent 10" xfId="332" xr:uid="{00000000-0005-0000-0000-00004D020000}"/>
    <cellStyle name="Percent 10 2" xfId="333" xr:uid="{00000000-0005-0000-0000-00004E020000}"/>
    <cellStyle name="Percent 10 3" xfId="493" xr:uid="{00000000-0005-0000-0000-00004F020000}"/>
    <cellStyle name="Percent 11" xfId="334" xr:uid="{00000000-0005-0000-0000-000050020000}"/>
    <cellStyle name="Percent 12" xfId="335" xr:uid="{00000000-0005-0000-0000-000051020000}"/>
    <cellStyle name="Percent 13" xfId="336" xr:uid="{00000000-0005-0000-0000-000052020000}"/>
    <cellStyle name="Percent 14" xfId="337" xr:uid="{00000000-0005-0000-0000-000053020000}"/>
    <cellStyle name="Percent 15" xfId="327" xr:uid="{00000000-0005-0000-0000-000054020000}"/>
    <cellStyle name="Percent 16" xfId="485" xr:uid="{00000000-0005-0000-0000-000055020000}"/>
    <cellStyle name="Percent 17" xfId="483" xr:uid="{00000000-0005-0000-0000-000056020000}"/>
    <cellStyle name="Percent 18" xfId="484" xr:uid="{00000000-0005-0000-0000-000057020000}"/>
    <cellStyle name="Percent 2" xfId="338" xr:uid="{00000000-0005-0000-0000-000058020000}"/>
    <cellStyle name="Percent 2 2" xfId="339" xr:uid="{00000000-0005-0000-0000-000059020000}"/>
    <cellStyle name="Percent 2 2 2" xfId="779" xr:uid="{00000000-0005-0000-0000-00005A020000}"/>
    <cellStyle name="Percent 2 2 3" xfId="627" xr:uid="{00000000-0005-0000-0000-00005B020000}"/>
    <cellStyle name="Percent 2 3" xfId="340" xr:uid="{00000000-0005-0000-0000-00005C020000}"/>
    <cellStyle name="Percent 2 3 2" xfId="828" xr:uid="{00000000-0005-0000-0000-00005D020000}"/>
    <cellStyle name="Percent 2 4" xfId="341" xr:uid="{00000000-0005-0000-0000-00005E020000}"/>
    <cellStyle name="Percent 2 5" xfId="342" xr:uid="{00000000-0005-0000-0000-00005F020000}"/>
    <cellStyle name="Percent 22 4" xfId="343" xr:uid="{00000000-0005-0000-0000-000060020000}"/>
    <cellStyle name="Percent 3" xfId="344" xr:uid="{00000000-0005-0000-0000-000061020000}"/>
    <cellStyle name="Percent 3 2" xfId="345" xr:uid="{00000000-0005-0000-0000-000062020000}"/>
    <cellStyle name="Percent 3 2 2" xfId="346" xr:uid="{00000000-0005-0000-0000-000063020000}"/>
    <cellStyle name="Percent 3 2 3" xfId="780" xr:uid="{00000000-0005-0000-0000-000064020000}"/>
    <cellStyle name="Percent 3 3" xfId="347" xr:uid="{00000000-0005-0000-0000-000065020000}"/>
    <cellStyle name="Percent 3 4" xfId="628" xr:uid="{00000000-0005-0000-0000-000066020000}"/>
    <cellStyle name="Percent 4" xfId="348" xr:uid="{00000000-0005-0000-0000-000067020000}"/>
    <cellStyle name="Percent 4 2" xfId="349" xr:uid="{00000000-0005-0000-0000-000068020000}"/>
    <cellStyle name="Percent 4 2 2" xfId="781" xr:uid="{00000000-0005-0000-0000-000069020000}"/>
    <cellStyle name="Percent 4 3" xfId="629" xr:uid="{00000000-0005-0000-0000-00006A020000}"/>
    <cellStyle name="Percent 5" xfId="350" xr:uid="{00000000-0005-0000-0000-00006B020000}"/>
    <cellStyle name="Percent 5 2" xfId="782" xr:uid="{00000000-0005-0000-0000-00006C020000}"/>
    <cellStyle name="Percent 5 3" xfId="836" xr:uid="{00000000-0005-0000-0000-00006D020000}"/>
    <cellStyle name="Percent 5 4" xfId="630" xr:uid="{00000000-0005-0000-0000-00006E020000}"/>
    <cellStyle name="Percent 6" xfId="351" xr:uid="{00000000-0005-0000-0000-00006F020000}"/>
    <cellStyle name="Percent 6 2" xfId="783" xr:uid="{00000000-0005-0000-0000-000070020000}"/>
    <cellStyle name="Percent 6 3" xfId="631" xr:uid="{00000000-0005-0000-0000-000071020000}"/>
    <cellStyle name="Percent 7" xfId="352" xr:uid="{00000000-0005-0000-0000-000072020000}"/>
    <cellStyle name="Percent 7 2" xfId="784" xr:uid="{00000000-0005-0000-0000-000073020000}"/>
    <cellStyle name="Percent 7 3" xfId="632" xr:uid="{00000000-0005-0000-0000-000074020000}"/>
    <cellStyle name="Percent 8" xfId="353" xr:uid="{00000000-0005-0000-0000-000075020000}"/>
    <cellStyle name="Percent 8 2" xfId="785" xr:uid="{00000000-0005-0000-0000-000076020000}"/>
    <cellStyle name="Percent 8 3" xfId="633" xr:uid="{00000000-0005-0000-0000-000077020000}"/>
    <cellStyle name="Percent 9" xfId="354" xr:uid="{00000000-0005-0000-0000-000078020000}"/>
    <cellStyle name="Percent 9 2" xfId="786" xr:uid="{00000000-0005-0000-0000-000079020000}"/>
    <cellStyle name="Percent 9 3" xfId="634" xr:uid="{00000000-0005-0000-0000-00007A020000}"/>
    <cellStyle name="Quantity" xfId="355" xr:uid="{00000000-0005-0000-0000-00007B020000}"/>
    <cellStyle name="Quantity 2" xfId="356" xr:uid="{00000000-0005-0000-0000-00007C020000}"/>
    <cellStyle name="Quantity 3" xfId="357" xr:uid="{00000000-0005-0000-0000-00007D020000}"/>
    <cellStyle name="Quantity 4" xfId="358" xr:uid="{00000000-0005-0000-0000-00007E020000}"/>
    <cellStyle name="Quantity_กระดาษทำการงบการเงิน Q4-56" xfId="359" xr:uid="{00000000-0005-0000-0000-00007F020000}"/>
    <cellStyle name="Red Font" xfId="787" xr:uid="{00000000-0005-0000-0000-000080020000}"/>
    <cellStyle name="Standard_Anpassen der Amortisation" xfId="360" xr:uid="{00000000-0005-0000-0000-000081020000}"/>
    <cellStyle name="Style 1" xfId="635" xr:uid="{00000000-0005-0000-0000-000082020000}"/>
    <cellStyle name="Style 1 2" xfId="788" xr:uid="{00000000-0005-0000-0000-000083020000}"/>
    <cellStyle name="Tag" xfId="789" xr:uid="{00000000-0005-0000-0000-000084020000}"/>
    <cellStyle name="Title 2" xfId="361" xr:uid="{00000000-0005-0000-0000-000085020000}"/>
    <cellStyle name="Title 2 2" xfId="636" xr:uid="{00000000-0005-0000-0000-000086020000}"/>
    <cellStyle name="Title 3" xfId="362" xr:uid="{00000000-0005-0000-0000-000087020000}"/>
    <cellStyle name="Title 3 2" xfId="637" xr:uid="{00000000-0005-0000-0000-000088020000}"/>
    <cellStyle name="Title 4" xfId="363" xr:uid="{00000000-0005-0000-0000-000089020000}"/>
    <cellStyle name="Total 2" xfId="364" xr:uid="{00000000-0005-0000-0000-00008A020000}"/>
    <cellStyle name="Total 2 2" xfId="718" xr:uid="{00000000-0005-0000-0000-00008B020000}"/>
    <cellStyle name="Total 2 3" xfId="700" xr:uid="{00000000-0005-0000-0000-00008C020000}"/>
    <cellStyle name="Total 2 4" xfId="849" xr:uid="{00000000-0005-0000-0000-00008D020000}"/>
    <cellStyle name="Total 2 5" xfId="844" xr:uid="{00000000-0005-0000-0000-00008E020000}"/>
    <cellStyle name="Total 2 6" xfId="638" xr:uid="{00000000-0005-0000-0000-00008F020000}"/>
    <cellStyle name="Total 3" xfId="365" xr:uid="{00000000-0005-0000-0000-000090020000}"/>
    <cellStyle name="Total 3 2" xfId="719" xr:uid="{00000000-0005-0000-0000-000091020000}"/>
    <cellStyle name="Total 3 3" xfId="701" xr:uid="{00000000-0005-0000-0000-000092020000}"/>
    <cellStyle name="Total 3 4" xfId="708" xr:uid="{00000000-0005-0000-0000-000093020000}"/>
    <cellStyle name="Total 3 5" xfId="709" xr:uid="{00000000-0005-0000-0000-000094020000}"/>
    <cellStyle name="Total 3 6" xfId="639" xr:uid="{00000000-0005-0000-0000-000095020000}"/>
    <cellStyle name="Währung [0]_Compiling Utility Macros" xfId="366" xr:uid="{00000000-0005-0000-0000-000096020000}"/>
    <cellStyle name="Währung_Compiling Utility Macros" xfId="367" xr:uid="{00000000-0005-0000-0000-000097020000}"/>
    <cellStyle name="Warning Text 2" xfId="640" xr:uid="{00000000-0005-0000-0000-000098020000}"/>
    <cellStyle name="Warning Text 3" xfId="641" xr:uid="{00000000-0005-0000-0000-000099020000}"/>
    <cellStyle name="Wไhrung [0]_35ERI8T2gbIEMixb4v26icuOo" xfId="642" xr:uid="{00000000-0005-0000-0000-00009A020000}"/>
    <cellStyle name="Wไhrung_35ERI8T2gbIEMixb4v26icuOo" xfId="643" xr:uid="{00000000-0005-0000-0000-00009B020000}"/>
    <cellStyle name="เครื่องหมายจุลภาค [0]_รายได้-รายจ่าย Twin Rubber" xfId="790" xr:uid="{00000000-0005-0000-0000-00009F020000}"/>
    <cellStyle name="เครื่องหมายจุลภาค 10" xfId="371" xr:uid="{00000000-0005-0000-0000-0000A0020000}"/>
    <cellStyle name="เครื่องหมายจุลภาค 10 2" xfId="791" xr:uid="{00000000-0005-0000-0000-0000A1020000}"/>
    <cellStyle name="เครื่องหมายจุลภาค 11" xfId="372" xr:uid="{00000000-0005-0000-0000-0000A2020000}"/>
    <cellStyle name="เครื่องหมายจุลภาค 11 2" xfId="792" xr:uid="{00000000-0005-0000-0000-0000A3020000}"/>
    <cellStyle name="เครื่องหมายจุลภาค 12" xfId="373" xr:uid="{00000000-0005-0000-0000-0000A4020000}"/>
    <cellStyle name="เครื่องหมายจุลภาค 13 2" xfId="374" xr:uid="{00000000-0005-0000-0000-0000A5020000}"/>
    <cellStyle name="เครื่องหมายจุลภาค 14 2" xfId="375" xr:uid="{00000000-0005-0000-0000-0000A6020000}"/>
    <cellStyle name="เครื่องหมายจุลภาค 15" xfId="829" xr:uid="{00000000-0005-0000-0000-0000A7020000}"/>
    <cellStyle name="เครื่องหมายจุลภาค 17 2" xfId="376" xr:uid="{00000000-0005-0000-0000-0000A8020000}"/>
    <cellStyle name="เครื่องหมายจุลภาค 2" xfId="377" xr:uid="{00000000-0005-0000-0000-0000A9020000}"/>
    <cellStyle name="เครื่องหมายจุลภาค 2 2" xfId="378" xr:uid="{00000000-0005-0000-0000-0000AA020000}"/>
    <cellStyle name="เครื่องหมายจุลภาค 2 2 2" xfId="379" xr:uid="{00000000-0005-0000-0000-0000AB020000}"/>
    <cellStyle name="เครื่องหมายจุลภาค 2 2 2 2" xfId="680" xr:uid="{00000000-0005-0000-0000-0000AC020000}"/>
    <cellStyle name="เครื่องหมายจุลภาค 2 2 3" xfId="793" xr:uid="{00000000-0005-0000-0000-0000AD020000}"/>
    <cellStyle name="เครื่องหมายจุลภาค 2 2 3 2" xfId="644" xr:uid="{00000000-0005-0000-0000-0000AE020000}"/>
    <cellStyle name="เครื่องหมายจุลภาค 2 3" xfId="380" xr:uid="{00000000-0005-0000-0000-0000AF020000}"/>
    <cellStyle name="เครื่องหมายจุลภาค 2 4" xfId="381" xr:uid="{00000000-0005-0000-0000-0000B0020000}"/>
    <cellStyle name="เครื่องหมายจุลภาค 2 5" xfId="382" xr:uid="{00000000-0005-0000-0000-0000B1020000}"/>
    <cellStyle name="เครื่องหมายจุลภาค 2 6" xfId="501" xr:uid="{00000000-0005-0000-0000-0000B2020000}"/>
    <cellStyle name="เครื่องหมายจุลภาค 20 2" xfId="383" xr:uid="{00000000-0005-0000-0000-0000B3020000}"/>
    <cellStyle name="เครื่องหมายจุลภาค 21 2" xfId="384" xr:uid="{00000000-0005-0000-0000-0000B4020000}"/>
    <cellStyle name="เครื่องหมายจุลภาค 22 2" xfId="385" xr:uid="{00000000-0005-0000-0000-0000B5020000}"/>
    <cellStyle name="เครื่องหมายจุลภาค 24 2" xfId="386" xr:uid="{00000000-0005-0000-0000-0000B6020000}"/>
    <cellStyle name="เครื่องหมายจุลภาค 25 2" xfId="387" xr:uid="{00000000-0005-0000-0000-0000B7020000}"/>
    <cellStyle name="เครื่องหมายจุลภาค 3" xfId="388" xr:uid="{00000000-0005-0000-0000-0000B8020000}"/>
    <cellStyle name="เครื่องหมายจุลภาค 3 2" xfId="389" xr:uid="{00000000-0005-0000-0000-0000B9020000}"/>
    <cellStyle name="เครื่องหมายจุลภาค 3 2 2" xfId="794" xr:uid="{00000000-0005-0000-0000-0000BA020000}"/>
    <cellStyle name="เครื่องหมายจุลภาค 3 3" xfId="390" xr:uid="{00000000-0005-0000-0000-0000BB020000}"/>
    <cellStyle name="เครื่องหมายจุลภาค 3 4" xfId="391" xr:uid="{00000000-0005-0000-0000-0000BC020000}"/>
    <cellStyle name="เครื่องหมายจุลภาค 3 5" xfId="392" xr:uid="{00000000-0005-0000-0000-0000BD020000}"/>
    <cellStyle name="เครื่องหมายจุลภาค 3 6" xfId="393" xr:uid="{00000000-0005-0000-0000-0000BE020000}"/>
    <cellStyle name="เครื่องหมายจุลภาค 3 7" xfId="671" xr:uid="{00000000-0005-0000-0000-0000BF020000}"/>
    <cellStyle name="เครื่องหมายจุลภาค 4" xfId="394" xr:uid="{00000000-0005-0000-0000-0000C0020000}"/>
    <cellStyle name="เครื่องหมายจุลภาค 4 2" xfId="395" xr:uid="{00000000-0005-0000-0000-0000C1020000}"/>
    <cellStyle name="เครื่องหมายจุลภาค 4 2 2" xfId="646" xr:uid="{00000000-0005-0000-0000-0000C2020000}"/>
    <cellStyle name="เครื่องหมายจุลภาค 4 3" xfId="396" xr:uid="{00000000-0005-0000-0000-0000C3020000}"/>
    <cellStyle name="เครื่องหมายจุลภาค 4 3 2" xfId="647" xr:uid="{00000000-0005-0000-0000-0000C4020000}"/>
    <cellStyle name="เครื่องหมายจุลภาค 4 4" xfId="795" xr:uid="{00000000-0005-0000-0000-0000C5020000}"/>
    <cellStyle name="เครื่องหมายจุลภาค 4 5" xfId="645" xr:uid="{00000000-0005-0000-0000-0000C6020000}"/>
    <cellStyle name="เครื่องหมายจุลภาค 5" xfId="397" xr:uid="{00000000-0005-0000-0000-0000C7020000}"/>
    <cellStyle name="เครื่องหมายจุลภาค 5 2" xfId="398" xr:uid="{00000000-0005-0000-0000-0000C8020000}"/>
    <cellStyle name="เครื่องหมายจุลภาค 5 2 2" xfId="722" xr:uid="{00000000-0005-0000-0000-0000C9020000}"/>
    <cellStyle name="เครื่องหมายจุลภาค 5 2 3" xfId="672" xr:uid="{00000000-0005-0000-0000-0000CA020000}"/>
    <cellStyle name="เครื่องหมายจุลภาค 5 3" xfId="399" xr:uid="{00000000-0005-0000-0000-0000CB020000}"/>
    <cellStyle name="เครื่องหมายจุลภาค 5 3 2" xfId="796" xr:uid="{00000000-0005-0000-0000-0000CC020000}"/>
    <cellStyle name="เครื่องหมายจุลภาค 5 4" xfId="495" xr:uid="{00000000-0005-0000-0000-0000CD020000}"/>
    <cellStyle name="เครื่องหมายจุลภาค 6" xfId="400" xr:uid="{00000000-0005-0000-0000-0000CE020000}"/>
    <cellStyle name="เครื่องหมายจุลภาค 6 2" xfId="401" xr:uid="{00000000-0005-0000-0000-0000CF020000}"/>
    <cellStyle name="เครื่องหมายจุลภาค 6 2 2" xfId="797" xr:uid="{00000000-0005-0000-0000-0000D0020000}"/>
    <cellStyle name="เครื่องหมายจุลภาค 6 3" xfId="498" xr:uid="{00000000-0005-0000-0000-0000D1020000}"/>
    <cellStyle name="เครื่องหมายจุลภาค 7" xfId="402" xr:uid="{00000000-0005-0000-0000-0000D2020000}"/>
    <cellStyle name="เครื่องหมายจุลภาค 7 2" xfId="403" xr:uid="{00000000-0005-0000-0000-0000D3020000}"/>
    <cellStyle name="เครื่องหมายจุลภาค 7 2 2" xfId="798" xr:uid="{00000000-0005-0000-0000-0000D4020000}"/>
    <cellStyle name="เครื่องหมายจุลภาค 7 3" xfId="648" xr:uid="{00000000-0005-0000-0000-0000D5020000}"/>
    <cellStyle name="เครื่องหมายจุลภาค 8" xfId="404" xr:uid="{00000000-0005-0000-0000-0000D6020000}"/>
    <cellStyle name="เครื่องหมายจุลภาค 8 2" xfId="405" xr:uid="{00000000-0005-0000-0000-0000D7020000}"/>
    <cellStyle name="เครื่องหมายจุลภาค 8 2 2" xfId="799" xr:uid="{00000000-0005-0000-0000-0000D8020000}"/>
    <cellStyle name="เครื่องหมายจุลภาค 8 3" xfId="649" xr:uid="{00000000-0005-0000-0000-0000D9020000}"/>
    <cellStyle name="เครื่องหมายจุลภาค 9" xfId="406" xr:uid="{00000000-0005-0000-0000-0000DA020000}"/>
    <cellStyle name="เครื่องหมายจุลภาค 9 2" xfId="800" xr:uid="{00000000-0005-0000-0000-0000DB020000}"/>
    <cellStyle name="เครื่องหมายจุลภาค_Sheet1" xfId="801" xr:uid="{00000000-0005-0000-0000-0000DC020000}"/>
    <cellStyle name="เครื่องหมายสกุลเงิน [0]_DATA_pricelist_300952_chaiwat" xfId="802" xr:uid="{00000000-0005-0000-0000-0000DD020000}"/>
    <cellStyle name="เครื่องหมายสกุลเงิน_DATA_pricelist_300952_chaiwat" xfId="803" xr:uid="{00000000-0005-0000-0000-0000DE020000}"/>
    <cellStyle name="เชื่อมโยงหลายมิติ__ตัวอย่าง-Pricelist_n (version 1)" xfId="804" xr:uid="{00000000-0005-0000-0000-0000E4020000}"/>
    <cellStyle name="เซลล์ตรวจสอบ 2" xfId="408" xr:uid="{00000000-0005-0000-0000-0000E5020000}"/>
    <cellStyle name="เซลล์ที่มีการเชื่อมโยง 2" xfId="409" xr:uid="{00000000-0005-0000-0000-0000E6020000}"/>
    <cellStyle name="เปอร์เซ็นต์ 2" xfId="441" xr:uid="{00000000-0005-0000-0000-000020030000}"/>
    <cellStyle name="เปอร์เซ็นต์ 2 2" xfId="442" xr:uid="{00000000-0005-0000-0000-000021030000}"/>
    <cellStyle name="เปอร์เซ็นต์ 2 2 2" xfId="810" xr:uid="{00000000-0005-0000-0000-000022030000}"/>
    <cellStyle name="เปอร์เซ็นต์ 2 3" xfId="659" xr:uid="{00000000-0005-0000-0000-000023030000}"/>
    <cellStyle name="เปอร์เซ็นต์ 3" xfId="673" xr:uid="{00000000-0005-0000-0000-000024030000}"/>
    <cellStyle name="เปอร์เซ็นต์ 4" xfId="832" xr:uid="{00000000-0005-0000-0000-000025030000}"/>
    <cellStyle name="เปอร์เซ็นต์ 5" xfId="838" xr:uid="{00000000-0005-0000-0000-000026030000}"/>
    <cellStyle name="แย่ 2" xfId="444" xr:uid="{00000000-0005-0000-0000-000028030000}"/>
    <cellStyle name="แสดงผล 2" xfId="452" xr:uid="{00000000-0005-0000-0000-000037030000}"/>
    <cellStyle name="การคำนวณ 2" xfId="368" xr:uid="{00000000-0005-0000-0000-00009C020000}"/>
    <cellStyle name="ข้อความเตือน 2" xfId="369" xr:uid="{00000000-0005-0000-0000-00009D020000}"/>
    <cellStyle name="ข้อความอธิบาย 2" xfId="370" xr:uid="{00000000-0005-0000-0000-00009E020000}"/>
    <cellStyle name="จุลภาค 2" xfId="650" xr:uid="{00000000-0005-0000-0000-0000DF020000}"/>
    <cellStyle name="จุลภาค 3" xfId="683" xr:uid="{00000000-0005-0000-0000-0000E0020000}"/>
    <cellStyle name="จุลภาค 4" xfId="835" xr:uid="{00000000-0005-0000-0000-0000E1020000}"/>
    <cellStyle name="จุลภาค 5" xfId="490" xr:uid="{00000000-0005-0000-0000-0000E2020000}"/>
    <cellStyle name="ชื่อเรื่อง 2" xfId="407" xr:uid="{00000000-0005-0000-0000-0000E3020000}"/>
    <cellStyle name="ดี 2" xfId="410" xr:uid="{00000000-0005-0000-0000-0000E7020000}"/>
    <cellStyle name="ตามการเชื่อมโยงหลายมิติ__ตัวอย่าง-Pricelist_n (version 1)" xfId="805" xr:uid="{00000000-0005-0000-0000-0000E8020000}"/>
    <cellStyle name="น้บะภฒ_95" xfId="651" xr:uid="{00000000-0005-0000-0000-0000E9020000}"/>
    <cellStyle name="ปกติ 10" xfId="834" xr:uid="{00000000-0005-0000-0000-0000EA020000}"/>
    <cellStyle name="ปกติ 11" xfId="652" xr:uid="{00000000-0005-0000-0000-0000EB020000}"/>
    <cellStyle name="ปกติ 11 2" xfId="653" xr:uid="{00000000-0005-0000-0000-0000EC020000}"/>
    <cellStyle name="ปกติ 12" xfId="489" xr:uid="{00000000-0005-0000-0000-0000ED020000}"/>
    <cellStyle name="ปกติ 16 56" xfId="830" xr:uid="{00000000-0005-0000-0000-0000EE020000}"/>
    <cellStyle name="ปกติ 2" xfId="11" xr:uid="{00000000-0005-0000-0000-0000EF020000}"/>
    <cellStyle name="ปกติ 2 2" xfId="412" xr:uid="{00000000-0005-0000-0000-0000F0020000}"/>
    <cellStyle name="ปกติ 2 2 2" xfId="413" xr:uid="{00000000-0005-0000-0000-0000F1020000}"/>
    <cellStyle name="ปกติ 2 2 3" xfId="414" xr:uid="{00000000-0005-0000-0000-0000F2020000}"/>
    <cellStyle name="ปกติ 2 2 4" xfId="415" xr:uid="{00000000-0005-0000-0000-0000F3020000}"/>
    <cellStyle name="ปกติ 2 2 5" xfId="416" xr:uid="{00000000-0005-0000-0000-0000F4020000}"/>
    <cellStyle name="ปกติ 2 2 6" xfId="807" xr:uid="{00000000-0005-0000-0000-0000F5020000}"/>
    <cellStyle name="ปกติ 2 3" xfId="417" xr:uid="{00000000-0005-0000-0000-0000F6020000}"/>
    <cellStyle name="ปกติ 2 3 2" xfId="418" xr:uid="{00000000-0005-0000-0000-0000F7020000}"/>
    <cellStyle name="ปกติ 2 3 3" xfId="806" xr:uid="{00000000-0005-0000-0000-0000F8020000}"/>
    <cellStyle name="ปกติ 2 4" xfId="419" xr:uid="{00000000-0005-0000-0000-0000F9020000}"/>
    <cellStyle name="ปกติ 2 5" xfId="411" xr:uid="{00000000-0005-0000-0000-0000FA020000}"/>
    <cellStyle name="ปกติ 2 6" xfId="488" xr:uid="{00000000-0005-0000-0000-0000FB020000}"/>
    <cellStyle name="ปกติ 3" xfId="420" xr:uid="{00000000-0005-0000-0000-0000FC020000}"/>
    <cellStyle name="ปกติ 3 10" xfId="655" xr:uid="{00000000-0005-0000-0000-0000FD020000}"/>
    <cellStyle name="ปกติ 3 2" xfId="421" xr:uid="{00000000-0005-0000-0000-0000FE020000}"/>
    <cellStyle name="ปกติ 3 2 2" xfId="422" xr:uid="{00000000-0005-0000-0000-0000FF020000}"/>
    <cellStyle name="ปกติ 3 3" xfId="423" xr:uid="{00000000-0005-0000-0000-000000030000}"/>
    <cellStyle name="ปกติ 3 3 2" xfId="685" xr:uid="{00000000-0005-0000-0000-000001030000}"/>
    <cellStyle name="ปกติ 3 4" xfId="654" xr:uid="{00000000-0005-0000-0000-000002030000}"/>
    <cellStyle name="ปกติ 4" xfId="424" xr:uid="{00000000-0005-0000-0000-000003030000}"/>
    <cellStyle name="ปกติ 4 2" xfId="425" xr:uid="{00000000-0005-0000-0000-000004030000}"/>
    <cellStyle name="ปกติ 4 2 2" xfId="831" xr:uid="{00000000-0005-0000-0000-000005030000}"/>
    <cellStyle name="ปกติ 4 2 3" xfId="656" xr:uid="{00000000-0005-0000-0000-000006030000}"/>
    <cellStyle name="ปกติ 4 3" xfId="657" xr:uid="{00000000-0005-0000-0000-000007030000}"/>
    <cellStyle name="ปกติ 4 4" xfId="808" xr:uid="{00000000-0005-0000-0000-000008030000}"/>
    <cellStyle name="ปกติ 4 5" xfId="721" xr:uid="{00000000-0005-0000-0000-000009030000}"/>
    <cellStyle name="ปกติ 4 6" xfId="670" xr:uid="{00000000-0005-0000-0000-00000A030000}"/>
    <cellStyle name="ปกติ 5" xfId="426" xr:uid="{00000000-0005-0000-0000-00000B030000}"/>
    <cellStyle name="ปกติ 5 2" xfId="427" xr:uid="{00000000-0005-0000-0000-00000C030000}"/>
    <cellStyle name="ปกติ 5 2 2" xfId="496" xr:uid="{00000000-0005-0000-0000-00000D030000}"/>
    <cellStyle name="ปกติ 5 3" xfId="428" xr:uid="{00000000-0005-0000-0000-00000E030000}"/>
    <cellStyle name="ปกติ 5 4" xfId="429" xr:uid="{00000000-0005-0000-0000-00000F030000}"/>
    <cellStyle name="ปกติ 5 5" xfId="430" xr:uid="{00000000-0005-0000-0000-000010030000}"/>
    <cellStyle name="ปกติ 5 6" xfId="494" xr:uid="{00000000-0005-0000-0000-000011030000}"/>
    <cellStyle name="ปกติ 6" xfId="431" xr:uid="{00000000-0005-0000-0000-000012030000}"/>
    <cellStyle name="ปกติ 6 2" xfId="432" xr:uid="{00000000-0005-0000-0000-000013030000}"/>
    <cellStyle name="ปกติ 6 2 2" xfId="809" xr:uid="{00000000-0005-0000-0000-000014030000}"/>
    <cellStyle name="ปกติ 6 3" xfId="658" xr:uid="{00000000-0005-0000-0000-000015030000}"/>
    <cellStyle name="ปกติ 7" xfId="433" xr:uid="{00000000-0005-0000-0000-000016030000}"/>
    <cellStyle name="ปกติ 7 2" xfId="434" xr:uid="{00000000-0005-0000-0000-000017030000}"/>
    <cellStyle name="ปกติ 7 3" xfId="681" xr:uid="{00000000-0005-0000-0000-000018030000}"/>
    <cellStyle name="ปกติ 8" xfId="435" xr:uid="{00000000-0005-0000-0000-000019030000}"/>
    <cellStyle name="ปกติ 8 2" xfId="436" xr:uid="{00000000-0005-0000-0000-00001A030000}"/>
    <cellStyle name="ปกติ 8 3" xfId="437" xr:uid="{00000000-0005-0000-0000-00001B030000}"/>
    <cellStyle name="ปกติ 8 4" xfId="682" xr:uid="{00000000-0005-0000-0000-00001C030000}"/>
    <cellStyle name="ปกติ 9" xfId="438" xr:uid="{00000000-0005-0000-0000-00001D030000}"/>
    <cellStyle name="ป้อนค่า 2" xfId="439" xr:uid="{00000000-0005-0000-0000-00001E030000}"/>
    <cellStyle name="ปานกลาง 2" xfId="440" xr:uid="{00000000-0005-0000-0000-00001F030000}"/>
    <cellStyle name="ผลรวม 2" xfId="443" xr:uid="{00000000-0005-0000-0000-000027030000}"/>
    <cellStyle name="ฤธถ [0]_95" xfId="660" xr:uid="{00000000-0005-0000-0000-000029030000}"/>
    <cellStyle name="ฤธถ_95" xfId="661" xr:uid="{00000000-0005-0000-0000-00002A030000}"/>
    <cellStyle name="ล๋ศญ [0]_95" xfId="662" xr:uid="{00000000-0005-0000-0000-00002B030000}"/>
    <cellStyle name="ล๋ศญ_95" xfId="663" xr:uid="{00000000-0005-0000-0000-00002C030000}"/>
    <cellStyle name="ลักษณะ 1" xfId="445" xr:uid="{00000000-0005-0000-0000-00002D030000}"/>
    <cellStyle name="ลักษณะ 1 2" xfId="811" xr:uid="{00000000-0005-0000-0000-00002E030000}"/>
    <cellStyle name="ลักษณะ 1 3" xfId="664" xr:uid="{00000000-0005-0000-0000-00002F030000}"/>
    <cellStyle name="วฅมุ_4ฟ๙ฝวภ๛" xfId="665" xr:uid="{00000000-0005-0000-0000-000030030000}"/>
    <cellStyle name="ส่วนที่ถูกเน้น1 2" xfId="446" xr:uid="{00000000-0005-0000-0000-000031030000}"/>
    <cellStyle name="ส่วนที่ถูกเน้น2 2" xfId="447" xr:uid="{00000000-0005-0000-0000-000032030000}"/>
    <cellStyle name="ส่วนที่ถูกเน้น3 2" xfId="448" xr:uid="{00000000-0005-0000-0000-000033030000}"/>
    <cellStyle name="ส่วนที่ถูกเน้น4 2" xfId="449" xr:uid="{00000000-0005-0000-0000-000034030000}"/>
    <cellStyle name="ส่วนที่ถูกเน้น5 2" xfId="450" xr:uid="{00000000-0005-0000-0000-000035030000}"/>
    <cellStyle name="ส่วนที่ถูกเน้น6 2" xfId="451" xr:uid="{00000000-0005-0000-0000-000036030000}"/>
    <cellStyle name="หมายเหตุ 2" xfId="453" xr:uid="{00000000-0005-0000-0000-000038030000}"/>
    <cellStyle name="หมายเหตุ 2 2" xfId="454" xr:uid="{00000000-0005-0000-0000-000039030000}"/>
    <cellStyle name="หมายเหตุ 2 2 2" xfId="455" xr:uid="{00000000-0005-0000-0000-00003A030000}"/>
    <cellStyle name="หมายเหตุ 2 3" xfId="456" xr:uid="{00000000-0005-0000-0000-00003B030000}"/>
    <cellStyle name="หมายเหตุ 2 3 2" xfId="457" xr:uid="{00000000-0005-0000-0000-00003C030000}"/>
    <cellStyle name="หมายเหตุ 2 4" xfId="458" xr:uid="{00000000-0005-0000-0000-00003D030000}"/>
    <cellStyle name="หมายเหตุ 2 4 2" xfId="459" xr:uid="{00000000-0005-0000-0000-00003E030000}"/>
    <cellStyle name="หมายเหตุ 2 5" xfId="460" xr:uid="{00000000-0005-0000-0000-00003F030000}"/>
    <cellStyle name="หมายเหตุ 2 6" xfId="461" xr:uid="{00000000-0005-0000-0000-000040030000}"/>
    <cellStyle name="หมายเหตุ 2 7" xfId="462" xr:uid="{00000000-0005-0000-0000-000041030000}"/>
    <cellStyle name="หมายเหตุ 3" xfId="463" xr:uid="{00000000-0005-0000-0000-000042030000}"/>
    <cellStyle name="หมายเหตุ 3 2" xfId="464" xr:uid="{00000000-0005-0000-0000-000043030000}"/>
    <cellStyle name="หมายเหตุ 3 2 2" xfId="465" xr:uid="{00000000-0005-0000-0000-000044030000}"/>
    <cellStyle name="หมายเหตุ 3 3" xfId="466" xr:uid="{00000000-0005-0000-0000-000045030000}"/>
    <cellStyle name="หมายเหตุ 3 3 2" xfId="467" xr:uid="{00000000-0005-0000-0000-000046030000}"/>
    <cellStyle name="หมายเหตุ 3 4" xfId="468" xr:uid="{00000000-0005-0000-0000-000047030000}"/>
    <cellStyle name="หมายเหตุ 3 4 2" xfId="469" xr:uid="{00000000-0005-0000-0000-000048030000}"/>
    <cellStyle name="หมายเหตุ 3 5" xfId="470" xr:uid="{00000000-0005-0000-0000-000049030000}"/>
    <cellStyle name="หมายเหตุ 4" xfId="471" xr:uid="{00000000-0005-0000-0000-00004A030000}"/>
    <cellStyle name="หมายเหตุ 4 2" xfId="472" xr:uid="{00000000-0005-0000-0000-00004B030000}"/>
    <cellStyle name="หมายเหตุ 5" xfId="473" xr:uid="{00000000-0005-0000-0000-00004C030000}"/>
    <cellStyle name="หมายเหตุ 5 2" xfId="474" xr:uid="{00000000-0005-0000-0000-00004D030000}"/>
    <cellStyle name="หมายเหตุ 6" xfId="475" xr:uid="{00000000-0005-0000-0000-00004E030000}"/>
    <cellStyle name="หมายเหตุ 7" xfId="476" xr:uid="{00000000-0005-0000-0000-00004F030000}"/>
    <cellStyle name="หมายเหตุ 8" xfId="477" xr:uid="{00000000-0005-0000-0000-000050030000}"/>
    <cellStyle name="หัวเรื่อง 1 2" xfId="478" xr:uid="{00000000-0005-0000-0000-000051030000}"/>
    <cellStyle name="หัวเรื่อง 2 2" xfId="479" xr:uid="{00000000-0005-0000-0000-000052030000}"/>
    <cellStyle name="หัวเรื่อง 3 2" xfId="480" xr:uid="{00000000-0005-0000-0000-000053030000}"/>
    <cellStyle name="หัวเรื่อง 4 2" xfId="481" xr:uid="{00000000-0005-0000-0000-000054030000}"/>
    <cellStyle name="標準_FIXED ASSET" xfId="666" xr:uid="{00000000-0005-0000-0000-000055030000}"/>
  </cellStyles>
  <dxfs count="0"/>
  <tableStyles count="0" defaultTableStyle="TableStyleMedium9" defaultPivotStyle="PivotStyleLight16"/>
  <colors>
    <mruColors>
      <color rgb="FFFF6699"/>
      <color rgb="FFFF0066"/>
      <color rgb="FF0000FF"/>
      <color rgb="FF000000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160"/>
  <sheetViews>
    <sheetView tabSelected="1" topLeftCell="A92" zoomScale="110" zoomScaleNormal="110" workbookViewId="0">
      <selection activeCell="E98" sqref="E98"/>
    </sheetView>
  </sheetViews>
  <sheetFormatPr defaultColWidth="8.77734375" defaultRowHeight="25.5" customHeight="1"/>
  <cols>
    <col min="1" max="3" width="3.5546875" style="1" customWidth="1"/>
    <col min="4" max="4" width="6.77734375" style="1" customWidth="1"/>
    <col min="5" max="5" width="38.44140625" style="1" customWidth="1"/>
    <col min="6" max="6" width="10.77734375" style="80" customWidth="1"/>
    <col min="7" max="7" width="16.77734375" style="1" customWidth="1"/>
    <col min="8" max="8" width="0.77734375" style="1" customWidth="1"/>
    <col min="9" max="9" width="16.77734375" style="1" customWidth="1"/>
    <col min="10" max="10" width="0.77734375" style="1" customWidth="1"/>
    <col min="11" max="11" width="16.77734375" style="1" customWidth="1"/>
    <col min="12" max="12" width="0.77734375" style="1" customWidth="1"/>
    <col min="13" max="13" width="16.77734375" style="1" customWidth="1"/>
    <col min="14" max="14" width="1.77734375" style="1" customWidth="1"/>
    <col min="15" max="16384" width="8.77734375" style="1"/>
  </cols>
  <sheetData>
    <row r="1" spans="1:15" ht="25.5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5" ht="25.5" customHeight="1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5" ht="25.5" customHeight="1">
      <c r="A3" s="148" t="s">
        <v>176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5" ht="25.5" customHeight="1">
      <c r="A4" s="143"/>
      <c r="B4" s="143"/>
      <c r="C4" s="143"/>
      <c r="D4" s="143"/>
      <c r="E4" s="143"/>
      <c r="F4" s="18"/>
      <c r="G4" s="142"/>
      <c r="H4" s="142"/>
      <c r="I4" s="142"/>
      <c r="J4" s="142"/>
      <c r="K4" s="142"/>
      <c r="L4" s="142"/>
      <c r="M4" s="142"/>
      <c r="N4" s="142"/>
      <c r="O4" s="142"/>
    </row>
    <row r="5" spans="1:15" s="65" customFormat="1" ht="25.5" customHeight="1">
      <c r="F5" s="77"/>
      <c r="G5" s="149" t="s">
        <v>89</v>
      </c>
      <c r="H5" s="149"/>
      <c r="I5" s="149"/>
      <c r="J5" s="78"/>
      <c r="K5" s="149" t="s">
        <v>90</v>
      </c>
      <c r="L5" s="149"/>
      <c r="M5" s="149"/>
    </row>
    <row r="6" spans="1:15" s="65" customFormat="1" ht="25.5" customHeight="1">
      <c r="F6" s="79" t="s">
        <v>2</v>
      </c>
      <c r="G6" s="79" t="s">
        <v>177</v>
      </c>
      <c r="H6" s="79"/>
      <c r="I6" s="79" t="s">
        <v>121</v>
      </c>
      <c r="J6" s="79"/>
      <c r="K6" s="79" t="s">
        <v>177</v>
      </c>
      <c r="L6" s="79"/>
      <c r="M6" s="79" t="s">
        <v>121</v>
      </c>
    </row>
    <row r="7" spans="1:15" ht="25.5" customHeight="1">
      <c r="E7" s="2" t="s">
        <v>3</v>
      </c>
      <c r="G7" s="19" t="s">
        <v>126</v>
      </c>
      <c r="H7" s="19"/>
      <c r="I7" s="19" t="s">
        <v>128</v>
      </c>
      <c r="K7" s="19" t="s">
        <v>126</v>
      </c>
      <c r="M7" s="19" t="s">
        <v>128</v>
      </c>
    </row>
    <row r="8" spans="1:15" ht="25.5" customHeight="1">
      <c r="E8" s="2"/>
      <c r="G8" s="19" t="s">
        <v>127</v>
      </c>
      <c r="K8" s="19" t="s">
        <v>127</v>
      </c>
    </row>
    <row r="9" spans="1:15" ht="25.5" customHeight="1">
      <c r="A9" s="2" t="s">
        <v>4</v>
      </c>
      <c r="K9" s="3"/>
      <c r="M9" s="3"/>
    </row>
    <row r="10" spans="1:15" ht="25.5" customHeight="1">
      <c r="B10" s="1" t="s">
        <v>5</v>
      </c>
      <c r="F10" s="81" t="s">
        <v>157</v>
      </c>
      <c r="G10" s="4">
        <v>25773145</v>
      </c>
      <c r="H10" s="82"/>
      <c r="I10" s="83">
        <v>27393920</v>
      </c>
      <c r="J10" s="82"/>
      <c r="K10" s="84">
        <v>20800852</v>
      </c>
      <c r="L10" s="82"/>
      <c r="M10" s="84">
        <v>17447432</v>
      </c>
      <c r="O10" s="4"/>
    </row>
    <row r="11" spans="1:15" ht="25.5" customHeight="1">
      <c r="B11" s="1" t="s">
        <v>6</v>
      </c>
      <c r="F11" s="81" t="s">
        <v>158</v>
      </c>
      <c r="G11" s="82">
        <v>0</v>
      </c>
      <c r="H11" s="82"/>
      <c r="I11" s="4">
        <v>0</v>
      </c>
      <c r="J11" s="82"/>
      <c r="K11" s="11">
        <v>0</v>
      </c>
      <c r="L11" s="82"/>
      <c r="M11" s="11">
        <v>0</v>
      </c>
      <c r="O11" s="85"/>
    </row>
    <row r="12" spans="1:15" ht="25.5" customHeight="1">
      <c r="B12" s="1" t="s">
        <v>7</v>
      </c>
      <c r="F12" s="81" t="s">
        <v>86</v>
      </c>
      <c r="G12" s="4">
        <v>296560342</v>
      </c>
      <c r="H12" s="82"/>
      <c r="I12" s="4">
        <v>234048440</v>
      </c>
      <c r="J12" s="82"/>
      <c r="K12" s="11">
        <v>296560342</v>
      </c>
      <c r="L12" s="82"/>
      <c r="M12" s="11">
        <v>234048440</v>
      </c>
    </row>
    <row r="13" spans="1:15" ht="25.5" customHeight="1">
      <c r="B13" s="1" t="s">
        <v>8</v>
      </c>
      <c r="F13" s="81"/>
      <c r="G13" s="11">
        <v>1677137</v>
      </c>
      <c r="H13" s="82"/>
      <c r="I13" s="11">
        <v>2596759</v>
      </c>
      <c r="J13" s="82"/>
      <c r="K13" s="11">
        <v>1677116</v>
      </c>
      <c r="L13" s="82"/>
      <c r="M13" s="11">
        <v>2586113</v>
      </c>
    </row>
    <row r="14" spans="1:15" ht="25.5" customHeight="1">
      <c r="B14" s="1" t="s">
        <v>124</v>
      </c>
      <c r="F14" s="81" t="s">
        <v>12</v>
      </c>
      <c r="G14" s="11">
        <v>278176956</v>
      </c>
      <c r="H14" s="82"/>
      <c r="I14" s="11">
        <v>278176956</v>
      </c>
      <c r="J14" s="82"/>
      <c r="K14" s="11">
        <v>278176956</v>
      </c>
      <c r="L14" s="82"/>
      <c r="M14" s="11">
        <v>278176956</v>
      </c>
    </row>
    <row r="15" spans="1:15" s="2" customFormat="1" ht="25.5" customHeight="1">
      <c r="E15" s="2" t="s">
        <v>93</v>
      </c>
      <c r="F15" s="86"/>
      <c r="G15" s="87">
        <f>SUM(G10:G14)</f>
        <v>602187580</v>
      </c>
      <c r="H15" s="5">
        <v>0</v>
      </c>
      <c r="I15" s="87">
        <v>542216075</v>
      </c>
      <c r="J15" s="5">
        <v>0</v>
      </c>
      <c r="K15" s="87">
        <f>SUM(K10:K14)</f>
        <v>597215266</v>
      </c>
      <c r="L15" s="5">
        <v>0</v>
      </c>
      <c r="M15" s="87">
        <v>532258941</v>
      </c>
    </row>
    <row r="16" spans="1:15" ht="25.5" customHeight="1">
      <c r="A16" s="2" t="s">
        <v>9</v>
      </c>
      <c r="G16" s="82"/>
      <c r="H16" s="82"/>
      <c r="I16" s="82"/>
      <c r="J16" s="82"/>
      <c r="K16" s="82"/>
      <c r="L16" s="82"/>
      <c r="M16" s="82"/>
    </row>
    <row r="17" spans="1:13" ht="25.5" customHeight="1">
      <c r="B17" s="1" t="s">
        <v>10</v>
      </c>
      <c r="F17" s="88" t="s">
        <v>169</v>
      </c>
      <c r="G17" s="4">
        <v>45853936</v>
      </c>
      <c r="H17" s="82"/>
      <c r="I17" s="4">
        <v>47974731</v>
      </c>
      <c r="J17" s="82"/>
      <c r="K17" s="4">
        <v>45853936</v>
      </c>
      <c r="L17" s="82"/>
      <c r="M17" s="4">
        <v>47974731</v>
      </c>
    </row>
    <row r="18" spans="1:13" ht="25.5" customHeight="1">
      <c r="B18" s="1" t="s">
        <v>11</v>
      </c>
      <c r="F18" s="81" t="s">
        <v>87</v>
      </c>
      <c r="G18" s="82">
        <v>0</v>
      </c>
      <c r="H18" s="82"/>
      <c r="I18" s="82">
        <v>0</v>
      </c>
      <c r="J18" s="82"/>
      <c r="K18" s="89">
        <v>29999980</v>
      </c>
      <c r="L18" s="82"/>
      <c r="M18" s="89">
        <v>29999980</v>
      </c>
    </row>
    <row r="19" spans="1:13" ht="25.5" customHeight="1">
      <c r="B19" s="1" t="s">
        <v>13</v>
      </c>
      <c r="F19" s="81" t="s">
        <v>15</v>
      </c>
      <c r="G19" s="82">
        <v>126892863</v>
      </c>
      <c r="H19" s="82"/>
      <c r="I19" s="4">
        <v>226490998</v>
      </c>
      <c r="J19" s="82"/>
      <c r="K19" s="82">
        <v>126892863</v>
      </c>
      <c r="L19" s="82"/>
      <c r="M19" s="82">
        <v>226490998</v>
      </c>
    </row>
    <row r="20" spans="1:13" ht="25.5" customHeight="1">
      <c r="B20" s="1" t="s">
        <v>14</v>
      </c>
      <c r="F20" s="81" t="s">
        <v>17</v>
      </c>
      <c r="G20" s="11">
        <v>75631137</v>
      </c>
      <c r="H20" s="82"/>
      <c r="I20" s="11">
        <v>75631137</v>
      </c>
      <c r="J20" s="82"/>
      <c r="K20" s="145">
        <v>75631137</v>
      </c>
      <c r="L20" s="82"/>
      <c r="M20" s="82">
        <v>75631137</v>
      </c>
    </row>
    <row r="21" spans="1:13" ht="25.5" customHeight="1">
      <c r="B21" s="1" t="s">
        <v>16</v>
      </c>
      <c r="F21" s="81" t="s">
        <v>18</v>
      </c>
      <c r="G21" s="11">
        <v>3627665</v>
      </c>
      <c r="H21" s="82"/>
      <c r="I21" s="11">
        <v>5549374</v>
      </c>
      <c r="J21" s="82"/>
      <c r="K21" s="82">
        <v>3627665</v>
      </c>
      <c r="L21" s="82"/>
      <c r="M21" s="82">
        <v>5260177</v>
      </c>
    </row>
    <row r="22" spans="1:13" s="90" customFormat="1" ht="25.5" customHeight="1">
      <c r="B22" s="1" t="s">
        <v>114</v>
      </c>
      <c r="F22" s="91" t="s">
        <v>20</v>
      </c>
      <c r="G22" s="92">
        <v>550550</v>
      </c>
      <c r="H22" s="93"/>
      <c r="I22" s="92">
        <v>757204</v>
      </c>
      <c r="J22" s="93"/>
      <c r="K22" s="93">
        <v>550550</v>
      </c>
      <c r="L22" s="93"/>
      <c r="M22" s="93">
        <v>757204</v>
      </c>
    </row>
    <row r="23" spans="1:13" ht="25.5" customHeight="1">
      <c r="B23" s="1" t="s">
        <v>165</v>
      </c>
      <c r="F23" s="81" t="s">
        <v>21</v>
      </c>
      <c r="G23" s="11">
        <v>8807232</v>
      </c>
      <c r="H23" s="82"/>
      <c r="I23" s="11">
        <v>0</v>
      </c>
      <c r="J23" s="82"/>
      <c r="K23" s="82">
        <v>8807232</v>
      </c>
      <c r="L23" s="82"/>
      <c r="M23" s="82">
        <v>0</v>
      </c>
    </row>
    <row r="24" spans="1:13" ht="25.5" customHeight="1">
      <c r="B24" s="1" t="s">
        <v>19</v>
      </c>
      <c r="F24" s="81" t="s">
        <v>80</v>
      </c>
      <c r="G24" s="11">
        <v>1622705</v>
      </c>
      <c r="H24" s="82"/>
      <c r="I24" s="11">
        <v>2106104</v>
      </c>
      <c r="J24" s="82"/>
      <c r="K24" s="82">
        <v>1622705</v>
      </c>
      <c r="L24" s="82"/>
      <c r="M24" s="82">
        <v>2106104</v>
      </c>
    </row>
    <row r="25" spans="1:13" ht="25.5" customHeight="1">
      <c r="B25" s="1" t="s">
        <v>22</v>
      </c>
      <c r="F25" s="81"/>
      <c r="G25" s="11">
        <v>16653201</v>
      </c>
      <c r="H25" s="82"/>
      <c r="I25" s="11">
        <v>15728104</v>
      </c>
      <c r="J25" s="82"/>
      <c r="K25" s="82">
        <v>16653221</v>
      </c>
      <c r="L25" s="82"/>
      <c r="M25" s="82">
        <v>15728104</v>
      </c>
    </row>
    <row r="26" spans="1:13" s="2" customFormat="1" ht="25.5" customHeight="1">
      <c r="E26" s="2" t="s">
        <v>94</v>
      </c>
      <c r="F26" s="86"/>
      <c r="G26" s="87">
        <f>SUM(G17:G25)</f>
        <v>279639289</v>
      </c>
      <c r="H26" s="5"/>
      <c r="I26" s="87">
        <v>374237652</v>
      </c>
      <c r="J26" s="5"/>
      <c r="K26" s="87">
        <f>SUM(K17:K25)</f>
        <v>309639289</v>
      </c>
      <c r="L26" s="5"/>
      <c r="M26" s="87">
        <v>403948435</v>
      </c>
    </row>
    <row r="27" spans="1:13" s="2" customFormat="1" ht="25.5" customHeight="1" thickBot="1">
      <c r="A27" s="2" t="s">
        <v>95</v>
      </c>
      <c r="F27" s="86"/>
      <c r="G27" s="94">
        <f>+G15+G26</f>
        <v>881826869</v>
      </c>
      <c r="H27" s="5"/>
      <c r="I27" s="94">
        <v>916453727</v>
      </c>
      <c r="J27" s="5"/>
      <c r="K27" s="94">
        <f>+K15+K26</f>
        <v>906854555</v>
      </c>
      <c r="L27" s="5"/>
      <c r="M27" s="94">
        <v>936207376</v>
      </c>
    </row>
    <row r="28" spans="1:13" s="2" customFormat="1" ht="25.5" customHeight="1" thickTop="1">
      <c r="F28" s="86"/>
      <c r="G28" s="5"/>
      <c r="H28" s="5"/>
      <c r="I28" s="5"/>
      <c r="J28" s="5"/>
      <c r="K28" s="5"/>
      <c r="L28" s="5"/>
      <c r="M28" s="5"/>
    </row>
    <row r="29" spans="1:13" s="2" customFormat="1" ht="25.5" customHeight="1">
      <c r="F29" s="86"/>
      <c r="G29" s="5"/>
      <c r="H29" s="5"/>
      <c r="I29" s="5"/>
      <c r="J29" s="5"/>
      <c r="K29" s="5"/>
      <c r="L29" s="5"/>
      <c r="M29" s="5"/>
    </row>
    <row r="30" spans="1:13" s="2" customFormat="1" ht="25.5" customHeight="1">
      <c r="A30" s="96"/>
      <c r="F30" s="86"/>
      <c r="G30" s="5"/>
      <c r="H30" s="5"/>
      <c r="I30" s="5"/>
      <c r="J30" s="5"/>
      <c r="K30" s="5"/>
      <c r="L30" s="5"/>
      <c r="M30" s="5"/>
    </row>
    <row r="31" spans="1:13" s="2" customFormat="1" ht="25.5" customHeight="1">
      <c r="F31" s="86"/>
      <c r="G31" s="5"/>
      <c r="H31" s="5"/>
      <c r="I31" s="5"/>
      <c r="J31" s="5"/>
      <c r="K31" s="5"/>
      <c r="L31" s="5"/>
      <c r="M31" s="5"/>
    </row>
    <row r="32" spans="1:13" s="2" customFormat="1" ht="25.5" customHeight="1">
      <c r="F32" s="86"/>
      <c r="G32" s="5"/>
      <c r="H32" s="5"/>
      <c r="I32" s="5"/>
      <c r="J32" s="5"/>
      <c r="K32" s="5"/>
      <c r="L32" s="5"/>
      <c r="M32" s="5"/>
    </row>
    <row r="33" spans="1:13" s="2" customFormat="1" ht="25.5" customHeight="1">
      <c r="A33" s="95" t="s">
        <v>88</v>
      </c>
      <c r="F33" s="86"/>
      <c r="G33" s="5"/>
      <c r="H33" s="5"/>
      <c r="I33" s="5"/>
      <c r="J33" s="5"/>
      <c r="K33" s="5"/>
      <c r="L33" s="5"/>
      <c r="M33" s="5"/>
    </row>
    <row r="34" spans="1:13" s="2" customFormat="1" ht="25.5" customHeight="1">
      <c r="F34" s="86"/>
      <c r="G34" s="5"/>
      <c r="H34" s="5"/>
      <c r="I34" s="5"/>
      <c r="J34" s="5"/>
      <c r="K34" s="5"/>
      <c r="L34" s="5"/>
      <c r="M34" s="5"/>
    </row>
    <row r="35" spans="1:13" s="2" customFormat="1" ht="25.5" customHeight="1">
      <c r="F35" s="86"/>
      <c r="G35" s="5"/>
      <c r="H35" s="5"/>
      <c r="I35" s="5"/>
      <c r="J35" s="5"/>
      <c r="K35" s="5"/>
      <c r="L35" s="5"/>
      <c r="M35" s="5"/>
    </row>
    <row r="36" spans="1:13" s="2" customFormat="1" ht="25.5" customHeight="1">
      <c r="F36" s="86"/>
      <c r="G36" s="5"/>
      <c r="H36" s="5"/>
      <c r="I36" s="5"/>
      <c r="J36" s="5"/>
      <c r="K36" s="5"/>
      <c r="L36" s="5"/>
      <c r="M36" s="5"/>
    </row>
    <row r="37" spans="1:13" s="2" customFormat="1" ht="25.5" customHeight="1">
      <c r="F37" s="86"/>
      <c r="G37" s="5"/>
      <c r="H37" s="5"/>
      <c r="I37" s="5"/>
      <c r="J37" s="5"/>
      <c r="K37" s="5"/>
      <c r="L37" s="5"/>
      <c r="M37" s="5"/>
    </row>
    <row r="38" spans="1:13" s="2" customFormat="1" ht="25.5" customHeight="1">
      <c r="F38" s="86"/>
      <c r="G38" s="5"/>
      <c r="H38" s="5"/>
      <c r="I38" s="5"/>
      <c r="J38" s="5"/>
      <c r="K38" s="5"/>
      <c r="L38" s="5"/>
      <c r="M38" s="5"/>
    </row>
    <row r="39" spans="1:13" s="2" customFormat="1" ht="25.5" customHeight="1">
      <c r="B39" s="20" t="s">
        <v>100</v>
      </c>
      <c r="D39" s="144"/>
      <c r="E39" s="144"/>
      <c r="F39" s="144"/>
      <c r="G39" s="97" t="s">
        <v>190</v>
      </c>
      <c r="H39" s="97"/>
      <c r="J39" s="97"/>
      <c r="K39" s="97"/>
      <c r="L39" s="97"/>
      <c r="M39" s="97"/>
    </row>
    <row r="40" spans="1:13" s="2" customFormat="1" ht="25.5" customHeight="1">
      <c r="C40" s="144"/>
      <c r="E40" s="20" t="s">
        <v>192</v>
      </c>
      <c r="F40" s="144"/>
      <c r="G40" s="98" t="s">
        <v>191</v>
      </c>
      <c r="J40" s="99"/>
      <c r="K40" s="99"/>
      <c r="L40" s="99"/>
      <c r="M40" s="99"/>
    </row>
    <row r="41" spans="1:13" s="2" customFormat="1" ht="25.5" customHeight="1">
      <c r="B41" s="144"/>
      <c r="D41" s="20"/>
      <c r="E41" s="144"/>
      <c r="I41" s="98"/>
      <c r="J41" s="99"/>
      <c r="K41" s="99"/>
      <c r="L41" s="99"/>
      <c r="M41" s="99"/>
    </row>
    <row r="42" spans="1:13" s="2" customFormat="1" ht="25.5" customHeight="1">
      <c r="A42" s="147" t="s">
        <v>92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pans="1:13" s="2" customFormat="1" ht="25.5" customHeight="1">
      <c r="F43" s="86"/>
      <c r="G43" s="5"/>
      <c r="H43" s="5"/>
      <c r="I43" s="5"/>
      <c r="J43" s="5"/>
      <c r="K43" s="5"/>
      <c r="L43" s="5"/>
      <c r="M43" s="5"/>
    </row>
    <row r="44" spans="1:13" ht="25.5" customHeight="1">
      <c r="A44" s="148" t="s">
        <v>0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</row>
    <row r="45" spans="1:13" ht="25.5" customHeight="1">
      <c r="A45" s="148" t="s">
        <v>91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</row>
    <row r="46" spans="1:13" ht="25.5" customHeight="1">
      <c r="A46" s="148" t="s">
        <v>176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</row>
    <row r="47" spans="1:13" ht="25.5" customHeight="1">
      <c r="A47" s="143"/>
      <c r="B47" s="143"/>
      <c r="C47" s="143"/>
      <c r="D47" s="143"/>
      <c r="E47" s="143"/>
      <c r="F47" s="18"/>
      <c r="G47" s="143"/>
      <c r="H47" s="143"/>
      <c r="I47" s="143"/>
      <c r="J47" s="143"/>
      <c r="K47" s="143"/>
      <c r="L47" s="143"/>
      <c r="M47" s="143"/>
    </row>
    <row r="48" spans="1:13" s="65" customFormat="1" ht="25.5" customHeight="1">
      <c r="F48" s="77"/>
      <c r="G48" s="149" t="s">
        <v>89</v>
      </c>
      <c r="H48" s="149"/>
      <c r="I48" s="149"/>
      <c r="J48" s="78"/>
      <c r="K48" s="149" t="s">
        <v>90</v>
      </c>
      <c r="L48" s="149"/>
      <c r="M48" s="149"/>
    </row>
    <row r="49" spans="1:14" s="65" customFormat="1" ht="25.5" customHeight="1">
      <c r="F49" s="79" t="s">
        <v>2</v>
      </c>
      <c r="G49" s="79" t="s">
        <v>177</v>
      </c>
      <c r="H49" s="79"/>
      <c r="I49" s="79" t="s">
        <v>121</v>
      </c>
      <c r="J49" s="79"/>
      <c r="K49" s="79" t="s">
        <v>177</v>
      </c>
      <c r="L49" s="79"/>
      <c r="M49" s="79" t="s">
        <v>121</v>
      </c>
    </row>
    <row r="50" spans="1:14" ht="25.5" customHeight="1">
      <c r="E50" s="2" t="s">
        <v>23</v>
      </c>
      <c r="G50" s="19" t="s">
        <v>126</v>
      </c>
      <c r="H50" s="19"/>
      <c r="I50" s="19" t="s">
        <v>128</v>
      </c>
      <c r="K50" s="19" t="s">
        <v>126</v>
      </c>
      <c r="M50" s="19" t="s">
        <v>128</v>
      </c>
    </row>
    <row r="51" spans="1:14" ht="25.5" customHeight="1">
      <c r="E51" s="2"/>
      <c r="G51" s="19" t="s">
        <v>127</v>
      </c>
      <c r="H51" s="19"/>
      <c r="I51" s="19"/>
      <c r="K51" s="19" t="s">
        <v>127</v>
      </c>
    </row>
    <row r="52" spans="1:14" ht="25.5" customHeight="1">
      <c r="A52" s="2" t="s">
        <v>24</v>
      </c>
    </row>
    <row r="53" spans="1:14" ht="25.5" customHeight="1">
      <c r="B53" s="1" t="s">
        <v>84</v>
      </c>
      <c r="F53" s="74" t="s">
        <v>82</v>
      </c>
      <c r="G53" s="11">
        <v>48471007</v>
      </c>
      <c r="H53" s="82"/>
      <c r="I53" s="11">
        <v>48334836</v>
      </c>
      <c r="J53" s="82"/>
      <c r="K53" s="11">
        <v>50713471</v>
      </c>
      <c r="L53" s="82"/>
      <c r="M53" s="11">
        <v>51097839</v>
      </c>
      <c r="N53" s="3"/>
    </row>
    <row r="54" spans="1:14" ht="25.5" customHeight="1">
      <c r="B54" s="1" t="s">
        <v>25</v>
      </c>
      <c r="F54" s="100"/>
      <c r="G54" s="11">
        <v>4653996</v>
      </c>
      <c r="H54" s="82"/>
      <c r="I54" s="11">
        <v>7394167</v>
      </c>
      <c r="J54" s="82"/>
      <c r="K54" s="11">
        <v>4653996</v>
      </c>
      <c r="L54" s="82"/>
      <c r="M54" s="11">
        <v>7394167</v>
      </c>
    </row>
    <row r="55" spans="1:14" ht="25.5" customHeight="1">
      <c r="A55" s="2"/>
      <c r="B55" s="1" t="s">
        <v>79</v>
      </c>
      <c r="F55" s="74" t="s">
        <v>81</v>
      </c>
      <c r="G55" s="6">
        <v>451290976</v>
      </c>
      <c r="H55" s="6"/>
      <c r="I55" s="11">
        <v>436497260</v>
      </c>
      <c r="J55" s="6"/>
      <c r="K55" s="6">
        <v>451290976</v>
      </c>
      <c r="L55" s="6"/>
      <c r="M55" s="11">
        <v>436497260</v>
      </c>
    </row>
    <row r="56" spans="1:14" ht="25.5" customHeight="1">
      <c r="B56" s="1" t="s">
        <v>26</v>
      </c>
      <c r="F56" s="100"/>
      <c r="G56" s="11"/>
      <c r="H56" s="82"/>
      <c r="I56" s="11"/>
      <c r="J56" s="82"/>
      <c r="K56" s="11"/>
      <c r="L56" s="82"/>
      <c r="M56" s="11"/>
    </row>
    <row r="57" spans="1:14" ht="25.5" customHeight="1">
      <c r="C57" s="1" t="s">
        <v>118</v>
      </c>
      <c r="F57" s="100" t="s">
        <v>112</v>
      </c>
      <c r="G57" s="11">
        <v>32800566</v>
      </c>
      <c r="H57" s="82"/>
      <c r="I57" s="11">
        <v>34076331</v>
      </c>
      <c r="J57" s="82"/>
      <c r="K57" s="11">
        <v>32800566</v>
      </c>
      <c r="L57" s="82"/>
      <c r="M57" s="11">
        <v>34076331</v>
      </c>
    </row>
    <row r="58" spans="1:14" ht="25.5" customHeight="1">
      <c r="C58" s="1" t="s">
        <v>161</v>
      </c>
      <c r="F58" s="100" t="s">
        <v>120</v>
      </c>
      <c r="G58" s="11">
        <v>4742200</v>
      </c>
      <c r="H58" s="82"/>
      <c r="I58" s="11">
        <v>1450600</v>
      </c>
      <c r="J58" s="82"/>
      <c r="K58" s="11">
        <v>4742200</v>
      </c>
      <c r="L58" s="82"/>
      <c r="M58" s="11">
        <v>1385988</v>
      </c>
    </row>
    <row r="59" spans="1:14" ht="25.5" customHeight="1">
      <c r="B59" s="1" t="s">
        <v>27</v>
      </c>
      <c r="F59" s="100" t="s">
        <v>159</v>
      </c>
      <c r="G59" s="11">
        <v>0</v>
      </c>
      <c r="H59" s="82"/>
      <c r="I59" s="11">
        <v>0</v>
      </c>
      <c r="J59" s="82"/>
      <c r="K59" s="11">
        <v>88328880</v>
      </c>
      <c r="L59" s="82"/>
      <c r="M59" s="11">
        <v>81939923</v>
      </c>
    </row>
    <row r="60" spans="1:14" ht="25.5" customHeight="1">
      <c r="B60" s="1" t="s">
        <v>28</v>
      </c>
      <c r="F60" s="100" t="s">
        <v>123</v>
      </c>
      <c r="G60" s="82">
        <v>36486458</v>
      </c>
      <c r="H60" s="82"/>
      <c r="I60" s="82">
        <v>39548403</v>
      </c>
      <c r="J60" s="82"/>
      <c r="K60" s="82">
        <v>36486458</v>
      </c>
      <c r="L60" s="82"/>
      <c r="M60" s="82">
        <v>39548403</v>
      </c>
    </row>
    <row r="61" spans="1:14" ht="25.5" customHeight="1">
      <c r="B61" s="1" t="s">
        <v>30</v>
      </c>
      <c r="F61" s="100"/>
      <c r="G61" s="11">
        <v>1763248</v>
      </c>
      <c r="H61" s="82"/>
      <c r="I61" s="11">
        <v>2486824</v>
      </c>
      <c r="J61" s="82"/>
      <c r="K61" s="11">
        <v>0</v>
      </c>
      <c r="L61" s="82"/>
      <c r="M61" s="11">
        <v>0</v>
      </c>
    </row>
    <row r="62" spans="1:14" ht="25.5" customHeight="1">
      <c r="B62" s="1" t="s">
        <v>31</v>
      </c>
      <c r="F62" s="100"/>
      <c r="G62" s="11">
        <v>26268584</v>
      </c>
      <c r="H62" s="82"/>
      <c r="I62" s="11">
        <v>25937011</v>
      </c>
      <c r="J62" s="82"/>
      <c r="K62" s="11">
        <v>26268584</v>
      </c>
      <c r="L62" s="82"/>
      <c r="M62" s="11">
        <v>25937011</v>
      </c>
    </row>
    <row r="63" spans="1:14" s="2" customFormat="1" ht="25.5" customHeight="1">
      <c r="E63" s="2" t="s">
        <v>32</v>
      </c>
      <c r="F63" s="18"/>
      <c r="G63" s="87">
        <f>SUM(G53:G62)</f>
        <v>606477035</v>
      </c>
      <c r="H63" s="5"/>
      <c r="I63" s="87">
        <v>595725432</v>
      </c>
      <c r="J63" s="5"/>
      <c r="K63" s="87">
        <f>SUM(K53:K62)</f>
        <v>695285131</v>
      </c>
      <c r="L63" s="5"/>
      <c r="M63" s="87">
        <v>677876922</v>
      </c>
    </row>
    <row r="64" spans="1:14" ht="25.5" customHeight="1">
      <c r="A64" s="2" t="s">
        <v>33</v>
      </c>
      <c r="F64" s="74"/>
      <c r="G64" s="6"/>
      <c r="H64" s="6"/>
      <c r="I64" s="6"/>
      <c r="J64" s="6"/>
      <c r="K64" s="6"/>
      <c r="L64" s="6"/>
      <c r="M64" s="6"/>
    </row>
    <row r="65" spans="1:13" ht="25.5" customHeight="1">
      <c r="A65" s="2"/>
      <c r="B65" s="1" t="s">
        <v>118</v>
      </c>
      <c r="F65" s="100" t="s">
        <v>112</v>
      </c>
      <c r="G65" s="6">
        <v>0</v>
      </c>
      <c r="H65" s="6"/>
      <c r="I65" s="6">
        <v>0</v>
      </c>
      <c r="J65" s="6"/>
      <c r="K65" s="6">
        <v>0</v>
      </c>
      <c r="L65" s="6"/>
      <c r="M65" s="6">
        <v>0</v>
      </c>
    </row>
    <row r="66" spans="1:13" ht="25.5" customHeight="1">
      <c r="B66" s="1" t="s">
        <v>161</v>
      </c>
      <c r="F66" s="74" t="s">
        <v>120</v>
      </c>
      <c r="G66" s="11">
        <v>5001056</v>
      </c>
      <c r="H66" s="6"/>
      <c r="I66" s="11">
        <v>212153</v>
      </c>
      <c r="J66" s="6"/>
      <c r="K66" s="11">
        <v>5001056</v>
      </c>
      <c r="L66" s="6"/>
      <c r="M66" s="11">
        <v>212153</v>
      </c>
    </row>
    <row r="67" spans="1:13" ht="25.5" customHeight="1">
      <c r="B67" s="1" t="s">
        <v>85</v>
      </c>
      <c r="F67" s="74" t="s">
        <v>156</v>
      </c>
      <c r="G67" s="11">
        <v>9650587</v>
      </c>
      <c r="H67" s="6"/>
      <c r="I67" s="11">
        <v>8149747</v>
      </c>
      <c r="J67" s="6"/>
      <c r="K67" s="11">
        <v>9650587</v>
      </c>
      <c r="L67" s="6"/>
      <c r="M67" s="11">
        <v>8149747</v>
      </c>
    </row>
    <row r="68" spans="1:13" ht="25.5" customHeight="1">
      <c r="B68" s="1" t="s">
        <v>103</v>
      </c>
      <c r="F68" s="74"/>
      <c r="G68" s="11">
        <v>11097315</v>
      </c>
      <c r="H68" s="6"/>
      <c r="I68" s="11">
        <v>10953840</v>
      </c>
      <c r="J68" s="6"/>
      <c r="K68" s="11">
        <v>11097315</v>
      </c>
      <c r="L68" s="6"/>
      <c r="M68" s="11">
        <v>10953840</v>
      </c>
    </row>
    <row r="69" spans="1:13" s="2" customFormat="1" ht="25.5" customHeight="1">
      <c r="E69" s="2" t="s">
        <v>97</v>
      </c>
      <c r="F69" s="18"/>
      <c r="G69" s="87">
        <f>SUM(G65:G68)</f>
        <v>25748958</v>
      </c>
      <c r="H69" s="5"/>
      <c r="I69" s="87">
        <v>19315740</v>
      </c>
      <c r="J69" s="5"/>
      <c r="K69" s="87">
        <f>SUM(K65:K68)</f>
        <v>25748958</v>
      </c>
      <c r="L69" s="5"/>
      <c r="M69" s="87">
        <v>19315740</v>
      </c>
    </row>
    <row r="70" spans="1:13" s="2" customFormat="1" ht="25.5" customHeight="1">
      <c r="E70" s="2" t="s">
        <v>98</v>
      </c>
      <c r="F70" s="86"/>
      <c r="G70" s="87">
        <f>+G63+G69</f>
        <v>632225993</v>
      </c>
      <c r="H70" s="5"/>
      <c r="I70" s="87">
        <v>615041172</v>
      </c>
      <c r="J70" s="5"/>
      <c r="K70" s="87">
        <f>+K63+K69</f>
        <v>721034089</v>
      </c>
      <c r="L70" s="5">
        <v>0</v>
      </c>
      <c r="M70" s="87">
        <v>697192662</v>
      </c>
    </row>
    <row r="71" spans="1:13" s="2" customFormat="1" ht="25.5" customHeight="1">
      <c r="F71" s="86"/>
      <c r="G71" s="5"/>
      <c r="H71" s="5"/>
      <c r="I71" s="5"/>
      <c r="J71" s="5"/>
      <c r="K71" s="5"/>
      <c r="L71" s="5"/>
      <c r="M71" s="5"/>
    </row>
    <row r="72" spans="1:13" s="2" customFormat="1" ht="25.5" customHeight="1">
      <c r="F72" s="86"/>
      <c r="G72" s="5"/>
      <c r="H72" s="5"/>
      <c r="I72" s="5"/>
      <c r="J72" s="5"/>
      <c r="K72" s="5"/>
      <c r="L72" s="5"/>
      <c r="M72" s="5"/>
    </row>
    <row r="73" spans="1:13" s="2" customFormat="1" ht="25.5" customHeight="1">
      <c r="F73" s="86"/>
      <c r="G73" s="5"/>
      <c r="H73" s="5"/>
      <c r="I73" s="5"/>
      <c r="J73" s="5"/>
      <c r="K73" s="5"/>
      <c r="L73" s="5"/>
      <c r="M73" s="5"/>
    </row>
    <row r="74" spans="1:13" s="2" customFormat="1" ht="25.5" customHeight="1">
      <c r="A74" s="95" t="s">
        <v>88</v>
      </c>
      <c r="F74" s="86"/>
      <c r="G74" s="5"/>
      <c r="H74" s="5"/>
      <c r="I74" s="5"/>
      <c r="J74" s="5"/>
      <c r="K74" s="5"/>
      <c r="L74" s="5"/>
      <c r="M74" s="5"/>
    </row>
    <row r="75" spans="1:13" s="2" customFormat="1" ht="25.5" customHeight="1">
      <c r="A75" s="96"/>
      <c r="F75" s="86"/>
      <c r="G75" s="5"/>
      <c r="H75" s="5"/>
      <c r="I75" s="5"/>
      <c r="J75" s="5"/>
      <c r="K75" s="5"/>
      <c r="L75" s="5"/>
      <c r="M75" s="5"/>
    </row>
    <row r="76" spans="1:13" s="2" customFormat="1" ht="25.5" customHeight="1">
      <c r="A76" s="96"/>
      <c r="F76" s="86"/>
      <c r="G76" s="5"/>
      <c r="H76" s="5"/>
      <c r="I76" s="5"/>
      <c r="J76" s="5"/>
      <c r="K76" s="5"/>
      <c r="L76" s="5"/>
      <c r="M76" s="5"/>
    </row>
    <row r="77" spans="1:13" s="2" customFormat="1" ht="25.5" customHeight="1">
      <c r="A77" s="96"/>
      <c r="F77" s="86"/>
      <c r="G77" s="5"/>
      <c r="H77" s="5"/>
      <c r="I77" s="5"/>
      <c r="J77" s="5"/>
      <c r="K77" s="5"/>
      <c r="L77" s="5"/>
      <c r="M77" s="5"/>
    </row>
    <row r="78" spans="1:13" s="2" customFormat="1" ht="25.5" customHeight="1">
      <c r="A78" s="96"/>
      <c r="F78" s="86"/>
      <c r="G78" s="5"/>
      <c r="H78" s="5"/>
      <c r="I78" s="5"/>
      <c r="J78" s="5"/>
      <c r="K78" s="5"/>
      <c r="L78" s="5"/>
      <c r="M78" s="5"/>
    </row>
    <row r="80" spans="1:13" s="2" customFormat="1" ht="25.5" customHeight="1">
      <c r="B80" s="20" t="s">
        <v>100</v>
      </c>
      <c r="D80" s="144"/>
      <c r="E80" s="144"/>
      <c r="F80" s="144"/>
      <c r="G80" s="97" t="s">
        <v>190</v>
      </c>
      <c r="H80" s="97"/>
      <c r="J80" s="97"/>
      <c r="K80" s="97"/>
      <c r="L80" s="97"/>
      <c r="M80" s="97"/>
    </row>
    <row r="81" spans="1:13" s="2" customFormat="1" ht="25.5" customHeight="1">
      <c r="C81" s="144"/>
      <c r="E81" s="20" t="s">
        <v>192</v>
      </c>
      <c r="F81" s="144"/>
      <c r="G81" s="98" t="s">
        <v>191</v>
      </c>
      <c r="J81" s="99"/>
      <c r="K81" s="99"/>
      <c r="L81" s="99"/>
      <c r="M81" s="99"/>
    </row>
    <row r="82" spans="1:13" s="2" customFormat="1" ht="25.5" customHeight="1">
      <c r="B82" s="144"/>
      <c r="D82" s="20"/>
      <c r="E82" s="144"/>
      <c r="F82" s="144"/>
      <c r="I82" s="98"/>
      <c r="J82" s="99"/>
      <c r="K82" s="99"/>
      <c r="L82" s="99"/>
      <c r="M82" s="99"/>
    </row>
    <row r="83" spans="1:13" s="2" customFormat="1" ht="25.5" customHeight="1">
      <c r="A83" s="147" t="s">
        <v>113</v>
      </c>
      <c r="B83" s="148"/>
      <c r="C83" s="148"/>
      <c r="D83" s="148"/>
      <c r="E83" s="148"/>
      <c r="F83" s="148"/>
      <c r="G83" s="148"/>
      <c r="H83" s="148"/>
      <c r="I83" s="148"/>
      <c r="J83" s="148"/>
      <c r="K83" s="148"/>
      <c r="L83" s="148"/>
      <c r="M83" s="148"/>
    </row>
    <row r="84" spans="1:13" s="2" customFormat="1" ht="25.5" customHeight="1">
      <c r="F84" s="86"/>
      <c r="G84" s="5"/>
      <c r="H84" s="5"/>
      <c r="I84" s="5"/>
      <c r="J84" s="5"/>
      <c r="K84" s="5"/>
      <c r="L84" s="5"/>
      <c r="M84" s="5"/>
    </row>
    <row r="85" spans="1:13" ht="25.5" customHeight="1">
      <c r="A85" s="148" t="s">
        <v>0</v>
      </c>
      <c r="B85" s="148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</row>
    <row r="86" spans="1:13" ht="25.5" customHeight="1">
      <c r="A86" s="148" t="s">
        <v>91</v>
      </c>
      <c r="B86" s="148"/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</row>
    <row r="87" spans="1:13" ht="25.5" customHeight="1">
      <c r="A87" s="148" t="s">
        <v>176</v>
      </c>
      <c r="B87" s="148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</row>
    <row r="88" spans="1:13" ht="25.5" customHeight="1">
      <c r="A88" s="143"/>
      <c r="B88" s="143"/>
      <c r="C88" s="143"/>
      <c r="D88" s="143"/>
      <c r="E88" s="143"/>
      <c r="F88" s="18"/>
      <c r="G88" s="143"/>
      <c r="H88" s="143"/>
      <c r="I88" s="143"/>
      <c r="J88" s="143"/>
      <c r="K88" s="143"/>
      <c r="L88" s="143"/>
      <c r="M88" s="143"/>
    </row>
    <row r="89" spans="1:13" s="65" customFormat="1" ht="25.5" customHeight="1">
      <c r="F89" s="77"/>
      <c r="G89" s="149" t="s">
        <v>89</v>
      </c>
      <c r="H89" s="149"/>
      <c r="I89" s="149"/>
      <c r="J89" s="78"/>
      <c r="K89" s="149" t="s">
        <v>90</v>
      </c>
      <c r="L89" s="149"/>
      <c r="M89" s="149"/>
    </row>
    <row r="90" spans="1:13" s="65" customFormat="1" ht="25.5" customHeight="1">
      <c r="F90" s="79" t="s">
        <v>2</v>
      </c>
      <c r="G90" s="79" t="s">
        <v>177</v>
      </c>
      <c r="H90" s="79"/>
      <c r="I90" s="79" t="s">
        <v>121</v>
      </c>
      <c r="J90" s="79"/>
      <c r="K90" s="79" t="s">
        <v>177</v>
      </c>
      <c r="L90" s="79"/>
      <c r="M90" s="79" t="s">
        <v>121</v>
      </c>
    </row>
    <row r="91" spans="1:13" s="65" customFormat="1" ht="25.5" customHeight="1">
      <c r="E91" s="64" t="s">
        <v>189</v>
      </c>
      <c r="F91" s="79"/>
      <c r="G91" s="79" t="s">
        <v>126</v>
      </c>
      <c r="H91" s="79"/>
      <c r="I91" s="79" t="s">
        <v>128</v>
      </c>
      <c r="J91" s="79"/>
      <c r="K91" s="79" t="s">
        <v>126</v>
      </c>
      <c r="L91" s="79"/>
      <c r="M91" s="79" t="s">
        <v>128</v>
      </c>
    </row>
    <row r="92" spans="1:13" s="65" customFormat="1" ht="25.5" customHeight="1">
      <c r="F92" s="79"/>
      <c r="G92" s="79" t="s">
        <v>127</v>
      </c>
      <c r="H92" s="79"/>
      <c r="I92" s="79"/>
      <c r="J92" s="79"/>
      <c r="K92" s="79" t="s">
        <v>127</v>
      </c>
      <c r="L92" s="79"/>
      <c r="M92" s="79"/>
    </row>
    <row r="93" spans="1:13" ht="25.5" customHeight="1">
      <c r="A93" s="2" t="s">
        <v>34</v>
      </c>
    </row>
    <row r="94" spans="1:13" ht="25.5" customHeight="1">
      <c r="B94" s="1" t="s">
        <v>35</v>
      </c>
      <c r="F94" s="81"/>
    </row>
    <row r="95" spans="1:13" ht="25.5" customHeight="1">
      <c r="B95" s="1" t="s">
        <v>36</v>
      </c>
      <c r="F95" s="74"/>
      <c r="G95" s="72"/>
      <c r="H95" s="72"/>
    </row>
    <row r="96" spans="1:13" ht="25.5" customHeight="1">
      <c r="C96" s="1" t="s">
        <v>109</v>
      </c>
      <c r="E96" s="101"/>
      <c r="F96" s="74"/>
      <c r="G96" s="146">
        <v>1100000000</v>
      </c>
      <c r="H96" s="6"/>
      <c r="I96" s="146">
        <v>1100000000</v>
      </c>
      <c r="J96" s="6"/>
      <c r="K96" s="146">
        <v>1100000000</v>
      </c>
      <c r="L96" s="6"/>
      <c r="M96" s="146">
        <v>1100000000</v>
      </c>
    </row>
    <row r="97" spans="1:15" ht="25.5" customHeight="1">
      <c r="B97" s="1" t="s">
        <v>37</v>
      </c>
      <c r="F97" s="74"/>
      <c r="G97" s="6"/>
      <c r="H97" s="6"/>
      <c r="I97" s="6"/>
      <c r="J97" s="6"/>
      <c r="K97" s="6"/>
      <c r="L97" s="6"/>
      <c r="M97" s="6"/>
    </row>
    <row r="98" spans="1:15" ht="25.5" customHeight="1">
      <c r="C98" s="1" t="s">
        <v>110</v>
      </c>
      <c r="E98" s="101"/>
      <c r="F98" s="74"/>
      <c r="G98" s="6">
        <v>875000000</v>
      </c>
      <c r="H98" s="6"/>
      <c r="I98" s="6">
        <v>875000000</v>
      </c>
      <c r="J98" s="6"/>
      <c r="K98" s="6">
        <v>875000000</v>
      </c>
      <c r="L98" s="6"/>
      <c r="M98" s="6">
        <v>875000000</v>
      </c>
    </row>
    <row r="99" spans="1:15" ht="25.5" customHeight="1">
      <c r="B99" s="1" t="s">
        <v>38</v>
      </c>
      <c r="F99" s="74"/>
      <c r="G99" s="6">
        <v>95019280</v>
      </c>
      <c r="H99" s="6"/>
      <c r="I99" s="6">
        <v>95019280</v>
      </c>
      <c r="J99" s="6"/>
      <c r="K99" s="6">
        <v>95019280</v>
      </c>
      <c r="L99" s="6"/>
      <c r="M99" s="6">
        <v>95019280</v>
      </c>
    </row>
    <row r="100" spans="1:15" ht="25.5" customHeight="1">
      <c r="B100" s="1" t="s">
        <v>39</v>
      </c>
      <c r="F100" s="74"/>
      <c r="G100" s="6"/>
      <c r="H100" s="6"/>
      <c r="I100" s="6"/>
      <c r="J100" s="6"/>
      <c r="K100" s="6"/>
      <c r="L100" s="6"/>
      <c r="M100" s="6"/>
    </row>
    <row r="101" spans="1:15" ht="25.5" customHeight="1">
      <c r="C101" s="1" t="s">
        <v>40</v>
      </c>
      <c r="F101" s="74" t="s">
        <v>160</v>
      </c>
      <c r="G101" s="6">
        <v>102294492</v>
      </c>
      <c r="H101" s="6"/>
      <c r="I101" s="6">
        <v>102294492</v>
      </c>
      <c r="J101" s="6"/>
      <c r="K101" s="6">
        <v>102294492</v>
      </c>
      <c r="L101" s="6"/>
      <c r="M101" s="6">
        <v>102294492</v>
      </c>
    </row>
    <row r="102" spans="1:15" ht="25.5" customHeight="1">
      <c r="C102" s="1" t="s">
        <v>41</v>
      </c>
      <c r="F102" s="74"/>
      <c r="G102" s="21">
        <f>+แสดงรวม!L26</f>
        <v>-822712896</v>
      </c>
      <c r="H102" s="6"/>
      <c r="I102" s="21">
        <v>-770901217</v>
      </c>
      <c r="J102" s="6"/>
      <c r="K102" s="21">
        <f>+แสดงเดี่ยว!L26</f>
        <v>-886493306</v>
      </c>
      <c r="L102" s="6"/>
      <c r="M102" s="21">
        <v>-833299058</v>
      </c>
    </row>
    <row r="103" spans="1:15" s="2" customFormat="1" ht="25.5" customHeight="1">
      <c r="E103" s="2" t="s">
        <v>42</v>
      </c>
      <c r="F103" s="86"/>
      <c r="G103" s="87">
        <f>SUM(G98:G102)</f>
        <v>249600876</v>
      </c>
      <c r="H103" s="5"/>
      <c r="I103" s="87">
        <v>301412555</v>
      </c>
      <c r="J103" s="7"/>
      <c r="K103" s="87">
        <f>SUM(K98:K102)</f>
        <v>185820466</v>
      </c>
      <c r="L103" s="7"/>
      <c r="M103" s="87">
        <v>239014714</v>
      </c>
    </row>
    <row r="104" spans="1:15" s="2" customFormat="1" ht="25.5" customHeight="1" thickBot="1">
      <c r="A104" s="2" t="s">
        <v>96</v>
      </c>
      <c r="F104" s="86"/>
      <c r="G104" s="94">
        <f>+G70+G103</f>
        <v>881826869</v>
      </c>
      <c r="H104" s="5"/>
      <c r="I104" s="94">
        <v>916453727</v>
      </c>
      <c r="J104" s="7"/>
      <c r="K104" s="102">
        <f>+K70+K103</f>
        <v>906854555</v>
      </c>
      <c r="L104" s="7"/>
      <c r="M104" s="94">
        <v>936207376</v>
      </c>
    </row>
    <row r="105" spans="1:15" s="2" customFormat="1" ht="25.5" customHeight="1" thickTop="1">
      <c r="F105" s="86"/>
      <c r="G105" s="140"/>
      <c r="H105" s="140"/>
      <c r="I105" s="140"/>
      <c r="J105" s="140"/>
      <c r="K105" s="140"/>
      <c r="L105" s="140"/>
      <c r="M105" s="140"/>
      <c r="N105" s="141"/>
      <c r="O105" s="141"/>
    </row>
    <row r="106" spans="1:15" s="2" customFormat="1" ht="25.5" customHeight="1">
      <c r="F106" s="86"/>
      <c r="G106" s="5"/>
      <c r="H106" s="5"/>
      <c r="I106" s="5"/>
      <c r="J106" s="5"/>
      <c r="K106" s="5"/>
      <c r="L106" s="5"/>
      <c r="M106" s="5"/>
      <c r="N106" s="5">
        <f>+N27-N104</f>
        <v>0</v>
      </c>
    </row>
    <row r="107" spans="1:15" s="2" customFormat="1" ht="25.5" customHeight="1">
      <c r="F107" s="86"/>
      <c r="G107" s="5"/>
      <c r="H107" s="8"/>
      <c r="I107" s="8"/>
      <c r="J107" s="8"/>
      <c r="K107" s="8"/>
      <c r="L107" s="8"/>
      <c r="M107" s="8"/>
    </row>
    <row r="108" spans="1:15" s="2" customFormat="1" ht="25.5" customHeight="1">
      <c r="F108" s="86"/>
      <c r="G108" s="8"/>
      <c r="H108" s="8"/>
      <c r="I108" s="8"/>
      <c r="J108" s="8"/>
      <c r="K108" s="8"/>
      <c r="L108" s="8"/>
      <c r="M108" s="8"/>
    </row>
    <row r="109" spans="1:15" s="2" customFormat="1" ht="25.5" customHeight="1">
      <c r="F109" s="86"/>
      <c r="G109" s="5"/>
      <c r="H109" s="5"/>
      <c r="I109" s="7"/>
      <c r="J109" s="7"/>
      <c r="K109" s="7"/>
      <c r="L109" s="7"/>
      <c r="M109" s="7"/>
    </row>
    <row r="110" spans="1:15" s="2" customFormat="1" ht="25.5" customHeight="1">
      <c r="F110" s="86"/>
      <c r="G110" s="10"/>
      <c r="H110" s="10"/>
      <c r="I110" s="10"/>
      <c r="J110" s="10"/>
      <c r="K110" s="10"/>
      <c r="L110" s="10"/>
      <c r="M110" s="10"/>
    </row>
    <row r="111" spans="1:15" s="2" customFormat="1" ht="25.5" customHeight="1">
      <c r="A111" s="96"/>
      <c r="F111" s="86"/>
    </row>
    <row r="112" spans="1:15" s="2" customFormat="1" ht="25.5" customHeight="1">
      <c r="A112" s="96"/>
      <c r="F112" s="86"/>
    </row>
    <row r="113" spans="1:13" s="2" customFormat="1" ht="25.5" customHeight="1">
      <c r="A113" s="95" t="s">
        <v>88</v>
      </c>
      <c r="F113" s="86"/>
    </row>
    <row r="114" spans="1:13" s="2" customFormat="1" ht="25.5" customHeight="1">
      <c r="A114" s="96"/>
      <c r="F114" s="86"/>
    </row>
    <row r="115" spans="1:13" s="2" customFormat="1" ht="25.5" customHeight="1">
      <c r="A115" s="96"/>
      <c r="F115" s="86"/>
    </row>
    <row r="116" spans="1:13" s="2" customFormat="1" ht="25.5" customHeight="1">
      <c r="A116" s="96"/>
      <c r="F116" s="86"/>
    </row>
    <row r="117" spans="1:13" s="2" customFormat="1" ht="25.5" customHeight="1">
      <c r="A117" s="96"/>
      <c r="F117" s="86"/>
    </row>
    <row r="118" spans="1:13" s="2" customFormat="1" ht="25.5" customHeight="1">
      <c r="A118" s="96"/>
      <c r="F118" s="86"/>
    </row>
    <row r="119" spans="1:13" s="2" customFormat="1" ht="25.5" customHeight="1">
      <c r="A119" s="96"/>
      <c r="F119" s="86"/>
    </row>
    <row r="120" spans="1:13" s="2" customFormat="1" ht="25.5" customHeight="1">
      <c r="G120" s="86"/>
      <c r="H120" s="5"/>
      <c r="I120" s="7"/>
      <c r="J120" s="7"/>
      <c r="K120" s="7"/>
      <c r="L120" s="7"/>
      <c r="M120" s="7"/>
    </row>
    <row r="121" spans="1:13" s="2" customFormat="1" ht="25.5" customHeight="1">
      <c r="B121" s="20" t="s">
        <v>100</v>
      </c>
      <c r="D121" s="144"/>
      <c r="E121" s="144"/>
      <c r="F121" s="144"/>
      <c r="G121" s="97" t="s">
        <v>190</v>
      </c>
      <c r="H121" s="97"/>
      <c r="J121" s="97"/>
      <c r="K121" s="97"/>
      <c r="L121" s="97"/>
      <c r="M121" s="97"/>
    </row>
    <row r="122" spans="1:13" s="2" customFormat="1" ht="25.5" customHeight="1">
      <c r="C122" s="144"/>
      <c r="E122" s="20" t="s">
        <v>192</v>
      </c>
      <c r="F122" s="144"/>
      <c r="G122" s="98" t="s">
        <v>191</v>
      </c>
      <c r="J122" s="99"/>
      <c r="K122" s="99"/>
      <c r="L122" s="99"/>
      <c r="M122" s="99"/>
    </row>
    <row r="123" spans="1:13" ht="25.5" customHeight="1">
      <c r="G123" s="103"/>
      <c r="H123" s="5"/>
      <c r="I123" s="5"/>
      <c r="J123" s="5"/>
      <c r="K123" s="8"/>
      <c r="L123" s="8"/>
      <c r="M123" s="8"/>
    </row>
    <row r="124" spans="1:13" ht="25.5" customHeight="1">
      <c r="G124" s="72"/>
      <c r="H124" s="4"/>
      <c r="I124" s="72"/>
      <c r="J124" s="4"/>
      <c r="K124" s="72"/>
      <c r="L124" s="4"/>
      <c r="M124" s="72"/>
    </row>
    <row r="125" spans="1:13" ht="25.5" customHeight="1">
      <c r="G125" s="72"/>
      <c r="H125" s="72"/>
      <c r="I125" s="72"/>
      <c r="J125" s="72"/>
      <c r="K125" s="104"/>
      <c r="L125" s="72"/>
      <c r="M125" s="72"/>
    </row>
    <row r="126" spans="1:13" ht="25.5" customHeight="1">
      <c r="G126" s="4"/>
      <c r="H126" s="4"/>
      <c r="I126" s="4"/>
      <c r="J126" s="4"/>
      <c r="K126" s="4"/>
      <c r="L126" s="4"/>
      <c r="M126" s="4"/>
    </row>
    <row r="127" spans="1:13" ht="25.5" customHeight="1">
      <c r="G127" s="4"/>
      <c r="H127" s="4"/>
      <c r="I127" s="4"/>
      <c r="J127" s="4"/>
      <c r="K127" s="4"/>
      <c r="L127" s="4"/>
      <c r="M127" s="4"/>
    </row>
    <row r="128" spans="1:13" ht="25.5" customHeight="1">
      <c r="G128" s="72"/>
      <c r="H128" s="72"/>
      <c r="I128" s="72"/>
      <c r="J128" s="72"/>
      <c r="K128" s="72"/>
      <c r="L128" s="72"/>
      <c r="M128" s="72"/>
    </row>
    <row r="129" spans="7:13" ht="25.5" customHeight="1">
      <c r="G129" s="4"/>
      <c r="H129" s="4"/>
      <c r="I129" s="4"/>
      <c r="J129" s="4"/>
      <c r="K129" s="4"/>
      <c r="L129" s="4"/>
      <c r="M129" s="4"/>
    </row>
    <row r="130" spans="7:13" ht="25.5" customHeight="1">
      <c r="G130" s="4"/>
      <c r="H130" s="4"/>
      <c r="I130" s="4"/>
      <c r="J130" s="4"/>
      <c r="K130" s="4"/>
      <c r="L130" s="4"/>
      <c r="M130" s="4"/>
    </row>
    <row r="131" spans="7:13" ht="25.5" customHeight="1">
      <c r="G131" s="4"/>
      <c r="H131" s="4"/>
      <c r="J131" s="4"/>
      <c r="K131" s="4"/>
      <c r="L131" s="4"/>
      <c r="M131" s="4"/>
    </row>
    <row r="132" spans="7:13" ht="25.5" customHeight="1">
      <c r="G132" s="4"/>
      <c r="H132" s="4"/>
      <c r="I132" s="4"/>
      <c r="J132" s="4"/>
      <c r="K132" s="4"/>
      <c r="L132" s="4"/>
      <c r="M132" s="4"/>
    </row>
    <row r="133" spans="7:13" ht="25.5" customHeight="1">
      <c r="G133" s="4"/>
      <c r="H133" s="4"/>
      <c r="I133" s="4"/>
      <c r="J133" s="4"/>
      <c r="K133" s="4"/>
      <c r="L133" s="4"/>
      <c r="M133" s="4"/>
    </row>
    <row r="134" spans="7:13" ht="25.5" customHeight="1">
      <c r="G134" s="4"/>
      <c r="H134" s="4"/>
      <c r="I134" s="4"/>
      <c r="J134" s="4"/>
      <c r="K134" s="4"/>
      <c r="L134" s="4"/>
      <c r="M134" s="4"/>
    </row>
    <row r="135" spans="7:13" ht="25.5" customHeight="1">
      <c r="G135" s="4"/>
      <c r="H135" s="4"/>
      <c r="I135" s="4"/>
      <c r="J135" s="4"/>
      <c r="K135" s="4"/>
      <c r="L135" s="4"/>
      <c r="M135" s="4"/>
    </row>
    <row r="136" spans="7:13" ht="25.5" customHeight="1">
      <c r="G136" s="4"/>
      <c r="H136" s="4"/>
      <c r="I136" s="4"/>
      <c r="J136" s="4"/>
      <c r="K136" s="4"/>
      <c r="L136" s="4"/>
      <c r="M136" s="4"/>
    </row>
    <row r="137" spans="7:13" ht="25.5" customHeight="1">
      <c r="G137" s="4"/>
      <c r="H137" s="4"/>
      <c r="I137" s="4"/>
      <c r="J137" s="4"/>
      <c r="K137" s="4"/>
      <c r="L137" s="4"/>
      <c r="M137" s="4"/>
    </row>
    <row r="138" spans="7:13" ht="25.5" customHeight="1">
      <c r="G138" s="4"/>
      <c r="H138" s="4"/>
      <c r="I138" s="4"/>
      <c r="J138" s="4"/>
      <c r="K138" s="4"/>
      <c r="L138" s="4"/>
      <c r="M138" s="4"/>
    </row>
    <row r="139" spans="7:13" ht="25.5" customHeight="1">
      <c r="G139" s="4"/>
      <c r="H139" s="4"/>
      <c r="I139" s="4"/>
      <c r="J139" s="4"/>
      <c r="K139" s="4"/>
      <c r="L139" s="4"/>
      <c r="M139" s="4"/>
    </row>
    <row r="140" spans="7:13" ht="25.5" customHeight="1">
      <c r="G140" s="4"/>
      <c r="H140" s="4"/>
      <c r="I140" s="4"/>
      <c r="J140" s="4"/>
      <c r="K140" s="4"/>
      <c r="L140" s="4"/>
      <c r="M140" s="4"/>
    </row>
    <row r="141" spans="7:13" ht="25.5" customHeight="1">
      <c r="G141" s="4"/>
      <c r="H141" s="4"/>
      <c r="I141" s="4"/>
      <c r="J141" s="4"/>
      <c r="K141" s="4"/>
      <c r="L141" s="4"/>
      <c r="M141" s="4"/>
    </row>
    <row r="142" spans="7:13" ht="25.5" customHeight="1">
      <c r="G142" s="4"/>
      <c r="H142" s="4"/>
      <c r="I142" s="4"/>
      <c r="J142" s="4"/>
      <c r="K142" s="4"/>
      <c r="L142" s="4"/>
      <c r="M142" s="4"/>
    </row>
    <row r="143" spans="7:13" ht="25.5" customHeight="1">
      <c r="G143" s="4"/>
      <c r="H143" s="4"/>
      <c r="I143" s="4"/>
      <c r="J143" s="4"/>
      <c r="K143" s="4"/>
      <c r="L143" s="4"/>
      <c r="M143" s="4"/>
    </row>
    <row r="144" spans="7:13" ht="25.5" customHeight="1">
      <c r="G144" s="4"/>
      <c r="H144" s="4"/>
      <c r="I144" s="4"/>
      <c r="J144" s="4"/>
      <c r="K144" s="4"/>
      <c r="L144" s="4"/>
      <c r="M144" s="4"/>
    </row>
    <row r="145" spans="7:13" ht="25.5" customHeight="1">
      <c r="G145" s="4"/>
      <c r="H145" s="4"/>
      <c r="I145" s="4"/>
      <c r="J145" s="4"/>
      <c r="K145" s="4"/>
      <c r="L145" s="4"/>
      <c r="M145" s="4"/>
    </row>
    <row r="146" spans="7:13" ht="25.5" customHeight="1">
      <c r="G146" s="4"/>
      <c r="H146" s="4"/>
      <c r="I146" s="4"/>
      <c r="J146" s="4"/>
      <c r="K146" s="4"/>
      <c r="L146" s="4"/>
      <c r="M146" s="4"/>
    </row>
    <row r="147" spans="7:13" ht="25.5" customHeight="1">
      <c r="G147" s="4"/>
      <c r="H147" s="4"/>
      <c r="I147" s="4"/>
      <c r="J147" s="4"/>
      <c r="K147" s="4"/>
      <c r="L147" s="4"/>
      <c r="M147" s="4"/>
    </row>
    <row r="148" spans="7:13" ht="25.5" customHeight="1">
      <c r="G148" s="4"/>
      <c r="H148" s="4"/>
      <c r="I148" s="4"/>
      <c r="J148" s="4"/>
      <c r="K148" s="4"/>
      <c r="L148" s="4"/>
      <c r="M148" s="4"/>
    </row>
    <row r="149" spans="7:13" ht="25.5" customHeight="1">
      <c r="G149" s="4"/>
      <c r="H149" s="4"/>
      <c r="I149" s="4"/>
      <c r="J149" s="4"/>
      <c r="K149" s="4"/>
      <c r="L149" s="4"/>
      <c r="M149" s="4"/>
    </row>
    <row r="150" spans="7:13" ht="25.5" customHeight="1">
      <c r="G150" s="4"/>
      <c r="H150" s="4"/>
      <c r="I150" s="4"/>
      <c r="J150" s="4"/>
      <c r="K150" s="4"/>
      <c r="L150" s="4"/>
      <c r="M150" s="4"/>
    </row>
    <row r="151" spans="7:13" ht="25.5" customHeight="1">
      <c r="G151" s="4"/>
      <c r="H151" s="4"/>
      <c r="I151" s="4"/>
      <c r="J151" s="4"/>
      <c r="K151" s="4"/>
      <c r="L151" s="4"/>
      <c r="M151" s="4"/>
    </row>
    <row r="152" spans="7:13" ht="25.5" customHeight="1">
      <c r="G152" s="4"/>
      <c r="H152" s="4"/>
      <c r="I152" s="4"/>
      <c r="J152" s="4"/>
      <c r="K152" s="4"/>
      <c r="L152" s="4"/>
      <c r="M152" s="4"/>
    </row>
    <row r="153" spans="7:13" ht="25.5" customHeight="1">
      <c r="G153" s="4"/>
      <c r="H153" s="4"/>
      <c r="I153" s="4"/>
      <c r="J153" s="4"/>
      <c r="K153" s="4"/>
      <c r="L153" s="4"/>
      <c r="M153" s="4"/>
    </row>
    <row r="154" spans="7:13" ht="25.5" customHeight="1">
      <c r="G154" s="4"/>
      <c r="H154" s="4"/>
      <c r="I154" s="4"/>
      <c r="J154" s="4"/>
      <c r="K154" s="4"/>
      <c r="L154" s="4"/>
      <c r="M154" s="4"/>
    </row>
    <row r="155" spans="7:13" ht="25.5" customHeight="1">
      <c r="G155" s="4"/>
      <c r="H155" s="4"/>
      <c r="I155" s="4"/>
      <c r="J155" s="4"/>
      <c r="K155" s="4"/>
      <c r="L155" s="4"/>
      <c r="M155" s="4"/>
    </row>
    <row r="156" spans="7:13" ht="25.5" customHeight="1">
      <c r="G156" s="4"/>
      <c r="H156" s="4"/>
      <c r="I156" s="4"/>
      <c r="J156" s="4"/>
      <c r="K156" s="4"/>
      <c r="L156" s="4"/>
      <c r="M156" s="4"/>
    </row>
    <row r="157" spans="7:13" ht="25.5" customHeight="1">
      <c r="G157" s="4"/>
      <c r="H157" s="4"/>
      <c r="I157" s="4"/>
      <c r="J157" s="4"/>
      <c r="K157" s="4"/>
      <c r="L157" s="4"/>
      <c r="M157" s="4"/>
    </row>
    <row r="158" spans="7:13" ht="25.5" customHeight="1">
      <c r="G158" s="4"/>
      <c r="H158" s="4"/>
      <c r="I158" s="4"/>
      <c r="J158" s="4"/>
      <c r="K158" s="4"/>
      <c r="L158" s="4"/>
      <c r="M158" s="4"/>
    </row>
    <row r="159" spans="7:13" ht="25.5" customHeight="1">
      <c r="G159" s="4"/>
      <c r="H159" s="4"/>
      <c r="I159" s="4"/>
      <c r="J159" s="4"/>
      <c r="K159" s="4"/>
      <c r="L159" s="4"/>
      <c r="M159" s="4"/>
    </row>
    <row r="160" spans="7:13" ht="25.5" customHeight="1">
      <c r="G160" s="4"/>
      <c r="H160" s="4"/>
      <c r="I160" s="4"/>
      <c r="J160" s="4"/>
      <c r="K160" s="4"/>
      <c r="L160" s="4"/>
      <c r="M160" s="4"/>
    </row>
  </sheetData>
  <mergeCells count="17">
    <mergeCell ref="G5:I5"/>
    <mergeCell ref="K5:M5"/>
    <mergeCell ref="A1:M1"/>
    <mergeCell ref="A2:M2"/>
    <mergeCell ref="A3:M3"/>
    <mergeCell ref="A42:M42"/>
    <mergeCell ref="A44:M44"/>
    <mergeCell ref="A45:M45"/>
    <mergeCell ref="A46:M46"/>
    <mergeCell ref="G48:I48"/>
    <mergeCell ref="K48:M48"/>
    <mergeCell ref="A83:M83"/>
    <mergeCell ref="A85:M85"/>
    <mergeCell ref="A86:M86"/>
    <mergeCell ref="A87:M87"/>
    <mergeCell ref="G89:I89"/>
    <mergeCell ref="K89:M89"/>
  </mergeCells>
  <pageMargins left="0.59055118110236227" right="0.19685039370078741" top="0.78740157480314965" bottom="0.55118110236220474" header="0.47244094488188981" footer="0.59055118110236227"/>
  <pageSetup paperSize="9" scale="73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41"/>
  <sheetViews>
    <sheetView topLeftCell="A5" zoomScale="90" zoomScaleNormal="90" zoomScaleSheetLayoutView="70" workbookViewId="0">
      <selection activeCell="A10" sqref="A10:XFD10"/>
    </sheetView>
  </sheetViews>
  <sheetFormatPr defaultColWidth="9.21875" defaultRowHeight="23.4"/>
  <cols>
    <col min="1" max="1" width="3.21875" style="1" customWidth="1"/>
    <col min="2" max="2" width="5.77734375" style="1" customWidth="1"/>
    <col min="3" max="3" width="44" style="1" customWidth="1"/>
    <col min="4" max="4" width="9.21875" style="1" bestFit="1" customWidth="1"/>
    <col min="5" max="5" width="16.21875" style="1" customWidth="1"/>
    <col min="6" max="6" width="1.77734375" style="1" customWidth="1"/>
    <col min="7" max="7" width="16.21875" style="1" customWidth="1"/>
    <col min="8" max="8" width="1.77734375" style="1" customWidth="1"/>
    <col min="9" max="9" width="16.21875" style="1" customWidth="1"/>
    <col min="10" max="10" width="1.77734375" style="1" customWidth="1"/>
    <col min="11" max="11" width="16.21875" style="1" customWidth="1"/>
    <col min="12" max="12" width="0.5546875" style="1" customWidth="1"/>
    <col min="13" max="13" width="2.21875" style="1" customWidth="1"/>
    <col min="14" max="16384" width="9.21875" style="1"/>
  </cols>
  <sheetData>
    <row r="1" spans="1:11" ht="24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ht="24" customHeight="1">
      <c r="A2" s="148" t="s">
        <v>43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ht="24" customHeight="1">
      <c r="A3" s="148" t="s">
        <v>179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ht="24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1" ht="24" customHeight="1">
      <c r="E5" s="149" t="s">
        <v>89</v>
      </c>
      <c r="F5" s="149"/>
      <c r="G5" s="149"/>
      <c r="H5" s="144"/>
      <c r="I5" s="149" t="s">
        <v>90</v>
      </c>
      <c r="J5" s="149"/>
      <c r="K5" s="149"/>
    </row>
    <row r="6" spans="1:11" ht="24" customHeight="1">
      <c r="D6" s="144" t="s">
        <v>2</v>
      </c>
      <c r="E6" s="67" t="s">
        <v>177</v>
      </c>
      <c r="F6" s="18"/>
      <c r="G6" s="67" t="s">
        <v>178</v>
      </c>
      <c r="H6" s="18"/>
      <c r="I6" s="67" t="s">
        <v>177</v>
      </c>
      <c r="J6" s="18"/>
      <c r="K6" s="67" t="s">
        <v>178</v>
      </c>
    </row>
    <row r="7" spans="1:11" s="2" customFormat="1" ht="24" customHeight="1">
      <c r="A7" s="1" t="s">
        <v>44</v>
      </c>
      <c r="B7" s="1"/>
      <c r="C7" s="1"/>
      <c r="D7" s="68"/>
      <c r="E7" s="3">
        <v>85677819</v>
      </c>
      <c r="F7" s="7"/>
      <c r="G7" s="3">
        <v>121525560</v>
      </c>
      <c r="H7" s="3"/>
      <c r="I7" s="3">
        <v>85677819</v>
      </c>
      <c r="J7" s="3"/>
      <c r="K7" s="3">
        <v>121525560</v>
      </c>
    </row>
    <row r="8" spans="1:11" ht="24" customHeight="1">
      <c r="A8" s="1" t="s">
        <v>45</v>
      </c>
      <c r="D8" s="69"/>
      <c r="E8" s="51">
        <v>-64140226</v>
      </c>
      <c r="F8" s="21"/>
      <c r="G8" s="51">
        <v>-90360274</v>
      </c>
      <c r="H8" s="21"/>
      <c r="I8" s="51">
        <v>-64140226</v>
      </c>
      <c r="J8" s="21"/>
      <c r="K8" s="51">
        <v>-90360274</v>
      </c>
    </row>
    <row r="9" spans="1:11" s="2" customFormat="1" ht="24" customHeight="1">
      <c r="A9" s="2" t="s">
        <v>46</v>
      </c>
      <c r="D9" s="70"/>
      <c r="E9" s="25">
        <f>SUM(E7:E8)</f>
        <v>21537593</v>
      </c>
      <c r="F9" s="7"/>
      <c r="G9" s="25">
        <v>31165286</v>
      </c>
      <c r="H9" s="7"/>
      <c r="I9" s="25">
        <f>SUM(I7:I8)</f>
        <v>21537593</v>
      </c>
      <c r="J9" s="7"/>
      <c r="K9" s="25">
        <v>31165286</v>
      </c>
    </row>
    <row r="10" spans="1:11" ht="24" customHeight="1">
      <c r="A10" s="1" t="s">
        <v>47</v>
      </c>
      <c r="D10" s="69"/>
      <c r="E10" s="3">
        <v>5057564</v>
      </c>
      <c r="F10" s="21"/>
      <c r="G10" s="3">
        <v>4873242</v>
      </c>
      <c r="H10" s="21"/>
      <c r="I10" s="3">
        <v>4100127</v>
      </c>
      <c r="J10" s="21"/>
      <c r="K10" s="3">
        <v>4857487</v>
      </c>
    </row>
    <row r="11" spans="1:11" ht="24" customHeight="1">
      <c r="A11" s="1" t="s">
        <v>111</v>
      </c>
      <c r="D11" s="71"/>
      <c r="E11" s="21">
        <v>-17786202</v>
      </c>
      <c r="F11" s="21"/>
      <c r="G11" s="105">
        <v>-13546894</v>
      </c>
      <c r="H11" s="21"/>
      <c r="I11" s="21">
        <v>-17786202</v>
      </c>
      <c r="J11" s="21"/>
      <c r="K11" s="21">
        <v>-13546894</v>
      </c>
    </row>
    <row r="12" spans="1:11" ht="24" customHeight="1">
      <c r="A12" s="1" t="s">
        <v>48</v>
      </c>
      <c r="D12" s="73"/>
      <c r="E12" s="21">
        <v>-43472950</v>
      </c>
      <c r="F12" s="21"/>
      <c r="G12" s="21">
        <v>-46280741</v>
      </c>
      <c r="H12" s="21"/>
      <c r="I12" s="21">
        <v>-43192797</v>
      </c>
      <c r="J12" s="21"/>
      <c r="K12" s="21">
        <v>-45902811</v>
      </c>
    </row>
    <row r="13" spans="1:11" ht="24" customHeight="1">
      <c r="A13" s="1" t="s">
        <v>83</v>
      </c>
      <c r="D13" s="73"/>
      <c r="E13" s="21"/>
      <c r="F13" s="21"/>
      <c r="G13" s="21"/>
      <c r="H13" s="21"/>
      <c r="I13" s="21"/>
      <c r="J13" s="21"/>
      <c r="K13" s="21"/>
    </row>
    <row r="14" spans="1:11" ht="24" customHeight="1">
      <c r="B14" s="1" t="s">
        <v>129</v>
      </c>
      <c r="D14" s="74"/>
      <c r="E14" s="51">
        <v>798923</v>
      </c>
      <c r="F14" s="21"/>
      <c r="G14" s="51">
        <v>-860017</v>
      </c>
      <c r="H14" s="21"/>
      <c r="I14" s="51">
        <v>798923</v>
      </c>
      <c r="J14" s="21"/>
      <c r="K14" s="51">
        <v>-860017</v>
      </c>
    </row>
    <row r="15" spans="1:11" ht="24" customHeight="1">
      <c r="A15" s="1" t="s">
        <v>166</v>
      </c>
      <c r="D15" s="74"/>
      <c r="E15" s="21">
        <f>SUM(E9:E14)</f>
        <v>-33865072</v>
      </c>
      <c r="F15" s="21"/>
      <c r="G15" s="21">
        <f>SUM(G9:G14)</f>
        <v>-24649124</v>
      </c>
      <c r="H15" s="21"/>
      <c r="I15" s="21">
        <f>SUM(I9:I14)</f>
        <v>-34542356</v>
      </c>
      <c r="J15" s="21"/>
      <c r="K15" s="21">
        <f>SUM(K9:K14)</f>
        <v>-24286949</v>
      </c>
    </row>
    <row r="16" spans="1:11" s="2" customFormat="1" ht="24" customHeight="1">
      <c r="A16" s="1" t="s">
        <v>49</v>
      </c>
      <c r="B16" s="1"/>
      <c r="C16" s="1"/>
      <c r="D16" s="68"/>
      <c r="E16" s="3">
        <v>-16779206</v>
      </c>
      <c r="F16" s="25"/>
      <c r="G16" s="3">
        <v>-26135608</v>
      </c>
      <c r="H16" s="25"/>
      <c r="I16" s="106">
        <v>-17868163</v>
      </c>
      <c r="J16" s="25"/>
      <c r="K16" s="3">
        <v>-27275015</v>
      </c>
    </row>
    <row r="17" spans="1:11" s="2" customFormat="1" ht="24" customHeight="1">
      <c r="A17" s="2" t="s">
        <v>50</v>
      </c>
      <c r="E17" s="58">
        <f>SUM(E15:E16)</f>
        <v>-50644278</v>
      </c>
      <c r="F17" s="7"/>
      <c r="G17" s="58">
        <f>SUM(G15:G16)</f>
        <v>-50784732</v>
      </c>
      <c r="H17" s="7"/>
      <c r="I17" s="58">
        <f>SUM(I15:I16)</f>
        <v>-52410519</v>
      </c>
      <c r="J17" s="7"/>
      <c r="K17" s="58">
        <f>SUM(K15:K16)</f>
        <v>-51561964</v>
      </c>
    </row>
    <row r="18" spans="1:11" s="2" customFormat="1" ht="24" customHeight="1">
      <c r="A18" s="1" t="s">
        <v>51</v>
      </c>
      <c r="B18" s="1"/>
      <c r="D18" s="74" t="s">
        <v>80</v>
      </c>
      <c r="E18" s="3">
        <v>-867071</v>
      </c>
      <c r="F18" s="7"/>
      <c r="G18" s="3">
        <v>-3157479</v>
      </c>
      <c r="H18" s="7"/>
      <c r="I18" s="3">
        <v>-483399</v>
      </c>
      <c r="J18" s="7"/>
      <c r="K18" s="3">
        <v>-3157479</v>
      </c>
    </row>
    <row r="19" spans="1:11" s="2" customFormat="1" ht="24" customHeight="1">
      <c r="A19" s="2" t="s">
        <v>130</v>
      </c>
      <c r="C19" s="1"/>
      <c r="E19" s="58">
        <f>SUM(E17:E18)</f>
        <v>-51511349</v>
      </c>
      <c r="F19" s="7">
        <v>5</v>
      </c>
      <c r="G19" s="58">
        <f>SUM(G17:G18)</f>
        <v>-53942211</v>
      </c>
      <c r="H19" s="7"/>
      <c r="I19" s="58">
        <f>SUM(I17:I18)</f>
        <v>-52893918</v>
      </c>
      <c r="J19" s="7"/>
      <c r="K19" s="58">
        <f>SUM(K17:K18)</f>
        <v>-54719443</v>
      </c>
    </row>
    <row r="20" spans="1:11" s="2" customFormat="1" ht="24" customHeight="1">
      <c r="A20" s="2" t="s">
        <v>119</v>
      </c>
      <c r="E20" s="28"/>
      <c r="F20" s="28"/>
      <c r="G20" s="28"/>
      <c r="H20" s="28"/>
      <c r="I20" s="28"/>
      <c r="J20" s="28"/>
      <c r="K20" s="28"/>
    </row>
    <row r="21" spans="1:11" s="2" customFormat="1" ht="24" customHeight="1">
      <c r="B21" s="64" t="s">
        <v>153</v>
      </c>
      <c r="C21" s="64"/>
      <c r="D21" s="64"/>
      <c r="E21" s="28"/>
      <c r="F21" s="28"/>
      <c r="G21" s="28"/>
      <c r="H21" s="28"/>
      <c r="I21" s="28"/>
      <c r="J21" s="28"/>
      <c r="K21" s="28"/>
    </row>
    <row r="22" spans="1:11" s="2" customFormat="1" ht="24" customHeight="1">
      <c r="B22" s="65" t="s">
        <v>154</v>
      </c>
      <c r="C22" s="65"/>
      <c r="D22" s="64"/>
      <c r="E22" s="28"/>
      <c r="F22" s="28"/>
      <c r="G22" s="28"/>
      <c r="H22" s="28"/>
      <c r="I22" s="28"/>
      <c r="J22" s="28"/>
      <c r="K22" s="28"/>
    </row>
    <row r="23" spans="1:11" s="2" customFormat="1" ht="24" customHeight="1">
      <c r="B23" s="65"/>
      <c r="C23" s="65" t="s">
        <v>155</v>
      </c>
      <c r="D23" s="64"/>
      <c r="E23" s="21">
        <v>-300330</v>
      </c>
      <c r="F23" s="21"/>
      <c r="G23" s="21">
        <v>0</v>
      </c>
      <c r="H23" s="21"/>
      <c r="I23" s="21">
        <v>-300330</v>
      </c>
      <c r="J23" s="21"/>
      <c r="K23" s="21">
        <v>0</v>
      </c>
    </row>
    <row r="24" spans="1:11" s="2" customFormat="1" ht="24" customHeight="1">
      <c r="A24" s="59" t="s">
        <v>162</v>
      </c>
      <c r="B24" s="65"/>
      <c r="C24" s="65"/>
      <c r="D24" s="64"/>
      <c r="E24" s="60">
        <f>SUM(E23)</f>
        <v>-300330</v>
      </c>
      <c r="F24" s="21">
        <f t="shared" ref="F24:K24" si="0">SUM(F23)</f>
        <v>0</v>
      </c>
      <c r="G24" s="60">
        <f t="shared" si="0"/>
        <v>0</v>
      </c>
      <c r="H24" s="21">
        <f t="shared" si="0"/>
        <v>0</v>
      </c>
      <c r="I24" s="60">
        <f>SUM(I23)</f>
        <v>-300330</v>
      </c>
      <c r="J24" s="21">
        <f t="shared" si="0"/>
        <v>0</v>
      </c>
      <c r="K24" s="60">
        <f t="shared" si="0"/>
        <v>0</v>
      </c>
    </row>
    <row r="25" spans="1:11" s="2" customFormat="1" ht="24" customHeight="1" thickBot="1">
      <c r="A25" s="59" t="s">
        <v>131</v>
      </c>
      <c r="E25" s="66">
        <f>+E19+E24</f>
        <v>-51811679</v>
      </c>
      <c r="F25" s="43">
        <f t="shared" ref="F25:K25" si="1">+F19+F24</f>
        <v>5</v>
      </c>
      <c r="G25" s="66">
        <f t="shared" si="1"/>
        <v>-53942211</v>
      </c>
      <c r="H25" s="43">
        <f t="shared" si="1"/>
        <v>0</v>
      </c>
      <c r="I25" s="66">
        <f>+I19+I24</f>
        <v>-53194248</v>
      </c>
      <c r="J25" s="43">
        <f t="shared" si="1"/>
        <v>0</v>
      </c>
      <c r="K25" s="66">
        <f t="shared" si="1"/>
        <v>-54719443</v>
      </c>
    </row>
    <row r="26" spans="1:11" ht="24" customHeight="1" thickTop="1">
      <c r="A26" s="1" t="s">
        <v>104</v>
      </c>
      <c r="B26" s="9"/>
      <c r="D26" s="76"/>
      <c r="E26" s="28"/>
      <c r="F26" s="28"/>
      <c r="G26" s="28"/>
      <c r="H26" s="28"/>
      <c r="I26" s="28"/>
      <c r="J26" s="28"/>
      <c r="K26" s="28"/>
    </row>
    <row r="27" spans="1:11" ht="24" customHeight="1">
      <c r="B27" s="9" t="s">
        <v>105</v>
      </c>
      <c r="D27" s="76"/>
      <c r="E27" s="21">
        <f>+E19</f>
        <v>-51511349</v>
      </c>
      <c r="F27" s="21">
        <f t="shared" ref="F27:K27" si="2">+F19</f>
        <v>5</v>
      </c>
      <c r="G27" s="21">
        <f t="shared" si="2"/>
        <v>-53942211</v>
      </c>
      <c r="H27" s="21">
        <f t="shared" si="2"/>
        <v>0</v>
      </c>
      <c r="I27" s="21">
        <f>+I19</f>
        <v>-52893918</v>
      </c>
      <c r="J27" s="21">
        <f t="shared" si="2"/>
        <v>0</v>
      </c>
      <c r="K27" s="21">
        <f t="shared" si="2"/>
        <v>-54719443</v>
      </c>
    </row>
    <row r="28" spans="1:11" ht="24" customHeight="1">
      <c r="B28" s="9" t="s">
        <v>106</v>
      </c>
      <c r="D28" s="76"/>
      <c r="E28" s="28">
        <v>0</v>
      </c>
      <c r="F28" s="28"/>
      <c r="G28" s="28">
        <v>0</v>
      </c>
      <c r="H28" s="28"/>
      <c r="I28" s="28">
        <v>0</v>
      </c>
      <c r="J28" s="28"/>
      <c r="K28" s="28">
        <v>0</v>
      </c>
    </row>
    <row r="29" spans="1:11" ht="24" customHeight="1" thickBot="1">
      <c r="B29" s="9"/>
      <c r="D29" s="76"/>
      <c r="E29" s="66">
        <f>SUM(E27:E28)</f>
        <v>-51511349</v>
      </c>
      <c r="F29" s="28"/>
      <c r="G29" s="66">
        <f>SUM(G27:G28)</f>
        <v>-53942211</v>
      </c>
      <c r="H29" s="28"/>
      <c r="I29" s="66">
        <f>SUM(I27:I28)</f>
        <v>-52893918</v>
      </c>
      <c r="J29" s="28"/>
      <c r="K29" s="66">
        <f>SUM(K27:K28)</f>
        <v>-54719443</v>
      </c>
    </row>
    <row r="30" spans="1:11" ht="24" customHeight="1" thickTop="1">
      <c r="A30" s="1" t="s">
        <v>107</v>
      </c>
      <c r="B30" s="9"/>
      <c r="D30" s="76"/>
      <c r="E30" s="28"/>
      <c r="F30" s="28"/>
      <c r="G30" s="28"/>
      <c r="H30" s="28"/>
      <c r="I30" s="28"/>
      <c r="J30" s="28"/>
      <c r="K30" s="28"/>
    </row>
    <row r="31" spans="1:11" ht="24" customHeight="1">
      <c r="B31" s="9" t="s">
        <v>105</v>
      </c>
      <c r="D31" s="76"/>
      <c r="E31" s="21">
        <f>+E25</f>
        <v>-51811679</v>
      </c>
      <c r="F31" s="21">
        <f t="shared" ref="F31:K31" si="3">+F25</f>
        <v>5</v>
      </c>
      <c r="G31" s="21">
        <f>+G25</f>
        <v>-53942211</v>
      </c>
      <c r="H31" s="21">
        <f t="shared" si="3"/>
        <v>0</v>
      </c>
      <c r="I31" s="21">
        <f>+I25</f>
        <v>-53194248</v>
      </c>
      <c r="J31" s="21">
        <f t="shared" si="3"/>
        <v>0</v>
      </c>
      <c r="K31" s="21">
        <f t="shared" si="3"/>
        <v>-54719443</v>
      </c>
    </row>
    <row r="32" spans="1:11" ht="24" customHeight="1">
      <c r="B32" s="9" t="s">
        <v>106</v>
      </c>
      <c r="D32" s="76"/>
      <c r="E32" s="28">
        <v>0</v>
      </c>
      <c r="F32" s="28"/>
      <c r="G32" s="28">
        <v>0</v>
      </c>
      <c r="H32" s="28"/>
      <c r="I32" s="28">
        <v>0</v>
      </c>
      <c r="J32" s="28"/>
      <c r="K32" s="28">
        <v>0</v>
      </c>
    </row>
    <row r="33" spans="1:11" ht="24" customHeight="1" thickBot="1">
      <c r="B33" s="9"/>
      <c r="D33" s="76"/>
      <c r="E33" s="66">
        <f>SUM(E31:E32)</f>
        <v>-51811679</v>
      </c>
      <c r="F33" s="28"/>
      <c r="G33" s="66">
        <f>SUM(G31:G32)</f>
        <v>-53942211</v>
      </c>
      <c r="H33" s="28"/>
      <c r="I33" s="66">
        <f>SUM(I31:I32)</f>
        <v>-53194248</v>
      </c>
      <c r="J33" s="28"/>
      <c r="K33" s="66">
        <f>SUM(K31:K32)</f>
        <v>-54719443</v>
      </c>
    </row>
    <row r="34" spans="1:11" ht="24" customHeight="1" thickTop="1">
      <c r="B34" s="9"/>
      <c r="D34" s="76"/>
      <c r="E34" s="25"/>
      <c r="F34" s="28"/>
      <c r="G34" s="25"/>
      <c r="H34" s="28"/>
      <c r="I34" s="25"/>
      <c r="J34" s="28"/>
      <c r="K34" s="25"/>
    </row>
    <row r="35" spans="1:11" ht="24" customHeight="1">
      <c r="A35" s="1" t="s">
        <v>108</v>
      </c>
      <c r="B35" s="9"/>
      <c r="D35" s="76"/>
      <c r="E35" s="28">
        <f>+E19/875000000</f>
        <v>-5.8870113142857144E-2</v>
      </c>
      <c r="F35" s="28">
        <f t="shared" ref="F35:J35" si="4">+F19/875000000</f>
        <v>5.7142857142857144E-9</v>
      </c>
      <c r="G35" s="28">
        <f>+G19/875000000</f>
        <v>-6.1648241142857142E-2</v>
      </c>
      <c r="H35" s="28">
        <f t="shared" si="4"/>
        <v>0</v>
      </c>
      <c r="I35" s="28">
        <f>+I19/875000000</f>
        <v>-6.0450192E-2</v>
      </c>
      <c r="J35" s="28">
        <f t="shared" si="4"/>
        <v>0</v>
      </c>
      <c r="K35" s="28">
        <f>+K19/875000000</f>
        <v>-6.2536506285714291E-2</v>
      </c>
    </row>
    <row r="36" spans="1:11" ht="24" customHeight="1"/>
    <row r="37" spans="1:11" ht="24" customHeight="1">
      <c r="A37" s="1" t="s">
        <v>88</v>
      </c>
    </row>
    <row r="38" spans="1:11" ht="24" customHeight="1"/>
    <row r="39" spans="1:11" ht="24" customHeight="1"/>
    <row r="40" spans="1:11" s="2" customFormat="1" ht="24" customHeight="1">
      <c r="B40" s="20" t="s">
        <v>100</v>
      </c>
      <c r="D40" s="144"/>
      <c r="E40" s="144"/>
      <c r="F40" s="97" t="s">
        <v>187</v>
      </c>
      <c r="G40" s="97"/>
      <c r="J40" s="97"/>
      <c r="K40" s="97"/>
    </row>
    <row r="41" spans="1:11" ht="24" customHeight="1">
      <c r="A41" s="2"/>
      <c r="B41" s="2"/>
      <c r="C41" s="20" t="s">
        <v>193</v>
      </c>
      <c r="D41" s="2"/>
      <c r="F41" s="98" t="s">
        <v>188</v>
      </c>
      <c r="G41" s="2"/>
      <c r="H41" s="2"/>
      <c r="J41" s="99"/>
      <c r="K41" s="99"/>
    </row>
  </sheetData>
  <mergeCells count="5">
    <mergeCell ref="A1:K1"/>
    <mergeCell ref="A2:K2"/>
    <mergeCell ref="A3:K3"/>
    <mergeCell ref="E5:G5"/>
    <mergeCell ref="I5:K5"/>
  </mergeCells>
  <pageMargins left="0.59055118110236227" right="0.27559055118110237" top="0.6692913385826772" bottom="0.74803149606299213" header="0.31496062992125984" footer="0.31496062992125984"/>
  <pageSetup paperSize="9" scale="74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44"/>
  <sheetViews>
    <sheetView topLeftCell="A32" zoomScale="80" zoomScaleNormal="80" zoomScaleSheetLayoutView="82" workbookViewId="0">
      <selection activeCell="A32" sqref="A1:XFD1048576"/>
    </sheetView>
  </sheetViews>
  <sheetFormatPr defaultColWidth="9.21875" defaultRowHeight="23.4"/>
  <cols>
    <col min="1" max="1" width="3.21875" style="1" customWidth="1"/>
    <col min="2" max="2" width="5.77734375" style="1" customWidth="1"/>
    <col min="3" max="3" width="42.21875" style="1" customWidth="1"/>
    <col min="4" max="4" width="8.5546875" style="1" customWidth="1"/>
    <col min="5" max="5" width="16.21875" style="1" customWidth="1"/>
    <col min="6" max="6" width="1.77734375" style="1" customWidth="1"/>
    <col min="7" max="7" width="16.21875" style="1" customWidth="1"/>
    <col min="8" max="8" width="1.77734375" style="1" customWidth="1"/>
    <col min="9" max="9" width="16.21875" style="1" customWidth="1"/>
    <col min="10" max="10" width="1.77734375" style="1" customWidth="1"/>
    <col min="11" max="11" width="16.21875" style="1" customWidth="1"/>
    <col min="12" max="12" width="1.44140625" style="1" customWidth="1"/>
    <col min="13" max="13" width="4.77734375" style="1" customWidth="1"/>
    <col min="14" max="14" width="16.21875" style="1" bestFit="1" customWidth="1"/>
    <col min="15" max="15" width="14.77734375" style="9" bestFit="1" customWidth="1"/>
    <col min="16" max="16" width="13.21875" style="1" bestFit="1" customWidth="1"/>
    <col min="17" max="16384" width="9.21875" style="1"/>
  </cols>
  <sheetData>
    <row r="1" spans="1:16" ht="24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6" ht="24" customHeight="1">
      <c r="A2" s="148" t="s">
        <v>43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6" ht="24" customHeight="1">
      <c r="A3" s="148" t="s">
        <v>180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2"/>
      <c r="M3" s="2"/>
    </row>
    <row r="4" spans="1:16" ht="24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M4" s="19"/>
    </row>
    <row r="5" spans="1:16" ht="24" customHeight="1">
      <c r="E5" s="149" t="s">
        <v>89</v>
      </c>
      <c r="F5" s="149"/>
      <c r="G5" s="149"/>
      <c r="H5" s="144"/>
      <c r="I5" s="149" t="s">
        <v>90</v>
      </c>
      <c r="J5" s="149"/>
      <c r="K5" s="149"/>
      <c r="O5" s="23"/>
    </row>
    <row r="6" spans="1:16" ht="24" customHeight="1">
      <c r="D6" s="144" t="s">
        <v>2</v>
      </c>
      <c r="E6" s="67" t="s">
        <v>177</v>
      </c>
      <c r="F6" s="18"/>
      <c r="G6" s="67" t="s">
        <v>178</v>
      </c>
      <c r="H6" s="18"/>
      <c r="I6" s="67" t="s">
        <v>177</v>
      </c>
      <c r="J6" s="18"/>
      <c r="K6" s="67" t="s">
        <v>178</v>
      </c>
      <c r="O6" s="23"/>
    </row>
    <row r="7" spans="1:16" s="2" customFormat="1" ht="24" customHeight="1">
      <c r="A7" s="1" t="s">
        <v>44</v>
      </c>
      <c r="B7" s="1"/>
      <c r="C7" s="1"/>
      <c r="D7" s="68"/>
      <c r="E7" s="3">
        <v>40213576</v>
      </c>
      <c r="F7" s="3"/>
      <c r="G7" s="3">
        <v>54056866</v>
      </c>
      <c r="H7" s="3"/>
      <c r="I7" s="3">
        <v>40213576</v>
      </c>
      <c r="J7" s="3"/>
      <c r="K7" s="3">
        <v>54056866</v>
      </c>
      <c r="M7" s="10"/>
      <c r="N7" s="10"/>
      <c r="O7" s="10"/>
    </row>
    <row r="8" spans="1:16" ht="24" customHeight="1">
      <c r="A8" s="1" t="s">
        <v>45</v>
      </c>
      <c r="D8" s="69"/>
      <c r="E8" s="51">
        <v>-29253476</v>
      </c>
      <c r="F8" s="51"/>
      <c r="G8" s="51">
        <v>-42304939</v>
      </c>
      <c r="H8" s="51"/>
      <c r="I8" s="51">
        <v>-29253476</v>
      </c>
      <c r="J8" s="51"/>
      <c r="K8" s="51">
        <v>-42304939</v>
      </c>
      <c r="M8" s="24"/>
      <c r="O8" s="3"/>
      <c r="P8" s="3"/>
    </row>
    <row r="9" spans="1:16" s="2" customFormat="1" ht="24" customHeight="1">
      <c r="A9" s="2" t="s">
        <v>46</v>
      </c>
      <c r="D9" s="70"/>
      <c r="E9" s="25">
        <f>SUM(E7:E8)</f>
        <v>10960100</v>
      </c>
      <c r="F9" s="25"/>
      <c r="G9" s="25">
        <f t="shared" ref="G9:K9" si="0">SUM(G7:G8)</f>
        <v>11751927</v>
      </c>
      <c r="H9" s="25"/>
      <c r="I9" s="25">
        <f>SUM(I7:I8)</f>
        <v>10960100</v>
      </c>
      <c r="J9" s="25"/>
      <c r="K9" s="25">
        <f t="shared" si="0"/>
        <v>11751927</v>
      </c>
      <c r="M9" s="10"/>
      <c r="O9" s="10"/>
    </row>
    <row r="10" spans="1:16" ht="24" customHeight="1">
      <c r="A10" s="1" t="s">
        <v>47</v>
      </c>
      <c r="D10" s="69"/>
      <c r="E10" s="3">
        <v>2040398</v>
      </c>
      <c r="F10" s="3"/>
      <c r="G10" s="3">
        <v>2088291</v>
      </c>
      <c r="H10" s="3"/>
      <c r="I10" s="3">
        <v>2034062</v>
      </c>
      <c r="J10" s="3"/>
      <c r="K10" s="3">
        <v>2079979</v>
      </c>
      <c r="L10" s="9"/>
      <c r="M10" s="10"/>
    </row>
    <row r="11" spans="1:16" ht="24" customHeight="1">
      <c r="A11" s="1" t="s">
        <v>111</v>
      </c>
      <c r="D11" s="71"/>
      <c r="E11" s="21">
        <v>-6185059</v>
      </c>
      <c r="F11" s="21"/>
      <c r="G11" s="21">
        <v>-7511060</v>
      </c>
      <c r="H11" s="21"/>
      <c r="I11" s="21">
        <v>-6185060</v>
      </c>
      <c r="J11" s="21"/>
      <c r="K11" s="21">
        <v>-7511060</v>
      </c>
      <c r="L11" s="72"/>
      <c r="M11" s="10"/>
    </row>
    <row r="12" spans="1:16" ht="24" customHeight="1">
      <c r="A12" s="1" t="s">
        <v>48</v>
      </c>
      <c r="D12" s="73"/>
      <c r="E12" s="21">
        <v>-18536667</v>
      </c>
      <c r="F12" s="21"/>
      <c r="G12" s="21">
        <f>+'งบกำไรขาดทุนเบ็ดเสร็จ 6 เดือน'!G12-'Q1-63'!G13</f>
        <v>-23194888</v>
      </c>
      <c r="H12" s="21"/>
      <c r="I12" s="21">
        <v>-18491991</v>
      </c>
      <c r="J12" s="21"/>
      <c r="K12" s="21">
        <f>+'งบกำไรขาดทุนเบ็ดเสร็จ 6 เดือน'!K12-'Q1-63'!K13</f>
        <v>-22922644</v>
      </c>
      <c r="L12" s="21"/>
      <c r="M12" s="10"/>
    </row>
    <row r="13" spans="1:16" ht="24" customHeight="1">
      <c r="A13" s="1" t="s">
        <v>83</v>
      </c>
      <c r="D13" s="73"/>
      <c r="E13" s="21"/>
      <c r="F13" s="21"/>
      <c r="G13" s="21"/>
      <c r="H13" s="21"/>
      <c r="I13" s="21"/>
      <c r="J13" s="21"/>
      <c r="K13" s="21"/>
      <c r="L13" s="72"/>
      <c r="M13" s="10"/>
    </row>
    <row r="14" spans="1:16" ht="24" customHeight="1">
      <c r="B14" s="1" t="s">
        <v>129</v>
      </c>
      <c r="D14" s="74"/>
      <c r="E14" s="51">
        <v>-59810</v>
      </c>
      <c r="F14" s="51"/>
      <c r="G14" s="51">
        <v>-284812</v>
      </c>
      <c r="H14" s="51"/>
      <c r="I14" s="51">
        <v>-59810</v>
      </c>
      <c r="J14" s="51"/>
      <c r="K14" s="51">
        <v>-284812</v>
      </c>
      <c r="L14" s="72"/>
      <c r="M14" s="10"/>
    </row>
    <row r="15" spans="1:16" ht="24" customHeight="1">
      <c r="A15" s="1" t="s">
        <v>166</v>
      </c>
      <c r="D15" s="74"/>
      <c r="E15" s="21">
        <f>SUM(E9:E14)</f>
        <v>-11781038</v>
      </c>
      <c r="F15" s="21"/>
      <c r="G15" s="21">
        <f>SUM(G9:G14)</f>
        <v>-17150542</v>
      </c>
      <c r="H15" s="21"/>
      <c r="I15" s="21">
        <f>SUM(I9:I14)</f>
        <v>-11742699</v>
      </c>
      <c r="J15" s="21"/>
      <c r="K15" s="21">
        <f>SUM(K9:K14)</f>
        <v>-16886610</v>
      </c>
      <c r="L15" s="72"/>
      <c r="M15" s="10"/>
    </row>
    <row r="16" spans="1:16" s="2" customFormat="1" ht="24" customHeight="1">
      <c r="A16" s="1" t="s">
        <v>49</v>
      </c>
      <c r="B16" s="1"/>
      <c r="C16" s="1"/>
      <c r="D16" s="68"/>
      <c r="E16" s="3">
        <v>-8302349</v>
      </c>
      <c r="F16" s="3"/>
      <c r="G16" s="3">
        <v>-13065155</v>
      </c>
      <c r="H16" s="3"/>
      <c r="I16" s="3">
        <v>-8852679</v>
      </c>
      <c r="J16" s="3"/>
      <c r="K16" s="3">
        <v>-13628594</v>
      </c>
      <c r="L16" s="10"/>
      <c r="M16" s="23"/>
      <c r="O16" s="10"/>
    </row>
    <row r="17" spans="1:15" s="2" customFormat="1" ht="24" customHeight="1">
      <c r="A17" s="2" t="s">
        <v>50</v>
      </c>
      <c r="E17" s="58">
        <f>SUM(E15:E16)</f>
        <v>-20083387</v>
      </c>
      <c r="F17" s="7"/>
      <c r="G17" s="58">
        <f>SUM(G15:G16)</f>
        <v>-30215697</v>
      </c>
      <c r="H17" s="7"/>
      <c r="I17" s="58">
        <f>SUM(I15:I16)</f>
        <v>-20595378</v>
      </c>
      <c r="J17" s="7"/>
      <c r="K17" s="58">
        <f>SUM(K15:K16)</f>
        <v>-30515204</v>
      </c>
      <c r="L17" s="10"/>
      <c r="M17" s="10"/>
      <c r="O17" s="10"/>
    </row>
    <row r="18" spans="1:15" s="2" customFormat="1" ht="24" customHeight="1">
      <c r="A18" s="1" t="s">
        <v>51</v>
      </c>
      <c r="B18" s="1"/>
      <c r="D18" s="74" t="s">
        <v>80</v>
      </c>
      <c r="E18" s="3">
        <v>-102398</v>
      </c>
      <c r="F18" s="3"/>
      <c r="G18" s="3">
        <v>-515233</v>
      </c>
      <c r="H18" s="3"/>
      <c r="I18" s="3">
        <v>0</v>
      </c>
      <c r="J18" s="3"/>
      <c r="K18" s="3">
        <v>-515233</v>
      </c>
      <c r="L18" s="3"/>
      <c r="M18" s="9"/>
      <c r="N18" s="25"/>
      <c r="O18" s="10"/>
    </row>
    <row r="19" spans="1:15" s="2" customFormat="1" ht="24" customHeight="1">
      <c r="A19" s="2" t="s">
        <v>130</v>
      </c>
      <c r="C19" s="1"/>
      <c r="E19" s="58">
        <f>SUM(E17:E18)</f>
        <v>-20185785</v>
      </c>
      <c r="F19" s="7"/>
      <c r="G19" s="58">
        <f>SUM(G17:G18)</f>
        <v>-30730930</v>
      </c>
      <c r="H19" s="7"/>
      <c r="I19" s="58">
        <f>SUM(I17:I18)</f>
        <v>-20595378</v>
      </c>
      <c r="J19" s="7"/>
      <c r="K19" s="58">
        <f>SUM(K17:K18)</f>
        <v>-31030437</v>
      </c>
      <c r="L19" s="10"/>
      <c r="M19" s="8"/>
      <c r="N19" s="10"/>
      <c r="O19" s="10"/>
    </row>
    <row r="20" spans="1:15" s="2" customFormat="1" ht="24" customHeight="1">
      <c r="A20" s="2" t="s">
        <v>119</v>
      </c>
      <c r="E20" s="28"/>
      <c r="F20" s="28"/>
      <c r="G20" s="28"/>
      <c r="H20" s="28"/>
      <c r="I20" s="28"/>
      <c r="J20" s="28"/>
      <c r="K20" s="28"/>
      <c r="M20" s="8"/>
      <c r="N20" s="10"/>
      <c r="O20" s="10"/>
    </row>
    <row r="21" spans="1:15" s="2" customFormat="1" ht="24" customHeight="1">
      <c r="B21" s="64" t="s">
        <v>153</v>
      </c>
      <c r="C21" s="64"/>
      <c r="D21" s="64"/>
      <c r="E21" s="28"/>
      <c r="F21" s="28"/>
      <c r="G21" s="28"/>
      <c r="H21" s="28"/>
      <c r="I21" s="28"/>
      <c r="J21" s="28"/>
      <c r="K21" s="28"/>
      <c r="M21" s="8"/>
      <c r="O21" s="10"/>
    </row>
    <row r="22" spans="1:15" s="2" customFormat="1" ht="24" customHeight="1">
      <c r="B22" s="65" t="s">
        <v>154</v>
      </c>
      <c r="C22" s="65"/>
      <c r="D22" s="64"/>
      <c r="E22" s="28"/>
      <c r="F22" s="28"/>
      <c r="G22" s="28"/>
      <c r="H22" s="28"/>
      <c r="I22" s="28"/>
      <c r="J22" s="28"/>
      <c r="K22" s="28"/>
      <c r="M22" s="8"/>
      <c r="O22" s="10"/>
    </row>
    <row r="23" spans="1:15" s="2" customFormat="1" ht="24" customHeight="1">
      <c r="B23" s="65"/>
      <c r="C23" s="65" t="s">
        <v>155</v>
      </c>
      <c r="D23" s="64"/>
      <c r="E23" s="21">
        <v>0</v>
      </c>
      <c r="F23" s="21"/>
      <c r="G23" s="21">
        <v>0</v>
      </c>
      <c r="H23" s="21"/>
      <c r="I23" s="21">
        <v>0</v>
      </c>
      <c r="J23" s="21"/>
      <c r="K23" s="21">
        <v>0</v>
      </c>
      <c r="M23" s="8"/>
      <c r="O23" s="10"/>
    </row>
    <row r="24" spans="1:15" s="2" customFormat="1" ht="24" customHeight="1">
      <c r="A24" s="59" t="s">
        <v>162</v>
      </c>
      <c r="B24" s="65"/>
      <c r="C24" s="65"/>
      <c r="D24" s="64"/>
      <c r="E24" s="60">
        <f>SUM(E23)</f>
        <v>0</v>
      </c>
      <c r="F24" s="21"/>
      <c r="G24" s="60">
        <f t="shared" ref="G24:K24" si="1">SUM(G23)</f>
        <v>0</v>
      </c>
      <c r="H24" s="21"/>
      <c r="I24" s="60">
        <f>SUM(I23)</f>
        <v>0</v>
      </c>
      <c r="J24" s="21"/>
      <c r="K24" s="60">
        <f t="shared" si="1"/>
        <v>0</v>
      </c>
      <c r="L24" s="21"/>
      <c r="M24" s="8"/>
      <c r="O24" s="10"/>
    </row>
    <row r="25" spans="1:15" s="2" customFormat="1" ht="24" customHeight="1" thickBot="1">
      <c r="A25" s="59" t="s">
        <v>131</v>
      </c>
      <c r="E25" s="66">
        <f>+E19+E24</f>
        <v>-20185785</v>
      </c>
      <c r="F25" s="43"/>
      <c r="G25" s="66">
        <f>+G19+G24</f>
        <v>-30730930</v>
      </c>
      <c r="H25" s="43"/>
      <c r="I25" s="66">
        <f>+I19+I24</f>
        <v>-20595378</v>
      </c>
      <c r="J25" s="43"/>
      <c r="K25" s="66">
        <f>+K19+K24</f>
        <v>-31030437</v>
      </c>
      <c r="L25" s="75"/>
      <c r="M25" s="8"/>
      <c r="O25" s="10"/>
    </row>
    <row r="26" spans="1:15" ht="24" customHeight="1" thickTop="1">
      <c r="A26" s="1" t="s">
        <v>104</v>
      </c>
      <c r="B26" s="9"/>
      <c r="D26" s="76"/>
      <c r="E26" s="28"/>
      <c r="F26" s="28"/>
      <c r="G26" s="28"/>
      <c r="H26" s="28"/>
      <c r="I26" s="28"/>
      <c r="J26" s="28"/>
      <c r="K26" s="28"/>
      <c r="O26" s="1"/>
    </row>
    <row r="27" spans="1:15" ht="24" customHeight="1">
      <c r="B27" s="9" t="s">
        <v>105</v>
      </c>
      <c r="D27" s="76"/>
      <c r="E27" s="21">
        <f>+E19</f>
        <v>-20185785</v>
      </c>
      <c r="F27" s="21"/>
      <c r="G27" s="21">
        <f>+G19</f>
        <v>-30730930</v>
      </c>
      <c r="H27" s="21"/>
      <c r="I27" s="21">
        <f>+I19</f>
        <v>-20595378</v>
      </c>
      <c r="J27" s="21"/>
      <c r="K27" s="21">
        <f>+K19</f>
        <v>-31030437</v>
      </c>
      <c r="O27" s="1"/>
    </row>
    <row r="28" spans="1:15" ht="24" customHeight="1">
      <c r="B28" s="9" t="s">
        <v>106</v>
      </c>
      <c r="D28" s="76"/>
      <c r="E28" s="28">
        <v>0</v>
      </c>
      <c r="F28" s="28"/>
      <c r="G28" s="28">
        <v>0</v>
      </c>
      <c r="H28" s="28"/>
      <c r="I28" s="28">
        <v>0</v>
      </c>
      <c r="J28" s="28"/>
      <c r="K28" s="28">
        <v>0</v>
      </c>
      <c r="O28" s="1"/>
    </row>
    <row r="29" spans="1:15" ht="24" customHeight="1" thickBot="1">
      <c r="B29" s="9"/>
      <c r="D29" s="76"/>
      <c r="E29" s="66">
        <f>SUM(E27:E28)</f>
        <v>-20185785</v>
      </c>
      <c r="F29" s="28"/>
      <c r="G29" s="66">
        <f>SUM(G27:G28)</f>
        <v>-30730930</v>
      </c>
      <c r="H29" s="28"/>
      <c r="I29" s="66">
        <f>SUM(I27:I28)</f>
        <v>-20595378</v>
      </c>
      <c r="J29" s="28"/>
      <c r="K29" s="66">
        <f>SUM(K27:K28)</f>
        <v>-31030437</v>
      </c>
      <c r="O29" s="1"/>
    </row>
    <row r="30" spans="1:15" ht="24" customHeight="1" thickTop="1">
      <c r="A30" s="1" t="s">
        <v>107</v>
      </c>
      <c r="B30" s="9"/>
      <c r="D30" s="76"/>
      <c r="E30" s="28"/>
      <c r="F30" s="28"/>
      <c r="G30" s="28"/>
      <c r="H30" s="28"/>
      <c r="I30" s="28"/>
      <c r="J30" s="28"/>
      <c r="K30" s="28"/>
      <c r="O30" s="1"/>
    </row>
    <row r="31" spans="1:15" ht="24" customHeight="1">
      <c r="B31" s="9" t="s">
        <v>105</v>
      </c>
      <c r="D31" s="76"/>
      <c r="E31" s="21">
        <f>+E25</f>
        <v>-20185785</v>
      </c>
      <c r="F31" s="21"/>
      <c r="G31" s="21">
        <f>+G25</f>
        <v>-30730930</v>
      </c>
      <c r="H31" s="21"/>
      <c r="I31" s="21">
        <f>+I25</f>
        <v>-20595378</v>
      </c>
      <c r="J31" s="21"/>
      <c r="K31" s="21">
        <f t="shared" ref="K31" si="2">+K25</f>
        <v>-31030437</v>
      </c>
      <c r="O31" s="1"/>
    </row>
    <row r="32" spans="1:15" ht="24" customHeight="1">
      <c r="B32" s="9" t="s">
        <v>106</v>
      </c>
      <c r="D32" s="76"/>
      <c r="E32" s="28">
        <v>0</v>
      </c>
      <c r="F32" s="28"/>
      <c r="G32" s="28">
        <v>0</v>
      </c>
      <c r="H32" s="28"/>
      <c r="I32" s="28">
        <v>0</v>
      </c>
      <c r="J32" s="28"/>
      <c r="K32" s="28">
        <v>0</v>
      </c>
      <c r="O32" s="1"/>
    </row>
    <row r="33" spans="1:15" ht="24" customHeight="1" thickBot="1">
      <c r="B33" s="9"/>
      <c r="D33" s="76"/>
      <c r="E33" s="66">
        <f>SUM(E31:E32)</f>
        <v>-20185785</v>
      </c>
      <c r="F33" s="28"/>
      <c r="G33" s="66">
        <f>SUM(G31:G32)</f>
        <v>-30730930</v>
      </c>
      <c r="H33" s="28"/>
      <c r="I33" s="66">
        <f>SUM(I31:I32)</f>
        <v>-20595378</v>
      </c>
      <c r="J33" s="28"/>
      <c r="K33" s="66">
        <f>SUM(K31:K32)</f>
        <v>-31030437</v>
      </c>
      <c r="O33" s="1"/>
    </row>
    <row r="34" spans="1:15" ht="24" customHeight="1" thickTop="1">
      <c r="B34" s="9"/>
      <c r="D34" s="76"/>
      <c r="E34" s="25"/>
      <c r="F34" s="28"/>
      <c r="G34" s="25"/>
      <c r="H34" s="28"/>
      <c r="I34" s="25"/>
      <c r="J34" s="28"/>
      <c r="K34" s="25"/>
      <c r="O34" s="1"/>
    </row>
    <row r="35" spans="1:15" ht="24" customHeight="1">
      <c r="A35" s="1" t="s">
        <v>108</v>
      </c>
      <c r="B35" s="9"/>
      <c r="D35" s="76"/>
      <c r="E35" s="28">
        <f>+E19/875000000</f>
        <v>-2.306946857142857E-2</v>
      </c>
      <c r="F35" s="28"/>
      <c r="G35" s="28">
        <f t="shared" ref="G35:K35" si="3">+G19/875000000</f>
        <v>-3.5121062857142858E-2</v>
      </c>
      <c r="H35" s="28"/>
      <c r="I35" s="28">
        <f t="shared" si="3"/>
        <v>-2.3537574857142859E-2</v>
      </c>
      <c r="J35" s="28"/>
      <c r="K35" s="28">
        <f t="shared" si="3"/>
        <v>-3.5463356571428573E-2</v>
      </c>
      <c r="O35" s="1"/>
    </row>
    <row r="36" spans="1:15" ht="24" customHeight="1"/>
    <row r="37" spans="1:15" ht="24" customHeight="1">
      <c r="A37" s="1" t="s">
        <v>88</v>
      </c>
      <c r="E37" s="9"/>
      <c r="F37" s="9"/>
      <c r="G37" s="9"/>
      <c r="H37" s="9"/>
      <c r="I37" s="9"/>
      <c r="J37" s="9"/>
      <c r="K37" s="9"/>
    </row>
    <row r="38" spans="1:15" ht="24" customHeight="1"/>
    <row r="39" spans="1:15" ht="24" customHeight="1"/>
    <row r="40" spans="1:15" s="2" customFormat="1" ht="24" customHeight="1">
      <c r="B40" s="20" t="s">
        <v>100</v>
      </c>
      <c r="D40" s="144"/>
      <c r="E40" s="144"/>
      <c r="F40" s="97" t="s">
        <v>187</v>
      </c>
      <c r="G40" s="97"/>
      <c r="J40" s="63"/>
      <c r="K40" s="63"/>
      <c r="L40" s="63"/>
      <c r="O40" s="10"/>
    </row>
    <row r="41" spans="1:15" ht="24" customHeight="1">
      <c r="A41" s="2"/>
      <c r="B41" s="2"/>
      <c r="C41" s="20" t="s">
        <v>193</v>
      </c>
      <c r="D41" s="2"/>
      <c r="F41" s="98" t="s">
        <v>188</v>
      </c>
      <c r="G41" s="2"/>
      <c r="H41" s="2"/>
    </row>
    <row r="44" spans="1:15">
      <c r="E44" s="9"/>
      <c r="F44" s="9"/>
      <c r="G44" s="9"/>
      <c r="H44" s="9"/>
      <c r="I44" s="9"/>
      <c r="J44" s="9"/>
      <c r="K44" s="9"/>
      <c r="L44" s="9"/>
    </row>
  </sheetData>
  <mergeCells count="5">
    <mergeCell ref="A1:K1"/>
    <mergeCell ref="A2:K2"/>
    <mergeCell ref="A3:K3"/>
    <mergeCell ref="E5:G5"/>
    <mergeCell ref="I5:K5"/>
  </mergeCells>
  <pageMargins left="0.59055118110236227" right="0.39370078740157483" top="0.6692913385826772" bottom="0.62992125984251968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2"/>
  <sheetViews>
    <sheetView topLeftCell="A31" workbookViewId="0">
      <selection activeCell="E13" sqref="E13"/>
    </sheetView>
  </sheetViews>
  <sheetFormatPr defaultColWidth="9.21875" defaultRowHeight="23.4"/>
  <cols>
    <col min="1" max="1" width="3.21875" style="14" customWidth="1"/>
    <col min="2" max="2" width="5.77734375" style="14" customWidth="1"/>
    <col min="3" max="3" width="42.21875" style="14" customWidth="1"/>
    <col min="4" max="4" width="8.5546875" style="14" customWidth="1"/>
    <col min="5" max="5" width="16.21875" style="14" customWidth="1"/>
    <col min="6" max="6" width="1.77734375" style="14" customWidth="1"/>
    <col min="7" max="7" width="16.21875" style="14" customWidth="1"/>
    <col min="8" max="8" width="1.77734375" style="14" customWidth="1"/>
    <col min="9" max="9" width="16.21875" style="14" customWidth="1"/>
    <col min="10" max="10" width="1.77734375" style="14" customWidth="1"/>
    <col min="11" max="11" width="16.21875" style="14" customWidth="1"/>
    <col min="12" max="12" width="1.44140625" style="14" customWidth="1"/>
    <col min="13" max="13" width="4.77734375" style="14" customWidth="1"/>
    <col min="14" max="14" width="16.21875" style="14" bestFit="1" customWidth="1"/>
    <col min="15" max="15" width="14.77734375" style="9" bestFit="1" customWidth="1"/>
    <col min="16" max="16" width="13.21875" style="14" bestFit="1" customWidth="1"/>
    <col min="17" max="16384" width="9.21875" style="14"/>
  </cols>
  <sheetData>
    <row r="1" spans="1:16" ht="24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6" ht="24" customHeight="1">
      <c r="A2" s="150" t="s">
        <v>43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6" ht="24" customHeight="1">
      <c r="A3" s="150" t="s">
        <v>184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22"/>
      <c r="M3" s="22"/>
    </row>
    <row r="4" spans="1:16" ht="24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M4" s="15"/>
    </row>
    <row r="5" spans="1:16" ht="24" customHeight="1">
      <c r="E5" s="151" t="s">
        <v>89</v>
      </c>
      <c r="F5" s="151"/>
      <c r="G5" s="151"/>
      <c r="H5" s="45"/>
      <c r="I5" s="151" t="s">
        <v>90</v>
      </c>
      <c r="J5" s="151"/>
      <c r="K5" s="151"/>
      <c r="O5" s="23"/>
    </row>
    <row r="6" spans="1:16" ht="24" customHeight="1">
      <c r="D6" s="45" t="s">
        <v>2</v>
      </c>
      <c r="E6" s="47" t="s">
        <v>185</v>
      </c>
      <c r="F6" s="48"/>
      <c r="G6" s="47" t="s">
        <v>186</v>
      </c>
      <c r="H6" s="48"/>
      <c r="I6" s="47" t="s">
        <v>185</v>
      </c>
      <c r="J6" s="48"/>
      <c r="K6" s="47" t="s">
        <v>186</v>
      </c>
      <c r="O6" s="23"/>
    </row>
    <row r="7" spans="1:16" ht="24" customHeight="1">
      <c r="E7" s="45"/>
      <c r="F7" s="15"/>
      <c r="G7" s="45"/>
      <c r="H7" s="6"/>
      <c r="I7" s="45"/>
      <c r="J7" s="15"/>
      <c r="K7" s="45"/>
    </row>
    <row r="8" spans="1:16" s="22" customFormat="1" ht="24" customHeight="1">
      <c r="A8" s="14" t="s">
        <v>44</v>
      </c>
      <c r="B8" s="14"/>
      <c r="C8" s="14"/>
      <c r="D8" s="49"/>
      <c r="E8" s="16">
        <v>45464242.539999999</v>
      </c>
      <c r="F8" s="7"/>
      <c r="G8" s="16">
        <v>67468694</v>
      </c>
      <c r="H8" s="16"/>
      <c r="I8" s="16">
        <v>45464242.539999999</v>
      </c>
      <c r="J8" s="16"/>
      <c r="K8" s="16">
        <v>67468694</v>
      </c>
      <c r="M8" s="10"/>
      <c r="N8" s="10"/>
      <c r="O8" s="10"/>
    </row>
    <row r="9" spans="1:16" ht="24" customHeight="1">
      <c r="A9" s="14" t="s">
        <v>45</v>
      </c>
      <c r="D9" s="50"/>
      <c r="E9" s="51">
        <v>-34886750.149999999</v>
      </c>
      <c r="F9" s="21"/>
      <c r="G9" s="51">
        <v>-48055335</v>
      </c>
      <c r="H9" s="21"/>
      <c r="I9" s="51">
        <v>-34886750.149999999</v>
      </c>
      <c r="J9" s="21"/>
      <c r="K9" s="51">
        <v>-48055335</v>
      </c>
      <c r="M9" s="24"/>
      <c r="O9" s="16"/>
      <c r="P9" s="16"/>
    </row>
    <row r="10" spans="1:16" s="22" customFormat="1" ht="24" customHeight="1">
      <c r="A10" s="22" t="s">
        <v>46</v>
      </c>
      <c r="D10" s="52"/>
      <c r="E10" s="26">
        <f>SUM(E8:E9)</f>
        <v>10577492.390000001</v>
      </c>
      <c r="F10" s="7"/>
      <c r="G10" s="26">
        <v>19413359</v>
      </c>
      <c r="H10" s="7"/>
      <c r="I10" s="26">
        <f>SUM(I8:I9)</f>
        <v>10577492.390000001</v>
      </c>
      <c r="J10" s="7"/>
      <c r="K10" s="26">
        <v>19413359</v>
      </c>
      <c r="M10" s="10"/>
      <c r="O10" s="10"/>
    </row>
    <row r="11" spans="1:16" ht="24" customHeight="1">
      <c r="A11" s="14" t="s">
        <v>47</v>
      </c>
      <c r="D11" s="50"/>
      <c r="E11" s="16">
        <v>3017165.74</v>
      </c>
      <c r="F11" s="21"/>
      <c r="G11" s="16">
        <v>2784951</v>
      </c>
      <c r="H11" s="21"/>
      <c r="I11" s="16">
        <v>2066065.36</v>
      </c>
      <c r="J11" s="21"/>
      <c r="K11" s="16">
        <v>2777508</v>
      </c>
      <c r="L11" s="9"/>
      <c r="M11" s="10"/>
    </row>
    <row r="12" spans="1:16" ht="24" customHeight="1">
      <c r="A12" s="14" t="s">
        <v>111</v>
      </c>
      <c r="D12" s="53"/>
      <c r="E12" s="21">
        <v>-11601142.310000001</v>
      </c>
      <c r="F12" s="21"/>
      <c r="G12" s="54">
        <v>-6035834</v>
      </c>
      <c r="H12" s="21"/>
      <c r="I12" s="21">
        <v>-11601142.310000001</v>
      </c>
      <c r="J12" s="21"/>
      <c r="K12" s="21">
        <v>-6035834</v>
      </c>
      <c r="L12" s="27"/>
      <c r="M12" s="10"/>
    </row>
    <row r="13" spans="1:16" ht="24" customHeight="1">
      <c r="A13" s="14" t="s">
        <v>48</v>
      </c>
      <c r="D13" s="55"/>
      <c r="E13" s="21">
        <v>-24936282.309999999</v>
      </c>
      <c r="F13" s="21"/>
      <c r="G13" s="21">
        <v>-23085853</v>
      </c>
      <c r="H13" s="21"/>
      <c r="I13" s="21">
        <v>-24700805.989999995</v>
      </c>
      <c r="J13" s="21"/>
      <c r="K13" s="21">
        <v>-22980167</v>
      </c>
      <c r="L13" s="27"/>
      <c r="M13" s="10"/>
    </row>
    <row r="14" spans="1:16" ht="24" customHeight="1">
      <c r="A14" s="14" t="s">
        <v>83</v>
      </c>
      <c r="D14" s="55"/>
      <c r="E14" s="21"/>
      <c r="F14" s="21"/>
      <c r="G14" s="21"/>
      <c r="H14" s="21"/>
      <c r="I14" s="21"/>
      <c r="J14" s="21"/>
      <c r="K14" s="21"/>
      <c r="L14" s="27"/>
      <c r="M14" s="10"/>
    </row>
    <row r="15" spans="1:16" ht="24" customHeight="1">
      <c r="B15" s="14" t="s">
        <v>129</v>
      </c>
      <c r="D15" s="56"/>
      <c r="E15" s="51">
        <v>858733.06</v>
      </c>
      <c r="F15" s="21"/>
      <c r="G15" s="51">
        <v>-575205</v>
      </c>
      <c r="H15" s="21"/>
      <c r="I15" s="51">
        <v>858733.06</v>
      </c>
      <c r="J15" s="21"/>
      <c r="K15" s="51">
        <v>-575205</v>
      </c>
      <c r="L15" s="27"/>
      <c r="M15" s="10"/>
    </row>
    <row r="16" spans="1:16" ht="24" customHeight="1">
      <c r="A16" s="14" t="s">
        <v>166</v>
      </c>
      <c r="D16" s="56"/>
      <c r="E16" s="21">
        <f>SUM(E10:E15)</f>
        <v>-22084033.43</v>
      </c>
      <c r="F16" s="21"/>
      <c r="G16" s="21">
        <f>SUM(G10:G15)</f>
        <v>-7498582</v>
      </c>
      <c r="H16" s="21"/>
      <c r="I16" s="21">
        <f>SUM(I10:I15)</f>
        <v>-22799657.489999998</v>
      </c>
      <c r="J16" s="21"/>
      <c r="K16" s="21">
        <f>SUM(K10:K15)</f>
        <v>-7400339</v>
      </c>
      <c r="L16" s="27"/>
      <c r="M16" s="10"/>
    </row>
    <row r="17" spans="1:15" s="22" customFormat="1" ht="24" customHeight="1">
      <c r="A17" s="14" t="s">
        <v>49</v>
      </c>
      <c r="B17" s="14"/>
      <c r="C17" s="14"/>
      <c r="D17" s="49"/>
      <c r="E17" s="16">
        <v>-8476857.1899999995</v>
      </c>
      <c r="F17" s="26"/>
      <c r="G17" s="16">
        <v>-13070453</v>
      </c>
      <c r="H17" s="26"/>
      <c r="I17" s="57">
        <v>-9015483.9000000004</v>
      </c>
      <c r="J17" s="26"/>
      <c r="K17" s="16">
        <v>-13646421</v>
      </c>
      <c r="L17" s="10"/>
      <c r="M17" s="23"/>
      <c r="O17" s="10"/>
    </row>
    <row r="18" spans="1:15" s="22" customFormat="1" ht="24" customHeight="1">
      <c r="A18" s="22" t="s">
        <v>50</v>
      </c>
      <c r="E18" s="58">
        <f>SUM(E16:E17)</f>
        <v>-30560890.619999997</v>
      </c>
      <c r="F18" s="7"/>
      <c r="G18" s="58">
        <f>SUM(G16:G17)</f>
        <v>-20569035</v>
      </c>
      <c r="H18" s="7"/>
      <c r="I18" s="58">
        <f>SUM(I16:I17)</f>
        <v>-31815141.390000001</v>
      </c>
      <c r="J18" s="7"/>
      <c r="K18" s="58">
        <f>SUM(K16:K17)</f>
        <v>-21046760</v>
      </c>
      <c r="L18" s="10"/>
      <c r="M18" s="10"/>
      <c r="O18" s="10"/>
    </row>
    <row r="19" spans="1:15" s="22" customFormat="1" ht="24" customHeight="1">
      <c r="A19" s="14" t="s">
        <v>51</v>
      </c>
      <c r="B19" s="14"/>
      <c r="D19" s="56" t="s">
        <v>80</v>
      </c>
      <c r="E19" s="16">
        <v>-764672.98</v>
      </c>
      <c r="F19" s="7"/>
      <c r="G19" s="16">
        <v>-2642246</v>
      </c>
      <c r="H19" s="7"/>
      <c r="I19" s="16">
        <v>-483398.86</v>
      </c>
      <c r="J19" s="7"/>
      <c r="K19" s="16">
        <v>-2642246</v>
      </c>
      <c r="L19" s="10"/>
      <c r="M19" s="9"/>
      <c r="N19" s="26"/>
      <c r="O19" s="10"/>
    </row>
    <row r="20" spans="1:15" s="22" customFormat="1" ht="24" customHeight="1">
      <c r="A20" s="22" t="s">
        <v>130</v>
      </c>
      <c r="C20" s="14"/>
      <c r="E20" s="58">
        <f>SUM(E18:E19)</f>
        <v>-31325563.599999998</v>
      </c>
      <c r="F20" s="7">
        <v>5</v>
      </c>
      <c r="G20" s="58">
        <f>SUM(G18:G19)</f>
        <v>-23211281</v>
      </c>
      <c r="H20" s="7"/>
      <c r="I20" s="58">
        <f>SUM(I18:I19)</f>
        <v>-32298540.25</v>
      </c>
      <c r="J20" s="7"/>
      <c r="K20" s="58">
        <f>SUM(K18:K19)</f>
        <v>-23689006</v>
      </c>
      <c r="L20" s="10"/>
      <c r="M20" s="8"/>
      <c r="N20" s="10"/>
      <c r="O20" s="10"/>
    </row>
    <row r="21" spans="1:15" s="22" customFormat="1" ht="24" customHeight="1">
      <c r="A21" s="22" t="s">
        <v>119</v>
      </c>
      <c r="E21" s="28"/>
      <c r="F21" s="28"/>
      <c r="G21" s="28"/>
      <c r="H21" s="28"/>
      <c r="I21" s="28"/>
      <c r="J21" s="28"/>
      <c r="K21" s="28"/>
      <c r="M21" s="8"/>
      <c r="N21" s="10"/>
      <c r="O21" s="10"/>
    </row>
    <row r="22" spans="1:15" s="22" customFormat="1" ht="24" customHeight="1">
      <c r="B22" s="22" t="s">
        <v>153</v>
      </c>
      <c r="E22" s="28"/>
      <c r="F22" s="28"/>
      <c r="G22" s="28"/>
      <c r="H22" s="28"/>
      <c r="I22" s="28"/>
      <c r="J22" s="28"/>
      <c r="K22" s="28"/>
      <c r="M22" s="8"/>
      <c r="O22" s="10"/>
    </row>
    <row r="23" spans="1:15" s="22" customFormat="1" ht="24" customHeight="1">
      <c r="B23" s="14" t="s">
        <v>154</v>
      </c>
      <c r="C23" s="14"/>
      <c r="E23" s="28"/>
      <c r="F23" s="28"/>
      <c r="G23" s="28"/>
      <c r="H23" s="28"/>
      <c r="I23" s="28"/>
      <c r="J23" s="28"/>
      <c r="K23" s="28"/>
      <c r="M23" s="8"/>
      <c r="O23" s="10"/>
    </row>
    <row r="24" spans="1:15" s="22" customFormat="1" ht="24" customHeight="1">
      <c r="B24" s="14"/>
      <c r="C24" s="14" t="s">
        <v>155</v>
      </c>
      <c r="E24" s="21">
        <v>-300329.99</v>
      </c>
      <c r="F24" s="21"/>
      <c r="G24" s="21">
        <v>0</v>
      </c>
      <c r="H24" s="21"/>
      <c r="I24" s="21">
        <v>-300329.99</v>
      </c>
      <c r="J24" s="21"/>
      <c r="K24" s="21">
        <v>0</v>
      </c>
      <c r="M24" s="8"/>
      <c r="O24" s="10"/>
    </row>
    <row r="25" spans="1:15" s="22" customFormat="1" ht="24" customHeight="1">
      <c r="A25" s="59" t="s">
        <v>162</v>
      </c>
      <c r="B25" s="14"/>
      <c r="C25" s="14"/>
      <c r="E25" s="60">
        <f>SUM(E24)</f>
        <v>-300329.99</v>
      </c>
      <c r="F25" s="21">
        <f t="shared" ref="F25:L25" si="0">SUM(F24)</f>
        <v>0</v>
      </c>
      <c r="G25" s="60">
        <f t="shared" si="0"/>
        <v>0</v>
      </c>
      <c r="H25" s="21">
        <f t="shared" si="0"/>
        <v>0</v>
      </c>
      <c r="I25" s="60">
        <f>SUM(I24)</f>
        <v>-300329.99</v>
      </c>
      <c r="J25" s="21">
        <f t="shared" si="0"/>
        <v>0</v>
      </c>
      <c r="K25" s="60">
        <f t="shared" si="0"/>
        <v>0</v>
      </c>
      <c r="L25" s="21">
        <f t="shared" si="0"/>
        <v>0</v>
      </c>
      <c r="M25" s="8"/>
      <c r="O25" s="10"/>
    </row>
    <row r="26" spans="1:15" s="22" customFormat="1" ht="24" customHeight="1" thickBot="1">
      <c r="A26" s="59" t="s">
        <v>131</v>
      </c>
      <c r="E26" s="61">
        <f>+E20+E25</f>
        <v>-31625893.589999996</v>
      </c>
      <c r="F26" s="26">
        <f t="shared" ref="F26:K26" si="1">+F20+F25</f>
        <v>5</v>
      </c>
      <c r="G26" s="61">
        <f t="shared" si="1"/>
        <v>-23211281</v>
      </c>
      <c r="H26" s="26">
        <f t="shared" si="1"/>
        <v>0</v>
      </c>
      <c r="I26" s="61">
        <f>+I20+I25</f>
        <v>-32598870.239999998</v>
      </c>
      <c r="J26" s="26">
        <f t="shared" si="1"/>
        <v>0</v>
      </c>
      <c r="K26" s="61">
        <f t="shared" si="1"/>
        <v>-23689006</v>
      </c>
      <c r="L26" s="29"/>
      <c r="M26" s="8"/>
      <c r="O26" s="10"/>
    </row>
    <row r="27" spans="1:15" ht="24" customHeight="1" thickTop="1">
      <c r="A27" s="14" t="s">
        <v>104</v>
      </c>
      <c r="B27" s="9"/>
      <c r="D27" s="62"/>
      <c r="E27" s="28"/>
      <c r="F27" s="28"/>
      <c r="G27" s="28"/>
      <c r="H27" s="28"/>
      <c r="I27" s="28"/>
      <c r="J27" s="28"/>
      <c r="K27" s="28"/>
      <c r="O27" s="14"/>
    </row>
    <row r="28" spans="1:15" ht="24" customHeight="1">
      <c r="B28" s="9" t="s">
        <v>105</v>
      </c>
      <c r="D28" s="62"/>
      <c r="E28" s="21">
        <f>+E20</f>
        <v>-31325563.599999998</v>
      </c>
      <c r="F28" s="21">
        <f t="shared" ref="F28:K28" si="2">+F20</f>
        <v>5</v>
      </c>
      <c r="G28" s="21">
        <f t="shared" si="2"/>
        <v>-23211281</v>
      </c>
      <c r="H28" s="21">
        <f t="shared" si="2"/>
        <v>0</v>
      </c>
      <c r="I28" s="21">
        <f>+I20</f>
        <v>-32298540.25</v>
      </c>
      <c r="J28" s="21">
        <f t="shared" si="2"/>
        <v>0</v>
      </c>
      <c r="K28" s="21">
        <f t="shared" si="2"/>
        <v>-23689006</v>
      </c>
      <c r="O28" s="14"/>
    </row>
    <row r="29" spans="1:15" ht="24" customHeight="1">
      <c r="B29" s="9" t="s">
        <v>106</v>
      </c>
      <c r="D29" s="62"/>
      <c r="E29" s="28">
        <v>0</v>
      </c>
      <c r="F29" s="28"/>
      <c r="G29" s="28">
        <v>0</v>
      </c>
      <c r="H29" s="28"/>
      <c r="I29" s="28">
        <v>0</v>
      </c>
      <c r="J29" s="28"/>
      <c r="K29" s="28">
        <v>0</v>
      </c>
      <c r="O29" s="14"/>
    </row>
    <row r="30" spans="1:15" ht="24" customHeight="1" thickBot="1">
      <c r="B30" s="9"/>
      <c r="D30" s="62"/>
      <c r="E30" s="61">
        <f>SUM(E28:E29)</f>
        <v>-31325563.599999998</v>
      </c>
      <c r="F30" s="28"/>
      <c r="G30" s="61">
        <f>SUM(G28:G29)</f>
        <v>-23211281</v>
      </c>
      <c r="H30" s="28"/>
      <c r="I30" s="61">
        <f>SUM(I28:I29)</f>
        <v>-32298540.25</v>
      </c>
      <c r="J30" s="28"/>
      <c r="K30" s="61">
        <f>SUM(K28:K29)</f>
        <v>-23689006</v>
      </c>
      <c r="O30" s="14"/>
    </row>
    <row r="31" spans="1:15" ht="24" customHeight="1" thickTop="1">
      <c r="A31" s="14" t="s">
        <v>107</v>
      </c>
      <c r="B31" s="9"/>
      <c r="D31" s="62"/>
      <c r="E31" s="28"/>
      <c r="F31" s="28"/>
      <c r="G31" s="28"/>
      <c r="H31" s="28"/>
      <c r="I31" s="28"/>
      <c r="J31" s="28"/>
      <c r="K31" s="28"/>
      <c r="O31" s="14"/>
    </row>
    <row r="32" spans="1:15" ht="24" customHeight="1">
      <c r="B32" s="9" t="s">
        <v>105</v>
      </c>
      <c r="D32" s="62"/>
      <c r="E32" s="21">
        <f>+E26</f>
        <v>-31625893.589999996</v>
      </c>
      <c r="F32" s="21">
        <f t="shared" ref="F32:K32" si="3">+F26</f>
        <v>5</v>
      </c>
      <c r="G32" s="21">
        <f>+G26</f>
        <v>-23211281</v>
      </c>
      <c r="H32" s="21">
        <f t="shared" si="3"/>
        <v>0</v>
      </c>
      <c r="I32" s="21">
        <f>+I26</f>
        <v>-32598870.239999998</v>
      </c>
      <c r="J32" s="21">
        <f t="shared" si="3"/>
        <v>0</v>
      </c>
      <c r="K32" s="21">
        <f t="shared" si="3"/>
        <v>-23689006</v>
      </c>
      <c r="O32" s="14"/>
    </row>
    <row r="33" spans="1:15" ht="24" customHeight="1">
      <c r="B33" s="9" t="s">
        <v>106</v>
      </c>
      <c r="D33" s="62"/>
      <c r="E33" s="28">
        <v>0</v>
      </c>
      <c r="F33" s="28"/>
      <c r="G33" s="28">
        <v>0</v>
      </c>
      <c r="H33" s="28"/>
      <c r="I33" s="28">
        <v>0</v>
      </c>
      <c r="J33" s="28"/>
      <c r="K33" s="28">
        <v>0</v>
      </c>
      <c r="O33" s="14"/>
    </row>
    <row r="34" spans="1:15" ht="24" customHeight="1" thickBot="1">
      <c r="B34" s="9"/>
      <c r="D34" s="62"/>
      <c r="E34" s="61">
        <f>SUM(E32:E33)</f>
        <v>-31625893.589999996</v>
      </c>
      <c r="F34" s="28"/>
      <c r="G34" s="61">
        <f>SUM(G32:G33)</f>
        <v>-23211281</v>
      </c>
      <c r="H34" s="28"/>
      <c r="I34" s="61">
        <f>SUM(I32:I33)</f>
        <v>-32598870.239999998</v>
      </c>
      <c r="J34" s="28"/>
      <c r="K34" s="61">
        <f>SUM(K32:K33)</f>
        <v>-23689006</v>
      </c>
      <c r="O34" s="14"/>
    </row>
    <row r="35" spans="1:15" ht="24" customHeight="1" thickTop="1">
      <c r="B35" s="9"/>
      <c r="D35" s="62"/>
      <c r="E35" s="26"/>
      <c r="F35" s="28"/>
      <c r="G35" s="26"/>
      <c r="H35" s="28"/>
      <c r="I35" s="26"/>
      <c r="J35" s="28"/>
      <c r="K35" s="26"/>
      <c r="O35" s="14"/>
    </row>
    <row r="36" spans="1:15" ht="24" customHeight="1">
      <c r="A36" s="14" t="s">
        <v>108</v>
      </c>
      <c r="B36" s="9"/>
      <c r="D36" s="62"/>
      <c r="E36" s="28">
        <f>+E20/875000000</f>
        <v>-3.5800644114285712E-2</v>
      </c>
      <c r="F36" s="28">
        <f t="shared" ref="F36:J36" si="4">+F20/875000000</f>
        <v>5.7142857142857144E-9</v>
      </c>
      <c r="G36" s="28">
        <f>+G20/875000000</f>
        <v>-2.6527178285714284E-2</v>
      </c>
      <c r="H36" s="28">
        <f t="shared" si="4"/>
        <v>0</v>
      </c>
      <c r="I36" s="28">
        <f>+I20/875000000</f>
        <v>-3.691261742857143E-2</v>
      </c>
      <c r="J36" s="28">
        <f t="shared" si="4"/>
        <v>0</v>
      </c>
      <c r="K36" s="28">
        <f>+K20/875000000</f>
        <v>-2.7073149714285715E-2</v>
      </c>
      <c r="O36" s="14"/>
    </row>
    <row r="37" spans="1:15" ht="24" customHeight="1"/>
    <row r="38" spans="1:15" ht="24" customHeight="1">
      <c r="A38" s="30" t="s">
        <v>88</v>
      </c>
    </row>
    <row r="39" spans="1:15" ht="24" customHeight="1">
      <c r="A39" s="30"/>
    </row>
    <row r="40" spans="1:15" ht="24" customHeight="1">
      <c r="A40" s="30"/>
    </row>
    <row r="41" spans="1:15" s="22" customFormat="1" ht="24" customHeight="1">
      <c r="C41" s="22" t="s">
        <v>102</v>
      </c>
      <c r="F41" s="22" t="s">
        <v>132</v>
      </c>
      <c r="G41" s="5"/>
      <c r="H41" s="5"/>
      <c r="I41" s="63"/>
      <c r="J41" s="63"/>
      <c r="K41" s="63"/>
      <c r="L41" s="63"/>
      <c r="O41" s="10"/>
    </row>
    <row r="42" spans="1:15" ht="24" customHeight="1">
      <c r="C42" s="45" t="s">
        <v>101</v>
      </c>
      <c r="D42" s="22"/>
      <c r="E42" s="22"/>
      <c r="F42" s="22"/>
      <c r="G42" s="22" t="s">
        <v>133</v>
      </c>
      <c r="H42" s="22"/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O37"/>
  <sheetViews>
    <sheetView topLeftCell="A32" zoomScale="90" zoomScaleNormal="90" zoomScaleSheetLayoutView="78" workbookViewId="0">
      <selection activeCell="A36" sqref="A36:J37"/>
    </sheetView>
  </sheetViews>
  <sheetFormatPr defaultColWidth="9.21875" defaultRowHeight="23.4"/>
  <cols>
    <col min="1" max="1" width="3.21875" style="1" customWidth="1"/>
    <col min="2" max="2" width="2.77734375" style="1" customWidth="1"/>
    <col min="3" max="3" width="5" style="1" customWidth="1"/>
    <col min="4" max="4" width="26.77734375" style="1" customWidth="1"/>
    <col min="5" max="5" width="10" style="19" customWidth="1"/>
    <col min="6" max="6" width="14.21875" style="9" customWidth="1"/>
    <col min="7" max="7" width="1.21875" style="9" customWidth="1"/>
    <col min="8" max="8" width="14.21875" style="9" customWidth="1"/>
    <col min="9" max="9" width="1.21875" style="9" customWidth="1"/>
    <col min="10" max="10" width="14.21875" style="17" customWidth="1"/>
    <col min="11" max="11" width="1.21875" style="17" customWidth="1"/>
    <col min="12" max="12" width="16.44140625" style="17" customWidth="1"/>
    <col min="13" max="13" width="1.44140625" style="17" customWidth="1"/>
    <col min="14" max="14" width="16" style="1" customWidth="1"/>
    <col min="15" max="15" width="3" style="1" customWidth="1"/>
    <col min="16" max="16384" width="9.21875" style="1"/>
  </cols>
  <sheetData>
    <row r="1" spans="1:15" ht="25.5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5" ht="25.5" customHeight="1">
      <c r="A2" s="148" t="s">
        <v>52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5" ht="25.5" customHeight="1">
      <c r="A3" s="148" t="s">
        <v>179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5" ht="25.5" customHeight="1"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5" ht="25.5" customHeight="1">
      <c r="D5" s="46"/>
      <c r="E5" s="46"/>
      <c r="F5" s="149" t="s">
        <v>89</v>
      </c>
      <c r="G5" s="149"/>
      <c r="H5" s="149"/>
      <c r="I5" s="149"/>
      <c r="J5" s="149"/>
      <c r="K5" s="149"/>
      <c r="L5" s="149"/>
      <c r="M5" s="149"/>
      <c r="N5" s="149"/>
    </row>
    <row r="6" spans="1:15" ht="25.5" customHeight="1">
      <c r="D6" s="2"/>
      <c r="E6" s="46"/>
      <c r="F6" s="46" t="s">
        <v>116</v>
      </c>
      <c r="G6" s="1"/>
      <c r="H6" s="46" t="s">
        <v>53</v>
      </c>
      <c r="I6" s="1"/>
      <c r="J6" s="152" t="s">
        <v>39</v>
      </c>
      <c r="K6" s="152"/>
      <c r="L6" s="152"/>
      <c r="M6" s="46"/>
      <c r="N6" s="46" t="s">
        <v>54</v>
      </c>
    </row>
    <row r="7" spans="1:15" ht="25.5" customHeight="1">
      <c r="D7" s="2"/>
      <c r="E7" s="46"/>
      <c r="F7" s="46" t="s">
        <v>57</v>
      </c>
      <c r="G7" s="46"/>
      <c r="H7" s="46" t="s">
        <v>134</v>
      </c>
      <c r="I7" s="46"/>
      <c r="J7" s="46" t="s">
        <v>55</v>
      </c>
      <c r="K7" s="46"/>
      <c r="L7" s="46" t="s">
        <v>41</v>
      </c>
      <c r="M7" s="46"/>
      <c r="N7" s="46" t="s">
        <v>56</v>
      </c>
    </row>
    <row r="8" spans="1:15" ht="25.5" customHeight="1">
      <c r="D8" s="2"/>
      <c r="E8" s="46"/>
      <c r="F8" s="46"/>
      <c r="G8" s="46"/>
      <c r="I8" s="46"/>
      <c r="J8" s="46" t="s">
        <v>58</v>
      </c>
      <c r="K8" s="46"/>
      <c r="L8" s="46"/>
      <c r="M8" s="46"/>
    </row>
    <row r="9" spans="1:15" ht="25.5" customHeight="1">
      <c r="D9" s="2"/>
      <c r="E9" s="46"/>
      <c r="F9" s="107"/>
      <c r="G9" s="107"/>
      <c r="H9" s="108"/>
      <c r="I9" s="107"/>
      <c r="J9" s="107" t="s">
        <v>59</v>
      </c>
      <c r="K9" s="107"/>
      <c r="L9" s="107"/>
      <c r="M9" s="107"/>
      <c r="N9" s="109"/>
    </row>
    <row r="10" spans="1:15" s="2" customFormat="1" ht="25.05" customHeight="1">
      <c r="A10" s="2" t="s">
        <v>117</v>
      </c>
      <c r="F10" s="110">
        <v>875000000</v>
      </c>
      <c r="G10" s="110"/>
      <c r="H10" s="110">
        <v>95019280</v>
      </c>
      <c r="I10" s="110"/>
      <c r="J10" s="110">
        <v>102294492</v>
      </c>
      <c r="K10" s="33"/>
      <c r="L10" s="110">
        <v>-614233926</v>
      </c>
      <c r="M10" s="110"/>
      <c r="N10" s="110">
        <f>SUM(F10:L10)</f>
        <v>458079846</v>
      </c>
      <c r="O10" s="10"/>
    </row>
    <row r="11" spans="1:15" s="2" customFormat="1" ht="25.05" customHeight="1">
      <c r="A11" s="2" t="s">
        <v>131</v>
      </c>
      <c r="C11" s="34"/>
      <c r="D11" s="34"/>
      <c r="E11" s="46"/>
      <c r="F11" s="33"/>
      <c r="G11" s="33"/>
      <c r="H11" s="33"/>
      <c r="I11" s="33"/>
      <c r="J11" s="33"/>
      <c r="K11" s="33"/>
      <c r="L11" s="110"/>
      <c r="M11" s="110"/>
      <c r="N11" s="110"/>
      <c r="O11" s="8"/>
    </row>
    <row r="12" spans="1:15" s="2" customFormat="1" ht="25.05" customHeight="1">
      <c r="B12" s="1" t="s">
        <v>181</v>
      </c>
      <c r="C12" s="34"/>
      <c r="D12" s="34"/>
      <c r="E12" s="19"/>
      <c r="F12" s="111">
        <v>0</v>
      </c>
      <c r="G12" s="33"/>
      <c r="H12" s="111">
        <v>0</v>
      </c>
      <c r="I12" s="33"/>
      <c r="J12" s="111"/>
      <c r="K12" s="33"/>
      <c r="L12" s="112">
        <v>-53942211</v>
      </c>
      <c r="M12" s="112"/>
      <c r="N12" s="112">
        <f>SUM(F12:L12)</f>
        <v>-53942211</v>
      </c>
      <c r="O12" s="8"/>
    </row>
    <row r="13" spans="1:15" ht="25.05" customHeight="1">
      <c r="A13" s="2"/>
      <c r="B13" s="113" t="s">
        <v>135</v>
      </c>
      <c r="C13" s="34"/>
      <c r="D13" s="34"/>
      <c r="E13" s="46"/>
      <c r="F13" s="114">
        <v>0</v>
      </c>
      <c r="G13" s="31"/>
      <c r="H13" s="114">
        <v>0</v>
      </c>
      <c r="I13" s="31"/>
      <c r="J13" s="114">
        <v>0</v>
      </c>
      <c r="K13" s="21"/>
      <c r="L13" s="51">
        <v>0</v>
      </c>
      <c r="M13" s="21"/>
      <c r="N13" s="51">
        <v>0</v>
      </c>
    </row>
    <row r="14" spans="1:15" ht="25.05" customHeight="1">
      <c r="A14" s="2"/>
      <c r="B14" s="115" t="s">
        <v>136</v>
      </c>
      <c r="C14" s="34"/>
      <c r="D14" s="116"/>
      <c r="E14" s="46"/>
      <c r="F14" s="117">
        <f>SUM(F12:F13)</f>
        <v>0</v>
      </c>
      <c r="G14" s="33">
        <f t="shared" ref="G14:M14" si="0">SUM(G12:G13)</f>
        <v>0</v>
      </c>
      <c r="H14" s="117">
        <f t="shared" si="0"/>
        <v>0</v>
      </c>
      <c r="I14" s="33">
        <f t="shared" si="0"/>
        <v>0</v>
      </c>
      <c r="J14" s="117">
        <f t="shared" si="0"/>
        <v>0</v>
      </c>
      <c r="K14" s="33">
        <f t="shared" si="0"/>
        <v>0</v>
      </c>
      <c r="L14" s="118">
        <f t="shared" si="0"/>
        <v>-53942211</v>
      </c>
      <c r="M14" s="110">
        <f t="shared" si="0"/>
        <v>0</v>
      </c>
      <c r="N14" s="118">
        <f>SUM(N12:N13)</f>
        <v>-53942211</v>
      </c>
    </row>
    <row r="15" spans="1:15" ht="25.05" customHeight="1">
      <c r="A15" s="2" t="s">
        <v>182</v>
      </c>
      <c r="B15" s="2"/>
      <c r="E15" s="1"/>
      <c r="F15" s="110">
        <f>+F10+F14</f>
        <v>875000000</v>
      </c>
      <c r="G15" s="110">
        <f t="shared" ref="G15:M15" si="1">+G10+G14</f>
        <v>0</v>
      </c>
      <c r="H15" s="110">
        <f t="shared" si="1"/>
        <v>95019280</v>
      </c>
      <c r="I15" s="110">
        <f t="shared" si="1"/>
        <v>0</v>
      </c>
      <c r="J15" s="110">
        <f t="shared" si="1"/>
        <v>102294492</v>
      </c>
      <c r="K15" s="33">
        <f t="shared" si="1"/>
        <v>0</v>
      </c>
      <c r="L15" s="110">
        <f t="shared" si="1"/>
        <v>-668176137</v>
      </c>
      <c r="M15" s="110">
        <f t="shared" si="1"/>
        <v>0</v>
      </c>
      <c r="N15" s="110">
        <f>+N10+N14</f>
        <v>404137635</v>
      </c>
    </row>
    <row r="16" spans="1:15" s="2" customFormat="1" ht="25.05" customHeight="1">
      <c r="A16" s="1"/>
      <c r="B16" s="113" t="s">
        <v>181</v>
      </c>
      <c r="E16" s="19"/>
      <c r="F16" s="111">
        <v>0</v>
      </c>
      <c r="G16" s="31"/>
      <c r="H16" s="111">
        <v>0</v>
      </c>
      <c r="I16" s="31"/>
      <c r="J16" s="111">
        <v>0</v>
      </c>
      <c r="K16" s="33"/>
      <c r="L16" s="112">
        <f>-155707728-L12</f>
        <v>-101765517</v>
      </c>
      <c r="M16" s="112"/>
      <c r="N16" s="112">
        <f>SUM(F16:L16)</f>
        <v>-101765517</v>
      </c>
    </row>
    <row r="17" spans="1:15" s="2" customFormat="1" ht="25.05" customHeight="1">
      <c r="A17" s="39"/>
      <c r="B17" s="113" t="s">
        <v>135</v>
      </c>
      <c r="E17" s="46"/>
      <c r="F17" s="111">
        <v>0</v>
      </c>
      <c r="G17" s="31"/>
      <c r="H17" s="111">
        <v>0</v>
      </c>
      <c r="I17" s="31"/>
      <c r="J17" s="111">
        <v>0</v>
      </c>
      <c r="K17" s="33"/>
      <c r="L17" s="112">
        <v>-959563</v>
      </c>
      <c r="M17" s="112"/>
      <c r="N17" s="112">
        <f>SUM(F17:L17)</f>
        <v>-959563</v>
      </c>
    </row>
    <row r="18" spans="1:15" s="2" customFormat="1" ht="25.05" customHeight="1">
      <c r="A18" s="39"/>
      <c r="B18" s="115" t="s">
        <v>136</v>
      </c>
      <c r="E18" s="46"/>
      <c r="F18" s="117">
        <f>SUM(F16:F17)</f>
        <v>0</v>
      </c>
      <c r="G18" s="33"/>
      <c r="H18" s="117">
        <f t="shared" ref="H18:J18" si="2">SUM(H16:H17)</f>
        <v>0</v>
      </c>
      <c r="I18" s="33"/>
      <c r="J18" s="117">
        <f t="shared" si="2"/>
        <v>0</v>
      </c>
      <c r="K18" s="33"/>
      <c r="L18" s="118">
        <f>SUM(L16:L17)</f>
        <v>-102725080</v>
      </c>
      <c r="M18" s="110"/>
      <c r="N18" s="118">
        <f>SUM(N16:N17)</f>
        <v>-102725080</v>
      </c>
    </row>
    <row r="19" spans="1:15" s="2" customFormat="1" ht="25.05" customHeight="1">
      <c r="A19" s="2" t="s">
        <v>122</v>
      </c>
      <c r="B19" s="1"/>
      <c r="E19" s="46"/>
      <c r="F19" s="118">
        <f>+F15+F18</f>
        <v>875000000</v>
      </c>
      <c r="G19" s="110"/>
      <c r="H19" s="118">
        <f>+H15+H18</f>
        <v>95019280</v>
      </c>
      <c r="I19" s="110"/>
      <c r="J19" s="118">
        <f>+J15+J18</f>
        <v>102294492</v>
      </c>
      <c r="K19" s="110"/>
      <c r="L19" s="118">
        <f>+L15+L18</f>
        <v>-770901217</v>
      </c>
      <c r="M19" s="110"/>
      <c r="N19" s="118">
        <f>+N15+N18</f>
        <v>301412555</v>
      </c>
    </row>
    <row r="20" spans="1:15" s="2" customFormat="1" ht="25.5" customHeight="1">
      <c r="E20" s="46"/>
      <c r="F20" s="33"/>
      <c r="G20" s="38"/>
      <c r="H20" s="33"/>
      <c r="I20" s="38"/>
      <c r="J20" s="33"/>
      <c r="K20" s="38"/>
      <c r="L20" s="7"/>
      <c r="M20" s="38"/>
      <c r="N20" s="7"/>
      <c r="O20" s="20"/>
    </row>
    <row r="21" spans="1:15" s="2" customFormat="1" ht="25.5" customHeight="1">
      <c r="A21" s="7" t="s">
        <v>137</v>
      </c>
      <c r="E21" s="46"/>
      <c r="F21" s="110">
        <f>+F19</f>
        <v>875000000</v>
      </c>
      <c r="G21" s="110">
        <f t="shared" ref="G21:M21" si="3">+G19</f>
        <v>0</v>
      </c>
      <c r="H21" s="110">
        <f>+H19</f>
        <v>95019280</v>
      </c>
      <c r="I21" s="110">
        <f t="shared" si="3"/>
        <v>0</v>
      </c>
      <c r="J21" s="110">
        <f>+J19</f>
        <v>102294492</v>
      </c>
      <c r="K21" s="110">
        <f t="shared" si="3"/>
        <v>0</v>
      </c>
      <c r="L21" s="119">
        <f>+L19</f>
        <v>-770901217</v>
      </c>
      <c r="M21" s="110">
        <f t="shared" si="3"/>
        <v>0</v>
      </c>
      <c r="N21" s="110">
        <f>+N19</f>
        <v>301412555</v>
      </c>
    </row>
    <row r="22" spans="1:15" s="2" customFormat="1" ht="25.5" customHeight="1">
      <c r="A22" s="7" t="s">
        <v>131</v>
      </c>
      <c r="C22" s="34"/>
      <c r="D22" s="34"/>
      <c r="E22" s="46"/>
      <c r="F22" s="33"/>
      <c r="G22" s="33"/>
      <c r="H22" s="33"/>
      <c r="I22" s="33"/>
      <c r="J22" s="33"/>
      <c r="K22" s="33"/>
      <c r="L22" s="7"/>
      <c r="M22" s="7"/>
      <c r="N22" s="33"/>
    </row>
    <row r="23" spans="1:15" s="2" customFormat="1" ht="25.5" customHeight="1">
      <c r="B23" s="1" t="s">
        <v>181</v>
      </c>
      <c r="C23" s="34"/>
      <c r="D23" s="34"/>
      <c r="E23" s="46"/>
      <c r="F23" s="120">
        <v>0</v>
      </c>
      <c r="G23" s="31"/>
      <c r="H23" s="120">
        <v>0</v>
      </c>
      <c r="I23" s="31"/>
      <c r="J23" s="120">
        <v>0</v>
      </c>
      <c r="K23" s="36"/>
      <c r="L23" s="121">
        <f>+'งบกำไรขาดทุนเบ็ดเสร็จ 6 เดือน'!E19</f>
        <v>-51511349</v>
      </c>
      <c r="M23" s="121"/>
      <c r="N23" s="122">
        <f>SUM(F23:L23)</f>
        <v>-51511349</v>
      </c>
      <c r="O23" s="40"/>
    </row>
    <row r="24" spans="1:15" ht="25.5" customHeight="1">
      <c r="A24" s="2"/>
      <c r="B24" s="113" t="s">
        <v>135</v>
      </c>
      <c r="C24" s="34"/>
      <c r="D24" s="34"/>
      <c r="E24" s="1"/>
      <c r="F24" s="111">
        <v>0</v>
      </c>
      <c r="G24" s="31"/>
      <c r="H24" s="111">
        <v>0</v>
      </c>
      <c r="I24" s="31"/>
      <c r="J24" s="111">
        <v>0</v>
      </c>
      <c r="K24" s="31"/>
      <c r="L24" s="44">
        <f>+'งบกำไรขาดทุนเบ็ดเสร็จ 6 เดือน'!E24</f>
        <v>-300330</v>
      </c>
      <c r="M24" s="112"/>
      <c r="N24" s="123">
        <f>SUM(F24:L24)</f>
        <v>-300330</v>
      </c>
    </row>
    <row r="25" spans="1:15" s="2" customFormat="1" ht="25.5" customHeight="1">
      <c r="B25" s="115" t="s">
        <v>136</v>
      </c>
      <c r="C25" s="34"/>
      <c r="D25" s="34"/>
      <c r="F25" s="117">
        <f>SUM(F23:F24)</f>
        <v>0</v>
      </c>
      <c r="G25" s="33">
        <f t="shared" ref="G25" si="4">SUM(G23:G24)</f>
        <v>0</v>
      </c>
      <c r="H25" s="117">
        <f>SUM(H23:H24)</f>
        <v>0</v>
      </c>
      <c r="I25" s="33">
        <f t="shared" ref="I25" si="5">SUM(I23:I24)</f>
        <v>0</v>
      </c>
      <c r="J25" s="117">
        <f>SUM(J23:J24)</f>
        <v>0</v>
      </c>
      <c r="K25" s="33">
        <f t="shared" ref="K25" si="6">SUM(K23:K24)</f>
        <v>0</v>
      </c>
      <c r="L25" s="118">
        <f>SUM(L23:L24)</f>
        <v>-51811679</v>
      </c>
      <c r="M25" s="110">
        <f t="shared" ref="M25" si="7">SUM(M23:M24)</f>
        <v>0</v>
      </c>
      <c r="N25" s="118">
        <f>SUM(N23:N24)</f>
        <v>-51811679</v>
      </c>
    </row>
    <row r="26" spans="1:15" ht="25.5" customHeight="1" thickBot="1">
      <c r="A26" s="7" t="s">
        <v>183</v>
      </c>
      <c r="B26" s="115"/>
      <c r="F26" s="124">
        <f>+F21+F25</f>
        <v>875000000</v>
      </c>
      <c r="G26" s="110"/>
      <c r="H26" s="124">
        <f>+H21+H25</f>
        <v>95019280</v>
      </c>
      <c r="I26" s="110"/>
      <c r="J26" s="124">
        <f t="shared" ref="J26" si="8">+J21+J25</f>
        <v>102294492</v>
      </c>
      <c r="K26" s="5"/>
      <c r="L26" s="125">
        <f>+L21+L25</f>
        <v>-822712896</v>
      </c>
      <c r="M26" s="110"/>
      <c r="N26" s="124">
        <f>+N21+N25</f>
        <v>249600876</v>
      </c>
    </row>
    <row r="27" spans="1:15" ht="25.5" customHeight="1" thickTop="1">
      <c r="G27" s="38"/>
      <c r="I27" s="38"/>
      <c r="K27" s="38"/>
      <c r="M27" s="38"/>
    </row>
    <row r="28" spans="1:15" ht="25.5" customHeight="1">
      <c r="G28" s="23"/>
      <c r="I28" s="23"/>
      <c r="M28" s="38"/>
    </row>
    <row r="30" spans="1:15" ht="25.5" customHeight="1">
      <c r="A30" s="1" t="s">
        <v>88</v>
      </c>
    </row>
    <row r="31" spans="1:15" ht="25.5" customHeight="1"/>
    <row r="32" spans="1:15" ht="25.5" customHeight="1"/>
    <row r="33" spans="3:13" ht="25.5" customHeight="1"/>
    <row r="34" spans="3:13" ht="25.5" customHeight="1"/>
    <row r="36" spans="3:13" s="2" customFormat="1" ht="25.5" customHeight="1">
      <c r="C36" s="2" t="s">
        <v>102</v>
      </c>
      <c r="E36" s="46"/>
      <c r="F36" s="33"/>
      <c r="G36" s="37"/>
      <c r="H36" s="2" t="s">
        <v>194</v>
      </c>
    </row>
    <row r="37" spans="3:13" s="2" customFormat="1" ht="25.5" customHeight="1">
      <c r="D37" s="46" t="s">
        <v>101</v>
      </c>
      <c r="E37" s="46"/>
      <c r="F37" s="33"/>
      <c r="G37" s="37"/>
      <c r="H37" s="33" t="s">
        <v>195</v>
      </c>
      <c r="I37" s="7"/>
      <c r="J37" s="33"/>
      <c r="K37" s="7"/>
      <c r="L37" s="33"/>
      <c r="M37" s="7"/>
    </row>
  </sheetData>
  <mergeCells count="5">
    <mergeCell ref="A1:N1"/>
    <mergeCell ref="A2:N2"/>
    <mergeCell ref="A3:N3"/>
    <mergeCell ref="F5:N5"/>
    <mergeCell ref="J6:L6"/>
  </mergeCells>
  <pageMargins left="0.69" right="0.3" top="0.67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Q52"/>
  <sheetViews>
    <sheetView view="pageBreakPreview" topLeftCell="A22" zoomScale="89" zoomScaleNormal="100" zoomScaleSheetLayoutView="89" workbookViewId="0">
      <selection activeCell="A32" sqref="A32"/>
    </sheetView>
  </sheetViews>
  <sheetFormatPr defaultColWidth="9.21875" defaultRowHeight="23.4"/>
  <cols>
    <col min="1" max="1" width="3.21875" style="1" customWidth="1"/>
    <col min="2" max="2" width="2.77734375" style="1" customWidth="1"/>
    <col min="3" max="3" width="5.21875" style="1" customWidth="1"/>
    <col min="4" max="4" width="28.5546875" style="1" customWidth="1"/>
    <col min="5" max="5" width="8.5546875" style="1" customWidth="1"/>
    <col min="6" max="6" width="13.44140625" style="9" customWidth="1"/>
    <col min="7" max="7" width="1.21875" style="23" customWidth="1"/>
    <col min="8" max="8" width="14.21875" style="9" customWidth="1"/>
    <col min="9" max="9" width="1.21875" style="23" customWidth="1"/>
    <col min="10" max="10" width="14.77734375" style="9" customWidth="1"/>
    <col min="11" max="11" width="1.21875" style="23" customWidth="1"/>
    <col min="12" max="12" width="17.44140625" style="9" customWidth="1"/>
    <col min="13" max="13" width="1.21875" style="9" customWidth="1"/>
    <col min="14" max="14" width="15.21875" style="1" customWidth="1"/>
    <col min="15" max="15" width="1.5546875" style="1" customWidth="1"/>
    <col min="16" max="16" width="11.21875" style="1" bestFit="1" customWidth="1"/>
    <col min="17" max="17" width="12" style="1" bestFit="1" customWidth="1"/>
    <col min="18" max="16384" width="9.21875" style="1"/>
  </cols>
  <sheetData>
    <row r="1" spans="1:17" ht="25.5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2"/>
      <c r="P1" s="2"/>
      <c r="Q1" s="2"/>
    </row>
    <row r="2" spans="1:17" ht="25.5" customHeight="1">
      <c r="A2" s="148" t="s">
        <v>52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7" ht="25.5" customHeight="1">
      <c r="A3" s="148" t="s">
        <v>179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7" ht="25.5" customHeight="1"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7" s="2" customFormat="1" ht="25.5" customHeight="1">
      <c r="F5" s="149" t="s">
        <v>90</v>
      </c>
      <c r="G5" s="149"/>
      <c r="H5" s="149"/>
      <c r="I5" s="149"/>
      <c r="J5" s="149"/>
      <c r="K5" s="149"/>
      <c r="L5" s="149"/>
      <c r="M5" s="149"/>
      <c r="N5" s="149"/>
    </row>
    <row r="6" spans="1:17" s="2" customFormat="1" ht="25.5" customHeight="1">
      <c r="F6" s="46" t="s">
        <v>116</v>
      </c>
      <c r="G6" s="1"/>
      <c r="H6" s="46" t="s">
        <v>53</v>
      </c>
      <c r="I6" s="46"/>
      <c r="J6" s="152" t="s">
        <v>39</v>
      </c>
      <c r="K6" s="152"/>
      <c r="L6" s="152"/>
      <c r="M6" s="46"/>
      <c r="N6" s="46" t="s">
        <v>54</v>
      </c>
    </row>
    <row r="7" spans="1:17" s="2" customFormat="1" ht="25.5" customHeight="1">
      <c r="E7" s="46"/>
      <c r="F7" s="46" t="s">
        <v>57</v>
      </c>
      <c r="G7" s="46"/>
      <c r="H7" s="46" t="s">
        <v>60</v>
      </c>
      <c r="I7" s="46"/>
      <c r="J7" s="46" t="s">
        <v>55</v>
      </c>
      <c r="K7" s="46"/>
      <c r="L7" s="46" t="s">
        <v>41</v>
      </c>
      <c r="M7" s="46"/>
      <c r="N7" s="46" t="s">
        <v>56</v>
      </c>
    </row>
    <row r="8" spans="1:17" s="2" customFormat="1" ht="25.5" customHeight="1">
      <c r="E8" s="46"/>
      <c r="F8" s="46"/>
      <c r="G8" s="46"/>
      <c r="H8" s="9"/>
      <c r="I8" s="126"/>
      <c r="J8" s="46" t="s">
        <v>58</v>
      </c>
      <c r="K8" s="46"/>
      <c r="L8" s="46"/>
      <c r="M8" s="46"/>
      <c r="N8" s="46"/>
    </row>
    <row r="9" spans="1:17" s="2" customFormat="1" ht="25.5" customHeight="1">
      <c r="E9" s="46"/>
      <c r="F9" s="107"/>
      <c r="G9" s="46"/>
      <c r="H9" s="108"/>
      <c r="I9" s="126"/>
      <c r="J9" s="107" t="s">
        <v>59</v>
      </c>
      <c r="K9" s="46"/>
      <c r="L9" s="107"/>
      <c r="M9" s="107"/>
      <c r="N9" s="107"/>
    </row>
    <row r="10" spans="1:17" ht="25.05" customHeight="1">
      <c r="A10" s="2" t="s">
        <v>117</v>
      </c>
      <c r="B10" s="2"/>
      <c r="F10" s="58">
        <v>875000000</v>
      </c>
      <c r="G10" s="7">
        <v>0</v>
      </c>
      <c r="H10" s="58">
        <v>95019280</v>
      </c>
      <c r="I10" s="7">
        <v>0</v>
      </c>
      <c r="J10" s="58">
        <v>102294492</v>
      </c>
      <c r="K10" s="7">
        <v>0</v>
      </c>
      <c r="L10" s="58">
        <v>-670423254</v>
      </c>
      <c r="M10" s="7">
        <v>0</v>
      </c>
      <c r="N10" s="58">
        <f>SUM(F10:M10)</f>
        <v>401890518</v>
      </c>
      <c r="O10" s="2"/>
    </row>
    <row r="11" spans="1:17" s="2" customFormat="1" ht="25.05" customHeight="1">
      <c r="A11" s="2" t="s">
        <v>131</v>
      </c>
      <c r="C11" s="34"/>
      <c r="D11" s="34"/>
      <c r="E11" s="46"/>
      <c r="F11" s="7"/>
      <c r="G11" s="7"/>
      <c r="H11" s="7"/>
      <c r="I11" s="7"/>
      <c r="J11" s="7"/>
      <c r="K11" s="7"/>
      <c r="L11" s="7"/>
      <c r="M11" s="7"/>
      <c r="N11" s="7"/>
    </row>
    <row r="12" spans="1:17" s="2" customFormat="1" ht="25.05" customHeight="1">
      <c r="B12" s="1" t="s">
        <v>181</v>
      </c>
      <c r="C12" s="34"/>
      <c r="D12" s="34"/>
      <c r="E12" s="19"/>
      <c r="F12" s="11">
        <v>0</v>
      </c>
      <c r="G12" s="21"/>
      <c r="H12" s="11">
        <v>0</v>
      </c>
      <c r="I12" s="21"/>
      <c r="J12" s="11">
        <v>0</v>
      </c>
      <c r="K12" s="7"/>
      <c r="L12" s="21">
        <v>-54719443</v>
      </c>
      <c r="M12" s="7"/>
      <c r="N12" s="21">
        <f>SUM(F12:L12)</f>
        <v>-54719443</v>
      </c>
      <c r="Q12" s="10"/>
    </row>
    <row r="13" spans="1:17" s="2" customFormat="1" ht="25.05" customHeight="1">
      <c r="B13" s="113" t="s">
        <v>135</v>
      </c>
      <c r="C13" s="34"/>
      <c r="D13" s="34"/>
      <c r="E13" s="46"/>
      <c r="F13" s="51">
        <v>0</v>
      </c>
      <c r="G13" s="21"/>
      <c r="H13" s="51">
        <v>0</v>
      </c>
      <c r="I13" s="21"/>
      <c r="J13" s="51">
        <v>0</v>
      </c>
      <c r="K13" s="7"/>
      <c r="L13" s="51">
        <v>0</v>
      </c>
      <c r="M13" s="7"/>
      <c r="N13" s="51">
        <f>SUM(F13:L13)</f>
        <v>0</v>
      </c>
    </row>
    <row r="14" spans="1:17" s="2" customFormat="1" ht="25.05" customHeight="1">
      <c r="B14" s="115" t="s">
        <v>136</v>
      </c>
      <c r="C14" s="116"/>
      <c r="D14" s="116"/>
      <c r="E14" s="46"/>
      <c r="F14" s="127">
        <f>SUM(F12:F13)</f>
        <v>0</v>
      </c>
      <c r="G14" s="7">
        <f t="shared" ref="G14:M14" si="0">SUM(G12:G13)</f>
        <v>0</v>
      </c>
      <c r="H14" s="127">
        <f t="shared" si="0"/>
        <v>0</v>
      </c>
      <c r="I14" s="7">
        <f t="shared" si="0"/>
        <v>0</v>
      </c>
      <c r="J14" s="127">
        <f t="shared" si="0"/>
        <v>0</v>
      </c>
      <c r="K14" s="7">
        <f t="shared" si="0"/>
        <v>0</v>
      </c>
      <c r="L14" s="127">
        <f t="shared" si="0"/>
        <v>-54719443</v>
      </c>
      <c r="M14" s="7">
        <f t="shared" si="0"/>
        <v>0</v>
      </c>
      <c r="N14" s="127">
        <f>SUM(N12:N13)</f>
        <v>-54719443</v>
      </c>
      <c r="O14" s="39"/>
    </row>
    <row r="15" spans="1:17" s="2" customFormat="1" ht="25.05" customHeight="1">
      <c r="A15" s="2" t="s">
        <v>182</v>
      </c>
      <c r="B15" s="115"/>
      <c r="C15" s="116"/>
      <c r="D15" s="116"/>
      <c r="E15" s="46"/>
      <c r="F15" s="21">
        <f>+F10+F14</f>
        <v>875000000</v>
      </c>
      <c r="G15" s="21">
        <f t="shared" ref="G15:M15" si="1">+G10+G14</f>
        <v>0</v>
      </c>
      <c r="H15" s="21">
        <f t="shared" si="1"/>
        <v>95019280</v>
      </c>
      <c r="I15" s="21">
        <f t="shared" si="1"/>
        <v>0</v>
      </c>
      <c r="J15" s="21">
        <f t="shared" si="1"/>
        <v>102294492</v>
      </c>
      <c r="K15" s="21">
        <f t="shared" si="1"/>
        <v>0</v>
      </c>
      <c r="L15" s="21">
        <f t="shared" si="1"/>
        <v>-725142697</v>
      </c>
      <c r="M15" s="21">
        <f t="shared" si="1"/>
        <v>0</v>
      </c>
      <c r="N15" s="21">
        <f>+N10+N14</f>
        <v>347171075</v>
      </c>
      <c r="O15" s="39"/>
    </row>
    <row r="16" spans="1:17" s="2" customFormat="1" ht="25.05" customHeight="1">
      <c r="B16" s="113" t="s">
        <v>181</v>
      </c>
      <c r="C16" s="116"/>
      <c r="D16" s="116"/>
      <c r="E16" s="46"/>
      <c r="F16" s="11">
        <v>0</v>
      </c>
      <c r="G16" s="21"/>
      <c r="H16" s="11">
        <v>0</v>
      </c>
      <c r="I16" s="21"/>
      <c r="J16" s="11">
        <v>0</v>
      </c>
      <c r="K16" s="7"/>
      <c r="L16" s="21">
        <f>-161916241-L12</f>
        <v>-107196798</v>
      </c>
      <c r="M16" s="7"/>
      <c r="N16" s="21">
        <f>SUM(F16:L16)</f>
        <v>-107196798</v>
      </c>
      <c r="O16" s="39"/>
    </row>
    <row r="17" spans="1:16" s="2" customFormat="1" ht="25.05" customHeight="1">
      <c r="B17" s="113" t="s">
        <v>135</v>
      </c>
      <c r="C17" s="116"/>
      <c r="D17" s="116"/>
      <c r="E17" s="46"/>
      <c r="F17" s="51">
        <v>0</v>
      </c>
      <c r="G17" s="21"/>
      <c r="H17" s="51">
        <v>0</v>
      </c>
      <c r="I17" s="21"/>
      <c r="J17" s="51">
        <v>0</v>
      </c>
      <c r="K17" s="7"/>
      <c r="L17" s="51">
        <v>-959563</v>
      </c>
      <c r="M17" s="7"/>
      <c r="N17" s="51">
        <f>SUM(F17:L17)</f>
        <v>-959563</v>
      </c>
      <c r="O17" s="39"/>
    </row>
    <row r="18" spans="1:16" s="2" customFormat="1" ht="25.05" customHeight="1">
      <c r="B18" s="115" t="s">
        <v>136</v>
      </c>
      <c r="C18" s="116"/>
      <c r="D18" s="116"/>
      <c r="E18" s="46"/>
      <c r="F18" s="7">
        <f>SUM(F16:F17)</f>
        <v>0</v>
      </c>
      <c r="G18" s="7">
        <f t="shared" ref="G18:N18" si="2">SUM(G16:G17)</f>
        <v>0</v>
      </c>
      <c r="H18" s="7">
        <f t="shared" si="2"/>
        <v>0</v>
      </c>
      <c r="I18" s="7">
        <f t="shared" si="2"/>
        <v>0</v>
      </c>
      <c r="J18" s="7">
        <f t="shared" si="2"/>
        <v>0</v>
      </c>
      <c r="K18" s="7">
        <f t="shared" si="2"/>
        <v>0</v>
      </c>
      <c r="L18" s="7">
        <f>SUM(L16:L17)</f>
        <v>-108156361</v>
      </c>
      <c r="M18" s="7">
        <f t="shared" si="2"/>
        <v>0</v>
      </c>
      <c r="N18" s="7">
        <f t="shared" si="2"/>
        <v>-108156361</v>
      </c>
      <c r="O18" s="39"/>
    </row>
    <row r="19" spans="1:16" s="2" customFormat="1" ht="25.05" customHeight="1">
      <c r="A19" s="2" t="s">
        <v>122</v>
      </c>
      <c r="D19" s="116"/>
      <c r="E19" s="46"/>
      <c r="F19" s="127">
        <f>+F15+F18</f>
        <v>875000000</v>
      </c>
      <c r="G19" s="7">
        <f t="shared" ref="G19:O19" si="3">+G15+G18</f>
        <v>0</v>
      </c>
      <c r="H19" s="127">
        <f t="shared" si="3"/>
        <v>95019280</v>
      </c>
      <c r="I19" s="7">
        <f t="shared" si="3"/>
        <v>0</v>
      </c>
      <c r="J19" s="127">
        <f t="shared" si="3"/>
        <v>102294492</v>
      </c>
      <c r="K19" s="7">
        <f t="shared" si="3"/>
        <v>0</v>
      </c>
      <c r="L19" s="127">
        <f>+L15+L18</f>
        <v>-833299058</v>
      </c>
      <c r="M19" s="7">
        <f t="shared" si="3"/>
        <v>0</v>
      </c>
      <c r="N19" s="127">
        <f>+N15+N18</f>
        <v>239014714</v>
      </c>
      <c r="O19" s="33">
        <f t="shared" si="3"/>
        <v>0</v>
      </c>
    </row>
    <row r="20" spans="1:16" s="2" customFormat="1" ht="25.5" customHeight="1">
      <c r="A20" s="7"/>
      <c r="B20" s="7"/>
      <c r="C20" s="34"/>
      <c r="D20" s="34"/>
      <c r="E20" s="46"/>
      <c r="F20" s="35"/>
      <c r="G20" s="35"/>
      <c r="H20" s="35"/>
      <c r="I20" s="35"/>
      <c r="J20" s="35"/>
      <c r="K20" s="35"/>
      <c r="L20" s="35"/>
      <c r="M20" s="35"/>
      <c r="N20" s="35"/>
    </row>
    <row r="21" spans="1:16" ht="25.5" customHeight="1">
      <c r="A21" s="7" t="s">
        <v>137</v>
      </c>
      <c r="B21" s="2"/>
      <c r="C21" s="2"/>
      <c r="D21" s="2"/>
      <c r="E21" s="19"/>
      <c r="F21" s="7">
        <f>+F19</f>
        <v>875000000</v>
      </c>
      <c r="G21" s="7">
        <f t="shared" ref="G21:O21" si="4">+G19</f>
        <v>0</v>
      </c>
      <c r="H21" s="7">
        <f>+H19</f>
        <v>95019280</v>
      </c>
      <c r="I21" s="7">
        <f t="shared" si="4"/>
        <v>0</v>
      </c>
      <c r="J21" s="7">
        <f>+J19</f>
        <v>102294492</v>
      </c>
      <c r="K21" s="7">
        <f t="shared" si="4"/>
        <v>0</v>
      </c>
      <c r="L21" s="7">
        <f>+L19</f>
        <v>-833299058</v>
      </c>
      <c r="M21" s="7">
        <f t="shared" si="4"/>
        <v>0</v>
      </c>
      <c r="N21" s="7">
        <f>+N19</f>
        <v>239014714</v>
      </c>
      <c r="O21" s="33">
        <f t="shared" si="4"/>
        <v>0</v>
      </c>
      <c r="P21" s="9"/>
    </row>
    <row r="22" spans="1:16" ht="25.5" customHeight="1">
      <c r="A22" s="7" t="s">
        <v>131</v>
      </c>
      <c r="B22" s="2"/>
      <c r="C22" s="2"/>
      <c r="E22" s="19"/>
      <c r="F22" s="21"/>
      <c r="G22" s="21"/>
      <c r="H22" s="21"/>
      <c r="I22" s="7"/>
      <c r="J22" s="21"/>
      <c r="K22" s="21"/>
      <c r="L22" s="21"/>
      <c r="M22" s="7"/>
      <c r="N22" s="21"/>
      <c r="O22" s="3"/>
      <c r="P22" s="9"/>
    </row>
    <row r="23" spans="1:16" s="2" customFormat="1" ht="25.5" customHeight="1">
      <c r="A23" s="1"/>
      <c r="B23" s="1" t="s">
        <v>181</v>
      </c>
      <c r="C23" s="1"/>
      <c r="D23" s="1"/>
      <c r="E23" s="46"/>
      <c r="F23" s="11">
        <v>0</v>
      </c>
      <c r="G23" s="21"/>
      <c r="H23" s="11">
        <v>0</v>
      </c>
      <c r="I23" s="21"/>
      <c r="J23" s="11">
        <v>0</v>
      </c>
      <c r="K23" s="21"/>
      <c r="L23" s="11">
        <f>+'งบกำไรขาดทุนเบ็ดเสร็จ 6 เดือน'!I19</f>
        <v>-52893918</v>
      </c>
      <c r="M23" s="3"/>
      <c r="N23" s="21">
        <f>SUM(F23:L23)</f>
        <v>-52893918</v>
      </c>
      <c r="O23" s="40"/>
      <c r="P23" s="10"/>
    </row>
    <row r="24" spans="1:16" s="2" customFormat="1" ht="25.5" customHeight="1">
      <c r="A24" s="1"/>
      <c r="B24" s="113" t="s">
        <v>135</v>
      </c>
      <c r="C24" s="1"/>
      <c r="D24" s="1"/>
      <c r="E24" s="46"/>
      <c r="F24" s="11">
        <v>0</v>
      </c>
      <c r="G24" s="21"/>
      <c r="H24" s="11">
        <v>0</v>
      </c>
      <c r="I24" s="21"/>
      <c r="J24" s="11">
        <v>0</v>
      </c>
      <c r="K24" s="21"/>
      <c r="L24" s="11">
        <f>+'งบกำไรขาดทุนเบ็ดเสร็จ 6 เดือน'!I24</f>
        <v>-300330</v>
      </c>
      <c r="M24" s="3"/>
      <c r="N24" s="21">
        <f>SUM(F24:L24)</f>
        <v>-300330</v>
      </c>
      <c r="O24" s="40"/>
      <c r="P24" s="10"/>
    </row>
    <row r="25" spans="1:16" s="2" customFormat="1" ht="25.5" customHeight="1">
      <c r="B25" s="115" t="s">
        <v>136</v>
      </c>
      <c r="E25" s="46"/>
      <c r="F25" s="58">
        <f>SUM(F23:F24)</f>
        <v>0</v>
      </c>
      <c r="G25" s="7">
        <f t="shared" ref="G25:M25" si="5">SUM(G23:G24)</f>
        <v>0</v>
      </c>
      <c r="H25" s="58">
        <f t="shared" si="5"/>
        <v>0</v>
      </c>
      <c r="I25" s="7">
        <f t="shared" si="5"/>
        <v>0</v>
      </c>
      <c r="J25" s="58">
        <f t="shared" si="5"/>
        <v>0</v>
      </c>
      <c r="K25" s="7">
        <f t="shared" si="5"/>
        <v>0</v>
      </c>
      <c r="L25" s="58">
        <f>SUM(L23:L24)</f>
        <v>-53194248</v>
      </c>
      <c r="M25" s="7">
        <f t="shared" si="5"/>
        <v>0</v>
      </c>
      <c r="N25" s="58">
        <f>SUM(N23:N24)</f>
        <v>-53194248</v>
      </c>
      <c r="O25" s="40"/>
      <c r="P25" s="25">
        <v>0</v>
      </c>
    </row>
    <row r="26" spans="1:16" s="2" customFormat="1" ht="25.5" customHeight="1" thickBot="1">
      <c r="A26" s="7" t="s">
        <v>183</v>
      </c>
      <c r="C26" s="34"/>
      <c r="D26" s="34"/>
      <c r="E26" s="46"/>
      <c r="F26" s="102">
        <f>+F21+F25</f>
        <v>875000000</v>
      </c>
      <c r="G26" s="7">
        <f t="shared" ref="G26:M26" si="6">+G21+G25</f>
        <v>0</v>
      </c>
      <c r="H26" s="102">
        <f t="shared" si="6"/>
        <v>95019280</v>
      </c>
      <c r="I26" s="7">
        <f t="shared" si="6"/>
        <v>0</v>
      </c>
      <c r="J26" s="102">
        <f t="shared" si="6"/>
        <v>102294492</v>
      </c>
      <c r="K26" s="7">
        <f t="shared" si="6"/>
        <v>0</v>
      </c>
      <c r="L26" s="128">
        <f>+L21+L25</f>
        <v>-886493306</v>
      </c>
      <c r="M26" s="7">
        <f t="shared" si="6"/>
        <v>0</v>
      </c>
      <c r="N26" s="102">
        <f>+N21+N25</f>
        <v>185820466</v>
      </c>
      <c r="O26" s="40"/>
    </row>
    <row r="27" spans="1:16" s="2" customFormat="1" ht="25.5" customHeight="1" thickTop="1">
      <c r="E27" s="46"/>
      <c r="F27" s="33"/>
      <c r="G27" s="37"/>
      <c r="H27" s="33"/>
      <c r="I27" s="7"/>
      <c r="J27" s="33"/>
      <c r="K27" s="7"/>
      <c r="L27" s="33"/>
      <c r="M27" s="7"/>
      <c r="N27" s="33"/>
    </row>
    <row r="28" spans="1:16" s="2" customFormat="1" ht="25.5" customHeight="1">
      <c r="E28" s="46"/>
      <c r="F28" s="33"/>
      <c r="G28" s="37"/>
      <c r="H28" s="33"/>
      <c r="I28" s="7"/>
      <c r="J28" s="33"/>
      <c r="K28" s="7"/>
      <c r="L28" s="33"/>
      <c r="M28" s="7"/>
      <c r="N28" s="33"/>
    </row>
    <row r="29" spans="1:16" s="2" customFormat="1" ht="25.5" customHeight="1">
      <c r="A29" s="1" t="s">
        <v>88</v>
      </c>
      <c r="E29" s="46"/>
      <c r="F29" s="33"/>
      <c r="G29" s="37"/>
      <c r="H29" s="33"/>
      <c r="I29" s="7"/>
      <c r="J29" s="33"/>
      <c r="K29" s="7"/>
      <c r="L29" s="33"/>
      <c r="M29" s="7"/>
      <c r="N29" s="33"/>
    </row>
    <row r="30" spans="1:16" s="2" customFormat="1" ht="25.5" customHeight="1">
      <c r="A30" s="1"/>
      <c r="E30" s="46"/>
      <c r="F30" s="33"/>
      <c r="G30" s="37"/>
      <c r="H30" s="33"/>
      <c r="I30" s="7"/>
      <c r="J30" s="33"/>
      <c r="K30" s="7"/>
      <c r="L30" s="33"/>
      <c r="M30" s="7"/>
      <c r="N30" s="33"/>
    </row>
    <row r="31" spans="1:16" s="2" customFormat="1" ht="25.5" customHeight="1">
      <c r="A31" s="1"/>
      <c r="E31" s="46"/>
      <c r="F31" s="33"/>
      <c r="G31" s="37"/>
      <c r="H31" s="33"/>
      <c r="I31" s="7"/>
      <c r="J31" s="33"/>
      <c r="K31" s="7"/>
      <c r="L31" s="33"/>
      <c r="M31" s="7"/>
      <c r="N31" s="33"/>
    </row>
    <row r="32" spans="1:16" s="2" customFormat="1" ht="25.5" customHeight="1">
      <c r="E32" s="46"/>
      <c r="F32" s="33"/>
      <c r="G32" s="37"/>
      <c r="H32" s="33"/>
      <c r="I32" s="7"/>
      <c r="J32" s="33"/>
      <c r="K32" s="7"/>
      <c r="L32" s="33"/>
      <c r="M32" s="7"/>
      <c r="N32" s="33"/>
    </row>
    <row r="33" spans="3:15" s="2" customFormat="1" ht="25.5" customHeight="1">
      <c r="C33" s="2" t="s">
        <v>102</v>
      </c>
      <c r="E33" s="144"/>
      <c r="F33" s="33"/>
      <c r="G33" s="37"/>
      <c r="H33" s="2" t="s">
        <v>194</v>
      </c>
      <c r="K33" s="7"/>
      <c r="L33" s="33"/>
      <c r="M33" s="7"/>
      <c r="N33" s="33"/>
    </row>
    <row r="34" spans="3:15" s="2" customFormat="1" ht="25.5" customHeight="1">
      <c r="D34" s="144" t="s">
        <v>101</v>
      </c>
      <c r="E34" s="144"/>
      <c r="F34" s="33"/>
      <c r="G34" s="37"/>
      <c r="H34" s="33" t="s">
        <v>195</v>
      </c>
      <c r="I34" s="7"/>
      <c r="J34" s="33"/>
      <c r="K34" s="7"/>
      <c r="L34" s="33"/>
      <c r="M34" s="7"/>
      <c r="N34" s="33"/>
    </row>
    <row r="35" spans="3:15" s="2" customFormat="1" ht="25.5" customHeight="1">
      <c r="E35" s="46"/>
      <c r="F35" s="33"/>
      <c r="G35" s="37"/>
      <c r="H35" s="33"/>
      <c r="I35" s="7">
        <v>7</v>
      </c>
      <c r="J35" s="33"/>
      <c r="K35" s="7"/>
      <c r="L35" s="33"/>
      <c r="M35" s="7"/>
      <c r="N35" s="33"/>
    </row>
    <row r="36" spans="3:15" ht="25.5" customHeight="1">
      <c r="E36" s="19"/>
      <c r="H36" s="23"/>
      <c r="J36" s="23"/>
      <c r="L36" s="23"/>
      <c r="M36" s="23"/>
      <c r="N36" s="6"/>
      <c r="O36" s="4"/>
    </row>
    <row r="37" spans="3:15" ht="25.5" customHeight="1">
      <c r="E37" s="19"/>
      <c r="H37" s="23"/>
      <c r="I37" s="23">
        <v>9</v>
      </c>
      <c r="J37" s="23"/>
      <c r="L37" s="23"/>
      <c r="M37" s="23"/>
      <c r="N37" s="6"/>
      <c r="O37" s="4"/>
    </row>
    <row r="42" spans="3:15" ht="25.5" customHeight="1">
      <c r="I42" s="23">
        <v>8</v>
      </c>
    </row>
    <row r="48" spans="3:15" ht="25.5" customHeight="1">
      <c r="I48" s="23">
        <v>9</v>
      </c>
    </row>
    <row r="49" spans="6:13" ht="25.5" customHeight="1">
      <c r="F49" s="1"/>
      <c r="G49" s="1"/>
      <c r="H49" s="1"/>
      <c r="I49" s="1"/>
      <c r="J49" s="1"/>
      <c r="K49" s="1"/>
      <c r="L49" s="1"/>
      <c r="M49" s="1"/>
    </row>
    <row r="52" spans="6:13" ht="25.5" customHeight="1">
      <c r="F52" s="1"/>
      <c r="G52" s="1"/>
      <c r="H52" s="1"/>
      <c r="I52" s="1"/>
      <c r="J52" s="1"/>
      <c r="K52" s="1"/>
      <c r="L52" s="1"/>
      <c r="M52" s="1"/>
    </row>
  </sheetData>
  <mergeCells count="5">
    <mergeCell ref="A1:N1"/>
    <mergeCell ref="A2:N2"/>
    <mergeCell ref="A3:N3"/>
    <mergeCell ref="F5:N5"/>
    <mergeCell ref="J6:L6"/>
  </mergeCells>
  <pageMargins left="0.70866141732283472" right="0.37" top="0.6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Q85"/>
  <sheetViews>
    <sheetView topLeftCell="A77" zoomScale="85" zoomScaleNormal="85" zoomScaleSheetLayoutView="86" workbookViewId="0">
      <selection activeCell="F63" sqref="F63"/>
    </sheetView>
  </sheetViews>
  <sheetFormatPr defaultColWidth="9.21875" defaultRowHeight="23.4"/>
  <cols>
    <col min="1" max="1" width="2.77734375" style="1" customWidth="1"/>
    <col min="2" max="2" width="3.21875" style="1" customWidth="1"/>
    <col min="3" max="3" width="3.5546875" style="1" customWidth="1"/>
    <col min="4" max="4" width="42.44140625" style="1" customWidth="1"/>
    <col min="5" max="5" width="12.44140625" style="1" customWidth="1"/>
    <col min="6" max="6" width="14.77734375" style="1" customWidth="1"/>
    <col min="7" max="7" width="0.77734375" style="1" customWidth="1"/>
    <col min="8" max="8" width="14.77734375" style="1" customWidth="1"/>
    <col min="9" max="9" width="0.77734375" style="1" customWidth="1"/>
    <col min="10" max="10" width="14.77734375" style="1" customWidth="1"/>
    <col min="11" max="11" width="0.77734375" style="1" customWidth="1"/>
    <col min="12" max="12" width="14.77734375" style="1" customWidth="1"/>
    <col min="13" max="13" width="1.77734375" style="1" customWidth="1"/>
    <col min="14" max="14" width="11.21875" style="1" bestFit="1" customWidth="1"/>
    <col min="15" max="15" width="14.21875" style="1" customWidth="1"/>
    <col min="16" max="16" width="12.21875" style="1" bestFit="1" customWidth="1"/>
    <col min="17" max="17" width="12" style="1" bestFit="1" customWidth="1"/>
    <col min="18" max="16384" width="9.21875" style="1"/>
  </cols>
  <sheetData>
    <row r="1" spans="1:13" ht="26.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3" ht="26.1" customHeight="1">
      <c r="A2" s="148" t="s">
        <v>61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3" ht="26.1" customHeight="1">
      <c r="A3" s="148" t="s">
        <v>179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3" ht="26.1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3" ht="26.1" customHeight="1">
      <c r="E5" s="138"/>
      <c r="F5" s="149" t="s">
        <v>89</v>
      </c>
      <c r="G5" s="149"/>
      <c r="H5" s="149"/>
      <c r="I5" s="138"/>
      <c r="J5" s="149" t="s">
        <v>90</v>
      </c>
      <c r="K5" s="149"/>
      <c r="L5" s="149"/>
    </row>
    <row r="6" spans="1:13" ht="26.1" customHeight="1">
      <c r="E6" s="138"/>
      <c r="F6" s="67" t="s">
        <v>177</v>
      </c>
      <c r="G6" s="18"/>
      <c r="H6" s="67" t="s">
        <v>178</v>
      </c>
      <c r="I6" s="18"/>
      <c r="J6" s="67" t="s">
        <v>177</v>
      </c>
      <c r="K6" s="18"/>
      <c r="L6" s="67" t="s">
        <v>178</v>
      </c>
    </row>
    <row r="7" spans="1:13" ht="26.1" customHeight="1">
      <c r="A7" s="129" t="s">
        <v>62</v>
      </c>
      <c r="B7" s="129"/>
      <c r="C7" s="129"/>
      <c r="D7" s="129"/>
      <c r="E7" s="129"/>
      <c r="F7" s="9"/>
      <c r="H7" s="41"/>
      <c r="L7" s="138"/>
    </row>
    <row r="8" spans="1:13" ht="26.1" customHeight="1">
      <c r="A8" s="32"/>
      <c r="B8" s="1" t="s">
        <v>130</v>
      </c>
      <c r="C8" s="32"/>
      <c r="D8" s="32"/>
      <c r="E8" s="32"/>
      <c r="F8" s="139">
        <f>+'งบกำไรขาดทุนเบ็ดเสร็จ 6 เดือน'!E19</f>
        <v>-51511349</v>
      </c>
      <c r="G8" s="139"/>
      <c r="H8" s="139">
        <f>+'งบกำไรขาดทุนเบ็ดเสร็จ 6 เดือน'!G19</f>
        <v>-53942211</v>
      </c>
      <c r="I8" s="139"/>
      <c r="J8" s="139">
        <f>+'งบกำไรขาดทุนเบ็ดเสร็จ 6 เดือน'!I19</f>
        <v>-52893918</v>
      </c>
      <c r="L8" s="139">
        <f>+'งบกำไรขาดทุนเบ็ดเสร็จ 6 เดือน'!K19</f>
        <v>-54719443</v>
      </c>
      <c r="M8" s="139"/>
    </row>
    <row r="9" spans="1:13" ht="26.1" customHeight="1">
      <c r="A9" s="32"/>
      <c r="B9" s="1" t="s">
        <v>163</v>
      </c>
      <c r="C9" s="32"/>
      <c r="D9" s="32"/>
      <c r="E9" s="32"/>
      <c r="F9" s="9"/>
      <c r="G9" s="11"/>
      <c r="H9" s="11"/>
      <c r="I9" s="11"/>
      <c r="J9" s="11"/>
      <c r="L9" s="11"/>
    </row>
    <row r="10" spans="1:13" ht="26.1" customHeight="1">
      <c r="A10" s="32"/>
      <c r="C10" s="32" t="s">
        <v>164</v>
      </c>
      <c r="D10" s="32"/>
      <c r="E10" s="32"/>
      <c r="F10" s="11">
        <v>867071</v>
      </c>
      <c r="G10" s="11"/>
      <c r="H10" s="11">
        <v>3157479</v>
      </c>
      <c r="I10" s="11"/>
      <c r="J10" s="11">
        <v>483399</v>
      </c>
      <c r="K10" s="11"/>
      <c r="L10" s="11">
        <v>3157479</v>
      </c>
    </row>
    <row r="11" spans="1:13" ht="26.1" customHeight="1">
      <c r="A11" s="32"/>
      <c r="B11" s="32"/>
      <c r="C11" s="32" t="s">
        <v>138</v>
      </c>
      <c r="D11" s="32"/>
      <c r="E11" s="32"/>
      <c r="F11" s="82">
        <v>4019648</v>
      </c>
      <c r="G11" s="11"/>
      <c r="H11" s="11">
        <v>2173275</v>
      </c>
      <c r="I11" s="11"/>
      <c r="J11" s="11">
        <v>4004009</v>
      </c>
      <c r="K11" s="11"/>
      <c r="L11" s="11">
        <v>2123612</v>
      </c>
    </row>
    <row r="12" spans="1:13" ht="26.1" customHeight="1">
      <c r="A12" s="32"/>
      <c r="B12" s="32"/>
      <c r="C12" s="32" t="s">
        <v>115</v>
      </c>
      <c r="D12" s="32"/>
      <c r="E12" s="32"/>
      <c r="F12" s="139">
        <v>-798923</v>
      </c>
      <c r="G12" s="11"/>
      <c r="H12" s="11">
        <v>860017</v>
      </c>
      <c r="I12" s="11"/>
      <c r="J12" s="11">
        <v>-798923</v>
      </c>
      <c r="K12" s="11"/>
      <c r="L12" s="11">
        <v>860017</v>
      </c>
    </row>
    <row r="13" spans="1:13" ht="26.1" customHeight="1">
      <c r="A13" s="32"/>
      <c r="B13" s="32"/>
      <c r="C13" s="32" t="s">
        <v>148</v>
      </c>
      <c r="D13" s="32"/>
      <c r="E13" s="32"/>
      <c r="F13" s="139">
        <v>-1591461</v>
      </c>
      <c r="G13" s="11"/>
      <c r="H13" s="11">
        <v>0</v>
      </c>
      <c r="I13" s="11"/>
      <c r="J13" s="11">
        <v>-1591461</v>
      </c>
      <c r="K13" s="11"/>
      <c r="L13" s="11">
        <v>0</v>
      </c>
    </row>
    <row r="14" spans="1:13" ht="26.1" customHeight="1">
      <c r="A14" s="32"/>
      <c r="B14" s="32"/>
      <c r="C14" s="32" t="s">
        <v>139</v>
      </c>
      <c r="D14" s="32"/>
      <c r="E14" s="32"/>
      <c r="F14" s="139">
        <v>-42065</v>
      </c>
      <c r="G14" s="11"/>
      <c r="H14" s="11">
        <v>-1716841</v>
      </c>
      <c r="I14" s="11"/>
      <c r="J14" s="11">
        <v>0</v>
      </c>
      <c r="K14" s="11"/>
      <c r="L14" s="11">
        <v>-1716841</v>
      </c>
    </row>
    <row r="15" spans="1:13" ht="26.1" customHeight="1">
      <c r="A15" s="32"/>
      <c r="B15" s="32"/>
      <c r="C15" s="32" t="s">
        <v>151</v>
      </c>
      <c r="D15" s="32"/>
      <c r="E15" s="32"/>
      <c r="F15" s="139">
        <v>-901933</v>
      </c>
      <c r="G15" s="11"/>
      <c r="H15" s="11">
        <v>0</v>
      </c>
      <c r="I15" s="11"/>
      <c r="J15" s="11">
        <v>0</v>
      </c>
      <c r="K15" s="11"/>
      <c r="L15" s="11">
        <v>0</v>
      </c>
    </row>
    <row r="16" spans="1:13" ht="26.1" customHeight="1">
      <c r="A16" s="32"/>
      <c r="B16" s="32"/>
      <c r="C16" s="32" t="s">
        <v>63</v>
      </c>
      <c r="D16" s="32"/>
      <c r="E16" s="32"/>
      <c r="F16" s="11">
        <v>1200510</v>
      </c>
      <c r="G16" s="11"/>
      <c r="H16" s="11">
        <v>1959665</v>
      </c>
      <c r="I16" s="11"/>
      <c r="J16" s="11">
        <v>1200510</v>
      </c>
      <c r="K16" s="11"/>
      <c r="L16" s="11">
        <v>1959665</v>
      </c>
    </row>
    <row r="17" spans="1:16" ht="26.1" customHeight="1">
      <c r="A17" s="32"/>
      <c r="B17" s="32"/>
      <c r="C17" s="32" t="s">
        <v>152</v>
      </c>
      <c r="D17" s="32"/>
      <c r="E17" s="32"/>
      <c r="F17" s="139">
        <v>-2812803</v>
      </c>
      <c r="G17" s="11"/>
      <c r="H17" s="11">
        <v>0</v>
      </c>
      <c r="I17" s="11"/>
      <c r="J17" s="139">
        <v>-2812803</v>
      </c>
      <c r="K17" s="11"/>
      <c r="L17" s="11">
        <v>0</v>
      </c>
      <c r="O17" s="3"/>
    </row>
    <row r="18" spans="1:16" ht="26.1" customHeight="1">
      <c r="A18" s="32"/>
      <c r="B18" s="32"/>
      <c r="C18" s="32" t="s">
        <v>64</v>
      </c>
      <c r="D18" s="32"/>
      <c r="E18" s="32"/>
      <c r="F18" s="82">
        <v>16779206</v>
      </c>
      <c r="G18" s="11"/>
      <c r="H18" s="11">
        <v>26135608</v>
      </c>
      <c r="I18" s="11"/>
      <c r="J18" s="11">
        <v>17868163</v>
      </c>
      <c r="K18" s="11"/>
      <c r="L18" s="11">
        <v>27275015</v>
      </c>
      <c r="O18" s="3"/>
    </row>
    <row r="19" spans="1:16" ht="26.1" customHeight="1">
      <c r="A19" s="1" t="s">
        <v>65</v>
      </c>
      <c r="B19" s="32"/>
      <c r="C19" s="32"/>
      <c r="D19" s="32"/>
      <c r="E19" s="32"/>
      <c r="F19" s="130">
        <f>SUM(F8:F18)</f>
        <v>-34792099</v>
      </c>
      <c r="G19" s="11"/>
      <c r="H19" s="130">
        <f>SUM(H8:H18)</f>
        <v>-21373008</v>
      </c>
      <c r="I19" s="11"/>
      <c r="J19" s="130">
        <f>SUM(J8:J18)</f>
        <v>-34541024</v>
      </c>
      <c r="K19" s="11"/>
      <c r="L19" s="130">
        <f>SUM(L8:L18)</f>
        <v>-21060496</v>
      </c>
      <c r="O19" s="3"/>
      <c r="P19" s="3"/>
    </row>
    <row r="20" spans="1:16" ht="26.1" customHeight="1">
      <c r="A20" s="1" t="s">
        <v>66</v>
      </c>
      <c r="B20" s="32"/>
      <c r="C20" s="32"/>
      <c r="D20" s="32"/>
      <c r="E20" s="32"/>
      <c r="F20" s="11"/>
      <c r="G20" s="11">
        <v>5</v>
      </c>
      <c r="H20" s="11"/>
      <c r="I20" s="11"/>
      <c r="J20" s="11"/>
      <c r="K20" s="11"/>
      <c r="L20" s="11"/>
      <c r="O20" s="3"/>
    </row>
    <row r="21" spans="1:16" ht="26.1" customHeight="1">
      <c r="A21" s="32"/>
      <c r="B21" s="32"/>
      <c r="C21" s="32" t="s">
        <v>7</v>
      </c>
      <c r="D21" s="32"/>
      <c r="E21" s="32"/>
      <c r="F21" s="11">
        <v>38659782</v>
      </c>
      <c r="G21" s="11"/>
      <c r="H21" s="82">
        <v>49476764</v>
      </c>
      <c r="I21" s="11"/>
      <c r="J21" s="11">
        <v>38659782</v>
      </c>
      <c r="K21" s="11"/>
      <c r="L21" s="82">
        <v>49476764</v>
      </c>
      <c r="O21" s="9"/>
    </row>
    <row r="22" spans="1:16" ht="26.1" customHeight="1">
      <c r="A22" s="32"/>
      <c r="B22" s="32"/>
      <c r="C22" s="32" t="s">
        <v>8</v>
      </c>
      <c r="D22" s="32"/>
      <c r="E22" s="32"/>
      <c r="F22" s="11">
        <v>1718565</v>
      </c>
      <c r="G22" s="11"/>
      <c r="H22" s="11">
        <v>-138068</v>
      </c>
      <c r="I22" s="11"/>
      <c r="J22" s="11">
        <v>1707920</v>
      </c>
      <c r="K22" s="11"/>
      <c r="L22" s="11">
        <v>-128078</v>
      </c>
      <c r="O22" s="72"/>
    </row>
    <row r="23" spans="1:16" ht="26.1" customHeight="1">
      <c r="A23" s="32"/>
      <c r="B23" s="32"/>
      <c r="C23" s="32" t="s">
        <v>22</v>
      </c>
      <c r="D23" s="32"/>
      <c r="E23" s="32"/>
      <c r="F23" s="11">
        <v>-47500</v>
      </c>
      <c r="G23" s="11"/>
      <c r="H23" s="11">
        <v>879045</v>
      </c>
      <c r="I23" s="11"/>
      <c r="J23" s="11">
        <v>-47500</v>
      </c>
      <c r="K23" s="11"/>
      <c r="L23" s="11">
        <v>879045</v>
      </c>
    </row>
    <row r="24" spans="1:16" ht="26.1" customHeight="1">
      <c r="A24" s="1" t="s">
        <v>67</v>
      </c>
      <c r="B24" s="32"/>
      <c r="C24" s="32"/>
      <c r="D24" s="32"/>
      <c r="E24" s="32"/>
      <c r="F24" s="11"/>
      <c r="G24" s="11"/>
      <c r="H24" s="11"/>
      <c r="I24" s="11"/>
      <c r="J24" s="11"/>
      <c r="K24" s="11"/>
      <c r="L24" s="11"/>
    </row>
    <row r="25" spans="1:16" ht="26.1" customHeight="1">
      <c r="A25" s="32"/>
      <c r="B25" s="32"/>
      <c r="C25" s="32" t="s">
        <v>84</v>
      </c>
      <c r="D25" s="32"/>
      <c r="E25" s="32"/>
      <c r="F25" s="11">
        <v>2966887</v>
      </c>
      <c r="G25" s="11"/>
      <c r="H25" s="11">
        <v>-20732390</v>
      </c>
      <c r="I25" s="11"/>
      <c r="J25" s="11">
        <v>2446348</v>
      </c>
      <c r="K25" s="11"/>
      <c r="L25" s="11">
        <v>-19394615</v>
      </c>
      <c r="O25" s="3"/>
    </row>
    <row r="26" spans="1:16" ht="26.1" customHeight="1">
      <c r="A26" s="32"/>
      <c r="B26" s="32"/>
      <c r="C26" s="32" t="s">
        <v>25</v>
      </c>
      <c r="D26" s="32"/>
      <c r="E26" s="32"/>
      <c r="F26" s="11">
        <v>-2740173</v>
      </c>
      <c r="G26" s="11"/>
      <c r="H26" s="11">
        <v>7615996</v>
      </c>
      <c r="I26" s="11"/>
      <c r="J26" s="11">
        <v>-2740173</v>
      </c>
      <c r="K26" s="11"/>
      <c r="L26" s="11">
        <v>7615996</v>
      </c>
    </row>
    <row r="27" spans="1:16" ht="26.1" customHeight="1">
      <c r="A27" s="32"/>
      <c r="B27" s="32"/>
      <c r="C27" s="32" t="s">
        <v>31</v>
      </c>
      <c r="D27" s="32"/>
      <c r="E27" s="129"/>
      <c r="F27" s="11">
        <v>331573</v>
      </c>
      <c r="G27" s="11"/>
      <c r="H27" s="11">
        <v>817056</v>
      </c>
      <c r="I27" s="11"/>
      <c r="J27" s="11">
        <v>331573</v>
      </c>
      <c r="K27" s="11"/>
      <c r="L27" s="11">
        <v>817056</v>
      </c>
    </row>
    <row r="28" spans="1:16" ht="26.1" customHeight="1">
      <c r="A28" s="32"/>
      <c r="B28" s="32"/>
      <c r="C28" s="32" t="s">
        <v>29</v>
      </c>
      <c r="D28" s="32"/>
      <c r="E28" s="129"/>
      <c r="F28" s="11">
        <v>0</v>
      </c>
      <c r="G28" s="11"/>
      <c r="H28" s="11">
        <v>-500000</v>
      </c>
      <c r="I28" s="11"/>
      <c r="J28" s="11">
        <v>0</v>
      </c>
      <c r="K28" s="11"/>
      <c r="L28" s="11">
        <v>-500000</v>
      </c>
    </row>
    <row r="29" spans="1:16" ht="26.1" customHeight="1">
      <c r="A29" s="32"/>
      <c r="B29" s="32"/>
      <c r="C29" s="32" t="s">
        <v>103</v>
      </c>
      <c r="D29" s="32"/>
      <c r="E29" s="129"/>
      <c r="F29" s="11">
        <v>143474</v>
      </c>
      <c r="G29" s="11"/>
      <c r="H29" s="11">
        <v>151624</v>
      </c>
      <c r="I29" s="11"/>
      <c r="J29" s="11">
        <v>143474</v>
      </c>
      <c r="K29" s="11"/>
      <c r="L29" s="11">
        <v>151624</v>
      </c>
    </row>
    <row r="30" spans="1:16" ht="26.1" customHeight="1">
      <c r="A30" s="32"/>
      <c r="B30" s="32"/>
      <c r="C30" s="1" t="s">
        <v>68</v>
      </c>
      <c r="E30" s="129"/>
      <c r="F30" s="130">
        <f>SUM(F19:F29)</f>
        <v>6240509</v>
      </c>
      <c r="G30" s="11">
        <v>5</v>
      </c>
      <c r="H30" s="130">
        <f>SUM(H19:H29)</f>
        <v>16197019</v>
      </c>
      <c r="I30" s="11">
        <v>0</v>
      </c>
      <c r="J30" s="130">
        <f>SUM(J19:J29)</f>
        <v>5960400</v>
      </c>
      <c r="K30" s="11">
        <v>0</v>
      </c>
      <c r="L30" s="130">
        <f>SUM(L19:L29)</f>
        <v>17857296</v>
      </c>
    </row>
    <row r="31" spans="1:16" ht="26.1" customHeight="1">
      <c r="A31" s="32"/>
      <c r="B31" s="32"/>
      <c r="D31" s="1" t="s">
        <v>140</v>
      </c>
      <c r="E31" s="129"/>
      <c r="F31" s="11">
        <v>-46153</v>
      </c>
      <c r="G31" s="11"/>
      <c r="H31" s="11">
        <v>-333999.07</v>
      </c>
      <c r="I31" s="11"/>
      <c r="J31" s="11">
        <v>-46153</v>
      </c>
      <c r="K31" s="11"/>
      <c r="L31" s="11">
        <v>-333999.07</v>
      </c>
      <c r="O31" s="3"/>
    </row>
    <row r="32" spans="1:16" ht="26.1" customHeight="1">
      <c r="A32" s="32"/>
      <c r="B32" s="32"/>
      <c r="D32" s="32" t="s">
        <v>141</v>
      </c>
      <c r="E32" s="129"/>
      <c r="F32" s="11">
        <v>-1984864</v>
      </c>
      <c r="G32" s="11"/>
      <c r="H32" s="11">
        <v>-1146025</v>
      </c>
      <c r="I32" s="11"/>
      <c r="J32" s="11">
        <v>-877617</v>
      </c>
      <c r="K32" s="11"/>
      <c r="L32" s="11">
        <v>-1145942</v>
      </c>
    </row>
    <row r="33" spans="1:17" ht="26.1" customHeight="1">
      <c r="A33" s="129" t="s">
        <v>69</v>
      </c>
      <c r="B33" s="129"/>
      <c r="C33" s="32"/>
      <c r="D33" s="32"/>
      <c r="E33" s="129"/>
      <c r="F33" s="127">
        <f>SUM(F30:F32)</f>
        <v>4209492</v>
      </c>
      <c r="G33" s="12"/>
      <c r="H33" s="127">
        <f>SUM(H30:H32)</f>
        <v>14716994.93</v>
      </c>
      <c r="I33" s="12"/>
      <c r="J33" s="127">
        <f>SUM(J30:J32)</f>
        <v>5036630</v>
      </c>
      <c r="K33" s="12"/>
      <c r="L33" s="127">
        <f>SUM(L30:L32)</f>
        <v>16377354.93</v>
      </c>
      <c r="O33" s="3"/>
      <c r="Q33" s="3"/>
    </row>
    <row r="34" spans="1:17" ht="26.1" customHeight="1">
      <c r="A34" s="129"/>
      <c r="B34" s="129"/>
      <c r="C34" s="32"/>
      <c r="D34" s="32"/>
      <c r="E34" s="129"/>
      <c r="F34" s="11"/>
      <c r="G34" s="11"/>
      <c r="H34" s="11"/>
      <c r="I34" s="11"/>
      <c r="J34" s="11"/>
      <c r="K34" s="11"/>
      <c r="L34" s="11"/>
    </row>
    <row r="35" spans="1:17" ht="26.1" customHeight="1">
      <c r="A35" s="1" t="s">
        <v>88</v>
      </c>
      <c r="B35" s="129"/>
      <c r="C35" s="32"/>
      <c r="D35" s="32"/>
      <c r="E35" s="129"/>
      <c r="F35" s="11"/>
      <c r="G35" s="11"/>
      <c r="H35" s="11"/>
      <c r="I35" s="11"/>
      <c r="J35" s="11"/>
      <c r="K35" s="11"/>
      <c r="L35" s="11"/>
    </row>
    <row r="36" spans="1:17" ht="26.1" customHeight="1">
      <c r="B36" s="129"/>
      <c r="C36" s="32"/>
      <c r="D36" s="32"/>
      <c r="E36" s="129"/>
      <c r="F36" s="11"/>
      <c r="G36" s="11"/>
      <c r="H36" s="11"/>
      <c r="I36" s="11"/>
      <c r="J36" s="11"/>
      <c r="K36" s="11"/>
      <c r="L36" s="11"/>
    </row>
    <row r="37" spans="1:17" ht="26.1" customHeight="1">
      <c r="B37" s="129"/>
      <c r="C37" s="32"/>
      <c r="D37" s="32"/>
      <c r="E37" s="129"/>
      <c r="F37" s="11"/>
      <c r="G37" s="11"/>
      <c r="H37" s="11"/>
      <c r="I37" s="11"/>
      <c r="J37" s="11"/>
      <c r="K37" s="11"/>
      <c r="L37" s="11"/>
    </row>
    <row r="38" spans="1:17" ht="26.1" customHeight="1">
      <c r="C38" s="1" t="s">
        <v>102</v>
      </c>
      <c r="E38" s="19"/>
      <c r="F38" s="132" t="s">
        <v>143</v>
      </c>
    </row>
    <row r="39" spans="1:17" ht="26.1" customHeight="1">
      <c r="D39" s="131" t="s">
        <v>144</v>
      </c>
      <c r="E39" s="19"/>
      <c r="F39" s="133" t="s">
        <v>125</v>
      </c>
      <c r="G39" s="21"/>
      <c r="I39" s="31"/>
      <c r="K39" s="21"/>
      <c r="L39" s="31"/>
      <c r="M39" s="21"/>
    </row>
    <row r="40" spans="1:17" ht="25.5" customHeight="1">
      <c r="A40" s="153" t="s">
        <v>92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</row>
    <row r="41" spans="1:17" ht="25.5" customHeight="1">
      <c r="A41" s="148" t="s">
        <v>0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</row>
    <row r="42" spans="1:17" ht="25.5" customHeight="1">
      <c r="A42" s="148" t="s">
        <v>99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</row>
    <row r="43" spans="1:17" ht="25.5" customHeight="1">
      <c r="A43" s="148" t="s">
        <v>179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</row>
    <row r="44" spans="1:17" ht="25.5" customHeight="1">
      <c r="A44" s="138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</row>
    <row r="45" spans="1:17" ht="25.5" customHeight="1">
      <c r="E45" s="138"/>
      <c r="F45" s="149" t="s">
        <v>89</v>
      </c>
      <c r="G45" s="149"/>
      <c r="H45" s="149"/>
      <c r="I45" s="138"/>
      <c r="J45" s="149" t="s">
        <v>90</v>
      </c>
      <c r="K45" s="149"/>
      <c r="L45" s="149"/>
    </row>
    <row r="46" spans="1:17" ht="25.5" customHeight="1">
      <c r="E46" s="138"/>
      <c r="F46" s="67" t="s">
        <v>177</v>
      </c>
      <c r="G46" s="18"/>
      <c r="H46" s="67" t="s">
        <v>178</v>
      </c>
      <c r="I46" s="18"/>
      <c r="J46" s="67" t="s">
        <v>177</v>
      </c>
      <c r="K46" s="18"/>
      <c r="L46" s="67" t="s">
        <v>178</v>
      </c>
    </row>
    <row r="47" spans="1:17" ht="25.5" customHeight="1">
      <c r="A47" s="20" t="s">
        <v>70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42"/>
    </row>
    <row r="48" spans="1:17" ht="25.5" customHeight="1">
      <c r="C48" s="32" t="s">
        <v>142</v>
      </c>
      <c r="D48" s="32"/>
      <c r="E48" s="32"/>
      <c r="F48" s="11">
        <v>2120795</v>
      </c>
      <c r="G48" s="11"/>
      <c r="H48" s="3">
        <v>-110702</v>
      </c>
      <c r="I48" s="11"/>
      <c r="J48" s="11">
        <v>2120795</v>
      </c>
      <c r="K48" s="11"/>
      <c r="L48" s="3">
        <v>-110702</v>
      </c>
    </row>
    <row r="49" spans="1:16" ht="25.5" customHeight="1">
      <c r="C49" s="131" t="s">
        <v>71</v>
      </c>
      <c r="D49" s="131"/>
      <c r="F49" s="3">
        <v>-132404</v>
      </c>
      <c r="G49" s="3"/>
      <c r="H49" s="3">
        <v>-763912</v>
      </c>
      <c r="I49" s="3"/>
      <c r="J49" s="3">
        <v>-132404</v>
      </c>
      <c r="K49" s="3"/>
      <c r="L49" s="3">
        <v>-763912</v>
      </c>
    </row>
    <row r="50" spans="1:16" ht="25.5" customHeight="1">
      <c r="C50" s="131" t="s">
        <v>72</v>
      </c>
      <c r="D50" s="131"/>
      <c r="F50" s="3">
        <v>1217555</v>
      </c>
      <c r="G50" s="3"/>
      <c r="H50" s="3">
        <v>6920000</v>
      </c>
      <c r="I50" s="3"/>
      <c r="J50" s="3">
        <v>0</v>
      </c>
      <c r="K50" s="3"/>
      <c r="L50" s="3">
        <v>6920000</v>
      </c>
    </row>
    <row r="51" spans="1:16" ht="25.5" customHeight="1">
      <c r="A51" s="20" t="s">
        <v>73</v>
      </c>
      <c r="F51" s="127">
        <f>SUM(F48:F50)</f>
        <v>3205946</v>
      </c>
      <c r="G51" s="12">
        <v>7</v>
      </c>
      <c r="H51" s="127">
        <f>SUM(H48:H50)</f>
        <v>6045386</v>
      </c>
      <c r="I51" s="12"/>
      <c r="J51" s="127">
        <f>SUM(J48:J50)</f>
        <v>1988391</v>
      </c>
      <c r="K51" s="12"/>
      <c r="L51" s="127">
        <f>SUM(L48:L50)</f>
        <v>6045386</v>
      </c>
      <c r="N51" s="3"/>
    </row>
    <row r="52" spans="1:16" ht="25.5" customHeight="1">
      <c r="A52" s="20" t="s">
        <v>74</v>
      </c>
      <c r="F52" s="11"/>
      <c r="G52" s="11"/>
      <c r="H52" s="11"/>
      <c r="I52" s="11"/>
      <c r="J52" s="11"/>
      <c r="K52" s="11"/>
      <c r="L52" s="11"/>
    </row>
    <row r="53" spans="1:16" ht="25.5" customHeight="1">
      <c r="A53" s="20"/>
      <c r="C53" s="1" t="s">
        <v>149</v>
      </c>
      <c r="F53" s="11">
        <v>0</v>
      </c>
      <c r="G53" s="11"/>
      <c r="H53" s="11">
        <v>0</v>
      </c>
      <c r="I53" s="11"/>
      <c r="J53" s="11">
        <v>6000000</v>
      </c>
      <c r="K53" s="11"/>
      <c r="L53" s="11">
        <v>0</v>
      </c>
    </row>
    <row r="54" spans="1:16" ht="25.5" customHeight="1">
      <c r="B54" s="2"/>
      <c r="C54" s="134" t="s">
        <v>75</v>
      </c>
      <c r="D54" s="134"/>
      <c r="E54" s="2"/>
      <c r="F54" s="11">
        <v>0</v>
      </c>
      <c r="G54" s="11"/>
      <c r="H54" s="11">
        <v>0</v>
      </c>
      <c r="I54" s="11"/>
      <c r="J54" s="11">
        <v>-700000</v>
      </c>
      <c r="K54" s="11"/>
      <c r="L54" s="11">
        <v>-4900000</v>
      </c>
    </row>
    <row r="55" spans="1:16" ht="25.5" customHeight="1">
      <c r="B55" s="2"/>
      <c r="C55" s="134" t="s">
        <v>150</v>
      </c>
      <c r="D55" s="134"/>
      <c r="E55" s="2"/>
      <c r="F55" s="11">
        <v>-1273551</v>
      </c>
      <c r="G55" s="11"/>
      <c r="H55" s="11">
        <v>0</v>
      </c>
      <c r="I55" s="11"/>
      <c r="J55" s="11">
        <v>-1273551</v>
      </c>
      <c r="K55" s="11"/>
      <c r="L55" s="11">
        <v>0</v>
      </c>
    </row>
    <row r="56" spans="1:16" ht="25.5" customHeight="1">
      <c r="B56" s="2"/>
      <c r="C56" s="134" t="s">
        <v>76</v>
      </c>
      <c r="D56" s="134"/>
      <c r="E56" s="2"/>
      <c r="F56" s="11">
        <v>-3304277</v>
      </c>
      <c r="G56" s="11"/>
      <c r="H56" s="11">
        <v>-5800000</v>
      </c>
      <c r="I56" s="11"/>
      <c r="J56" s="11">
        <v>-3304277</v>
      </c>
      <c r="K56" s="11"/>
      <c r="L56" s="11">
        <v>-5800000</v>
      </c>
    </row>
    <row r="57" spans="1:16" ht="25.5" customHeight="1">
      <c r="C57" s="1" t="s">
        <v>167</v>
      </c>
      <c r="F57" s="11">
        <v>-2759167</v>
      </c>
      <c r="G57" s="11"/>
      <c r="H57" s="11">
        <v>-1129903.0000000002</v>
      </c>
      <c r="I57" s="11"/>
      <c r="J57" s="11">
        <v>-2694555</v>
      </c>
      <c r="K57" s="11"/>
      <c r="L57" s="11">
        <v>-1032985</v>
      </c>
      <c r="N57" s="3"/>
      <c r="P57" s="3"/>
    </row>
    <row r="58" spans="1:16" ht="25.5" customHeight="1">
      <c r="C58" s="1" t="s">
        <v>168</v>
      </c>
      <c r="F58" s="11">
        <v>-1699218</v>
      </c>
      <c r="G58" s="11"/>
      <c r="H58" s="11">
        <v>-1152752</v>
      </c>
      <c r="I58" s="11"/>
      <c r="J58" s="11">
        <v>-1699218</v>
      </c>
      <c r="K58" s="11"/>
      <c r="L58" s="11">
        <v>-1152752</v>
      </c>
      <c r="N58" s="3"/>
      <c r="O58" s="3"/>
    </row>
    <row r="59" spans="1:16" ht="25.5" customHeight="1">
      <c r="A59" s="20" t="s">
        <v>77</v>
      </c>
      <c r="F59" s="127">
        <f>SUM(F53:F58)</f>
        <v>-9036213</v>
      </c>
      <c r="G59" s="12"/>
      <c r="H59" s="127">
        <f>SUM(H53:H58)</f>
        <v>-8082655</v>
      </c>
      <c r="I59" s="12"/>
      <c r="J59" s="127">
        <f>SUM(J53:J58)</f>
        <v>-3671601</v>
      </c>
      <c r="K59" s="12"/>
      <c r="L59" s="127">
        <f>SUM(L53:L58)</f>
        <v>-12885737</v>
      </c>
      <c r="O59" s="3"/>
    </row>
    <row r="60" spans="1:16" ht="25.5" customHeight="1">
      <c r="A60" s="2" t="s">
        <v>78</v>
      </c>
      <c r="F60" s="11">
        <f>+F33+F51+F59</f>
        <v>-1620775</v>
      </c>
      <c r="G60" s="11"/>
      <c r="H60" s="11">
        <f>+H33+H51+H59</f>
        <v>12679725.93</v>
      </c>
      <c r="I60" s="11"/>
      <c r="J60" s="11">
        <f>+J33+J51+J59</f>
        <v>3353420</v>
      </c>
      <c r="K60" s="11"/>
      <c r="L60" s="11">
        <f>+L33+L51+L59</f>
        <v>9537003.9299999997</v>
      </c>
      <c r="N60" s="3"/>
    </row>
    <row r="61" spans="1:16" ht="25.5" customHeight="1">
      <c r="A61" s="2" t="s">
        <v>145</v>
      </c>
      <c r="F61" s="11">
        <f>'งบแสดงฐานะการเงิน '!I10</f>
        <v>27393920</v>
      </c>
      <c r="G61" s="11">
        <v>9</v>
      </c>
      <c r="H61" s="135">
        <v>27643235</v>
      </c>
      <c r="I61" s="11"/>
      <c r="J61" s="11">
        <v>17447432</v>
      </c>
      <c r="K61" s="11"/>
      <c r="L61" s="11">
        <v>23685188</v>
      </c>
    </row>
    <row r="62" spans="1:16" ht="25.5" customHeight="1" thickBot="1">
      <c r="A62" s="2" t="s">
        <v>146</v>
      </c>
      <c r="B62" s="2"/>
      <c r="C62" s="2"/>
      <c r="D62" s="2"/>
      <c r="E62" s="19"/>
      <c r="F62" s="102">
        <f>SUM(F60:F61)</f>
        <v>25773145</v>
      </c>
      <c r="G62" s="12"/>
      <c r="H62" s="102">
        <f>SUM(H60:H61)</f>
        <v>40322960.93</v>
      </c>
      <c r="I62" s="12"/>
      <c r="J62" s="102">
        <f>SUM(J60:J61)</f>
        <v>20800852</v>
      </c>
      <c r="K62" s="12"/>
      <c r="L62" s="102">
        <f>SUM(L60:L61)</f>
        <v>33222191.93</v>
      </c>
    </row>
    <row r="63" spans="1:16" ht="25.5" customHeight="1" thickTop="1">
      <c r="A63" s="2"/>
      <c r="B63" s="2"/>
      <c r="C63" s="2"/>
      <c r="D63" s="2"/>
      <c r="E63" s="19"/>
      <c r="F63" s="7"/>
      <c r="G63" s="12"/>
      <c r="H63" s="7"/>
      <c r="I63" s="12"/>
      <c r="J63" s="7"/>
      <c r="K63" s="12"/>
      <c r="L63" s="7"/>
    </row>
    <row r="64" spans="1:16" ht="25.5" customHeight="1">
      <c r="A64" s="2" t="s">
        <v>174</v>
      </c>
      <c r="B64" s="2"/>
      <c r="C64" s="2"/>
      <c r="D64" s="2"/>
      <c r="E64" s="19"/>
      <c r="F64" s="7"/>
      <c r="G64" s="12"/>
      <c r="H64" s="7"/>
      <c r="I64" s="12"/>
      <c r="J64" s="7"/>
      <c r="K64" s="12"/>
      <c r="L64" s="7"/>
    </row>
    <row r="65" spans="1:13" ht="25.5" customHeight="1">
      <c r="A65" s="2"/>
      <c r="B65" s="2"/>
      <c r="C65" s="137"/>
      <c r="D65" s="1" t="s">
        <v>170</v>
      </c>
      <c r="E65" s="19"/>
      <c r="F65" s="122">
        <v>179549.26</v>
      </c>
      <c r="G65" s="44"/>
      <c r="H65" s="136">
        <v>140059</v>
      </c>
      <c r="I65" s="44"/>
      <c r="J65" s="112">
        <v>179549</v>
      </c>
      <c r="K65" s="44"/>
      <c r="L65" s="136">
        <v>140059</v>
      </c>
    </row>
    <row r="66" spans="1:13" ht="25.5" customHeight="1">
      <c r="A66" s="2"/>
      <c r="B66" s="2"/>
      <c r="C66" s="2"/>
      <c r="D66" s="1" t="s">
        <v>171</v>
      </c>
      <c r="E66" s="19"/>
      <c r="F66" s="122">
        <v>13561414</v>
      </c>
      <c r="G66" s="44"/>
      <c r="H66" s="136">
        <v>27416137</v>
      </c>
      <c r="I66" s="44"/>
      <c r="J66" s="112">
        <v>13559414</v>
      </c>
      <c r="K66" s="44"/>
      <c r="L66" s="136">
        <v>27414137</v>
      </c>
    </row>
    <row r="67" spans="1:13" ht="25.5" customHeight="1">
      <c r="A67" s="2"/>
      <c r="B67" s="2"/>
      <c r="C67" s="2"/>
      <c r="D67" s="1" t="s">
        <v>172</v>
      </c>
      <c r="E67" s="19"/>
      <c r="F67" s="112">
        <v>12032182</v>
      </c>
      <c r="G67" s="44"/>
      <c r="H67" s="136">
        <v>9766765</v>
      </c>
      <c r="I67" s="44"/>
      <c r="J67" s="112">
        <v>7061889</v>
      </c>
      <c r="K67" s="44"/>
      <c r="L67" s="136">
        <v>2667996</v>
      </c>
    </row>
    <row r="68" spans="1:13" ht="25.5" customHeight="1">
      <c r="A68" s="2"/>
      <c r="B68" s="2"/>
      <c r="C68" s="2"/>
      <c r="D68" s="1" t="s">
        <v>173</v>
      </c>
      <c r="E68" s="19"/>
      <c r="F68" s="23">
        <v>0</v>
      </c>
      <c r="G68" s="44"/>
      <c r="H68" s="136">
        <v>3000000</v>
      </c>
      <c r="I68" s="44"/>
      <c r="J68" s="23">
        <v>0</v>
      </c>
      <c r="K68" s="44"/>
      <c r="L68" s="136">
        <v>3000000</v>
      </c>
    </row>
    <row r="69" spans="1:13" ht="25.5" customHeight="1" thickBot="1">
      <c r="A69" s="2"/>
      <c r="B69" s="2"/>
      <c r="C69" s="2"/>
      <c r="D69" s="2" t="s">
        <v>175</v>
      </c>
      <c r="E69" s="19"/>
      <c r="F69" s="102">
        <f>SUM(F65:F68)</f>
        <v>25773145.259999998</v>
      </c>
      <c r="G69" s="12"/>
      <c r="H69" s="102">
        <f>SUM(H65:H68)</f>
        <v>40322961</v>
      </c>
      <c r="I69" s="12"/>
      <c r="J69" s="102">
        <f>SUM(J65:J68)</f>
        <v>20800852</v>
      </c>
      <c r="K69" s="12"/>
      <c r="L69" s="102">
        <f>SUM(L65:L68)</f>
        <v>33222192</v>
      </c>
    </row>
    <row r="70" spans="1:13" ht="25.5" customHeight="1" thickTop="1">
      <c r="A70" s="20"/>
      <c r="B70" s="2"/>
      <c r="C70" s="2"/>
      <c r="D70" s="2"/>
      <c r="E70" s="2"/>
      <c r="F70" s="13"/>
      <c r="G70" s="10"/>
      <c r="H70" s="13"/>
      <c r="I70" s="10"/>
      <c r="J70" s="13"/>
      <c r="K70" s="10"/>
      <c r="L70" s="13"/>
    </row>
    <row r="71" spans="1:13" ht="25.5" customHeight="1">
      <c r="F71" s="9"/>
      <c r="J71" s="3"/>
    </row>
    <row r="72" spans="1:13" ht="25.5" customHeight="1">
      <c r="A72" s="1" t="s">
        <v>88</v>
      </c>
      <c r="F72" s="72"/>
      <c r="J72" s="3"/>
    </row>
    <row r="73" spans="1:13" ht="25.5" customHeight="1">
      <c r="J73" s="72"/>
    </row>
    <row r="74" spans="1:13" ht="25.5" customHeight="1"/>
    <row r="75" spans="1:13" ht="25.5" customHeight="1">
      <c r="C75" s="1" t="s">
        <v>102</v>
      </c>
      <c r="E75" s="19"/>
      <c r="F75" s="132" t="s">
        <v>147</v>
      </c>
    </row>
    <row r="76" spans="1:13" ht="25.5" customHeight="1">
      <c r="D76" s="131" t="s">
        <v>144</v>
      </c>
      <c r="E76" s="19"/>
      <c r="F76" s="133" t="s">
        <v>125</v>
      </c>
      <c r="G76" s="21"/>
      <c r="I76" s="21"/>
      <c r="J76" s="31"/>
      <c r="K76" s="21"/>
      <c r="L76" s="31"/>
      <c r="M76" s="21"/>
    </row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</sheetData>
  <mergeCells count="11">
    <mergeCell ref="A41:L41"/>
    <mergeCell ref="A42:L42"/>
    <mergeCell ref="A43:L43"/>
    <mergeCell ref="F45:H45"/>
    <mergeCell ref="J45:L45"/>
    <mergeCell ref="A40:L40"/>
    <mergeCell ref="A1:L1"/>
    <mergeCell ref="A2:L2"/>
    <mergeCell ref="A3:L3"/>
    <mergeCell ref="F5:H5"/>
    <mergeCell ref="J5:L5"/>
  </mergeCells>
  <pageMargins left="0.70866141732283472" right="0.33" top="0.63" bottom="0.56999999999999995" header="0.31496062992125984" footer="0.31496062992125984"/>
  <pageSetup paperSize="9" scale="75" orientation="portrait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 6 เดือน</vt:lpstr>
      <vt:lpstr>งบกำไรขาดทุนเบ็ดเสร็จ 3 เดือน</vt:lpstr>
      <vt:lpstr>Q1-63</vt:lpstr>
      <vt:lpstr>แสดงรวม</vt:lpstr>
      <vt:lpstr>แสดงเดี่ยว</vt:lpstr>
      <vt:lpstr>งบกระแสเงินสด</vt:lpstr>
      <vt:lpstr>แสดงเดี่ยว!Print_Area</vt:lpstr>
      <vt:lpstr>'งบแสดงฐานะการเงิน '!Print_Area</vt:lpstr>
      <vt:lpstr>งบกระแสเงินสด!Print_Area</vt:lpstr>
      <vt:lpstr>'งบกำไรขาดทุนเบ็ดเสร็จ 3 เดือน'!Print_Area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KC</cp:lastModifiedBy>
  <cp:revision/>
  <cp:lastPrinted>2020-08-11T02:44:38Z</cp:lastPrinted>
  <dcterms:created xsi:type="dcterms:W3CDTF">2000-11-23T02:48:11Z</dcterms:created>
  <dcterms:modified xsi:type="dcterms:W3CDTF">2020-08-12T06:34:59Z</dcterms:modified>
</cp:coreProperties>
</file>