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\Desktop\งบ Q2-2563\"/>
    </mc:Choice>
  </mc:AlternateContent>
  <xr:revisionPtr revIDLastSave="0" documentId="8_{989A53B6-5E9D-4D37-8E85-3E71B87498D9}" xr6:coauthVersionLast="45" xr6:coauthVersionMax="45" xr10:uidLastSave="{00000000-0000-0000-0000-000000000000}"/>
  <bookViews>
    <workbookView xWindow="-108" yWindow="-108" windowWidth="23256" windowHeight="12576" tabRatio="629" activeTab="5" xr2:uid="{00000000-000D-0000-FFFF-FFFF00000000}"/>
  </bookViews>
  <sheets>
    <sheet name="BS" sheetId="9" r:id="rId1"/>
    <sheet name="PL 6 เดือน" sheetId="21" r:id="rId2"/>
    <sheet name="PL 3 เดือน" sheetId="7" r:id="rId3"/>
    <sheet name="CONSO" sheetId="17" r:id="rId4"/>
    <sheet name="COMPANY" sheetId="18" r:id="rId5"/>
    <sheet name="Cash flow." sheetId="19" r:id="rId6"/>
  </sheets>
  <externalReferences>
    <externalReference r:id="rId7"/>
  </externalReferences>
  <definedNames>
    <definedName name="_xlnm.Print_Area" localSheetId="4">COMPANY!$A$1:$O$38</definedName>
    <definedName name="_xlnm.Print_Area" localSheetId="3">CONSO!$A$1:$O$37</definedName>
  </definedNames>
  <calcPr calcId="191029"/>
</workbook>
</file>

<file path=xl/calcChain.xml><?xml version="1.0" encoding="utf-8"?>
<calcChain xmlns="http://schemas.openxmlformats.org/spreadsheetml/2006/main">
  <c r="F68" i="19" l="1"/>
  <c r="H68" i="19"/>
  <c r="J68" i="19"/>
  <c r="F49" i="19" l="1"/>
  <c r="J17" i="19"/>
  <c r="F17" i="19"/>
  <c r="N23" i="18"/>
  <c r="L12" i="18"/>
  <c r="L23" i="17"/>
  <c r="N23" i="17" s="1"/>
  <c r="L68" i="19" l="1"/>
  <c r="L58" i="19"/>
  <c r="J58" i="19"/>
  <c r="H58" i="19"/>
  <c r="F58" i="19"/>
  <c r="L50" i="19"/>
  <c r="J50" i="19"/>
  <c r="H50" i="19"/>
  <c r="F50" i="19"/>
  <c r="J24" i="17"/>
  <c r="H24" i="17"/>
  <c r="F24" i="17"/>
  <c r="K9" i="7"/>
  <c r="K15" i="7" s="1"/>
  <c r="K17" i="7" s="1"/>
  <c r="K19" i="7" s="1"/>
  <c r="I9" i="7"/>
  <c r="I15" i="7" s="1"/>
  <c r="I17" i="7" s="1"/>
  <c r="I19" i="7" s="1"/>
  <c r="G9" i="7"/>
  <c r="G15" i="7" s="1"/>
  <c r="G17" i="7" s="1"/>
  <c r="G19" i="7" s="1"/>
  <c r="E9" i="7"/>
  <c r="E15" i="7" s="1"/>
  <c r="E17" i="7" s="1"/>
  <c r="E19" i="7" s="1"/>
  <c r="K9" i="21"/>
  <c r="K15" i="21" s="1"/>
  <c r="K17" i="21" s="1"/>
  <c r="K19" i="21" s="1"/>
  <c r="I9" i="21"/>
  <c r="I15" i="21" s="1"/>
  <c r="I17" i="21" s="1"/>
  <c r="I19" i="21" s="1"/>
  <c r="J8" i="19" s="1"/>
  <c r="J19" i="19" s="1"/>
  <c r="J30" i="19" s="1"/>
  <c r="J33" i="19" s="1"/>
  <c r="G9" i="21"/>
  <c r="G15" i="21" s="1"/>
  <c r="G17" i="21" s="1"/>
  <c r="G19" i="21" s="1"/>
  <c r="E9" i="21"/>
  <c r="E15" i="21" s="1"/>
  <c r="E17" i="21" s="1"/>
  <c r="E19" i="21" s="1"/>
  <c r="F8" i="19" s="1"/>
  <c r="F19" i="19" s="1"/>
  <c r="F30" i="19" s="1"/>
  <c r="F33" i="19" s="1"/>
  <c r="M100" i="9"/>
  <c r="I100" i="9"/>
  <c r="I69" i="9"/>
  <c r="I101" i="9" s="1"/>
  <c r="M68" i="9"/>
  <c r="K68" i="9"/>
  <c r="I68" i="9"/>
  <c r="G68" i="9"/>
  <c r="M62" i="9"/>
  <c r="M69" i="9" s="1"/>
  <c r="M101" i="9" s="1"/>
  <c r="K62" i="9"/>
  <c r="I62" i="9"/>
  <c r="G62" i="9"/>
  <c r="G69" i="9" s="1"/>
  <c r="M27" i="9"/>
  <c r="M26" i="9"/>
  <c r="K26" i="9"/>
  <c r="I26" i="9"/>
  <c r="G26" i="9"/>
  <c r="M15" i="9"/>
  <c r="K15" i="9"/>
  <c r="I15" i="9"/>
  <c r="I27" i="9" s="1"/>
  <c r="G15" i="9"/>
  <c r="H8" i="19" l="1"/>
  <c r="H19" i="19" s="1"/>
  <c r="H30" i="19" s="1"/>
  <c r="H33" i="19" s="1"/>
  <c r="H59" i="19" s="1"/>
  <c r="H61" i="19" s="1"/>
  <c r="L11" i="17"/>
  <c r="L8" i="19"/>
  <c r="L19" i="19" s="1"/>
  <c r="L30" i="19" s="1"/>
  <c r="L33" i="19" s="1"/>
  <c r="L59" i="19" s="1"/>
  <c r="L61" i="19" s="1"/>
  <c r="L11" i="18"/>
  <c r="G27" i="9"/>
  <c r="J59" i="19"/>
  <c r="J61" i="19" s="1"/>
  <c r="F59" i="19"/>
  <c r="F61" i="19" s="1"/>
  <c r="L22" i="18"/>
  <c r="L22" i="17"/>
  <c r="K69" i="9"/>
  <c r="K27" i="9"/>
  <c r="L15" i="18"/>
  <c r="L24" i="18" l="1"/>
  <c r="N22" i="18"/>
  <c r="N24" i="18" s="1"/>
  <c r="L15" i="17"/>
  <c r="N15" i="17" s="1"/>
  <c r="L24" i="17"/>
  <c r="N22" i="17"/>
  <c r="N24" i="17" s="1"/>
  <c r="J35" i="21"/>
  <c r="H35" i="21"/>
  <c r="F35" i="21"/>
  <c r="J31" i="21"/>
  <c r="H31" i="21"/>
  <c r="F31" i="21"/>
  <c r="L24" i="21"/>
  <c r="K24" i="21"/>
  <c r="K25" i="21" s="1"/>
  <c r="I24" i="21"/>
  <c r="I25" i="21" s="1"/>
  <c r="G24" i="21"/>
  <c r="G25" i="21" s="1"/>
  <c r="E24" i="21"/>
  <c r="E25" i="21" s="1"/>
  <c r="K27" i="21"/>
  <c r="K29" i="21" s="1"/>
  <c r="J9" i="21"/>
  <c r="H9" i="21"/>
  <c r="G35" i="21"/>
  <c r="F9" i="21"/>
  <c r="A1" i="21"/>
  <c r="G27" i="21" l="1"/>
  <c r="G29" i="21" s="1"/>
  <c r="E35" i="21"/>
  <c r="E27" i="21"/>
  <c r="E29" i="21" s="1"/>
  <c r="E31" i="21"/>
  <c r="E33" i="21" s="1"/>
  <c r="G31" i="21"/>
  <c r="G33" i="21" s="1"/>
  <c r="I35" i="21"/>
  <c r="I27" i="21"/>
  <c r="I29" i="21" s="1"/>
  <c r="I31" i="21"/>
  <c r="I33" i="21" s="1"/>
  <c r="K35" i="21"/>
  <c r="K31" i="21"/>
  <c r="K33" i="21" s="1"/>
  <c r="G63" i="19" l="1"/>
  <c r="I63" i="19"/>
  <c r="K63" i="19"/>
  <c r="K19" i="19"/>
  <c r="K30" i="19" s="1"/>
  <c r="K33" i="19" s="1"/>
  <c r="I19" i="19"/>
  <c r="I30" i="19" s="1"/>
  <c r="I33" i="19" s="1"/>
  <c r="M24" i="18"/>
  <c r="M17" i="18"/>
  <c r="M13" i="18"/>
  <c r="M14" i="18" s="1"/>
  <c r="M18" i="18" s="1"/>
  <c r="M25" i="18" s="1"/>
  <c r="K24" i="18"/>
  <c r="K17" i="18"/>
  <c r="K13" i="18"/>
  <c r="K14" i="18" s="1"/>
  <c r="K18" i="18" s="1"/>
  <c r="K25" i="18" s="1"/>
  <c r="I24" i="18"/>
  <c r="I17" i="18"/>
  <c r="I13" i="18"/>
  <c r="I14" i="18" s="1"/>
  <c r="I18" i="18" l="1"/>
  <c r="I25" i="18" s="1"/>
  <c r="E24" i="7"/>
  <c r="E25" i="7" s="1"/>
  <c r="L24" i="7"/>
  <c r="K24" i="7"/>
  <c r="K25" i="7" s="1"/>
  <c r="I24" i="7"/>
  <c r="I25" i="7" s="1"/>
  <c r="G24" i="7"/>
  <c r="G25" i="7" s="1"/>
  <c r="G19" i="19" l="1"/>
  <c r="G30" i="19" s="1"/>
  <c r="G33" i="19" s="1"/>
  <c r="F9" i="7"/>
  <c r="H9" i="7"/>
  <c r="J9" i="7"/>
  <c r="K27" i="7" l="1"/>
  <c r="K29" i="7" s="1"/>
  <c r="E27" i="7"/>
  <c r="E29" i="7" s="1"/>
  <c r="E31" i="7"/>
  <c r="E33" i="7" s="1"/>
  <c r="J35" i="7"/>
  <c r="J31" i="7"/>
  <c r="H35" i="7"/>
  <c r="H31" i="7"/>
  <c r="F35" i="7"/>
  <c r="F31" i="7"/>
  <c r="E35" i="7"/>
  <c r="J24" i="18"/>
  <c r="H24" i="18"/>
  <c r="F24" i="18"/>
  <c r="G24" i="18"/>
  <c r="G17" i="18"/>
  <c r="H17" i="18"/>
  <c r="J17" i="18"/>
  <c r="F17" i="18"/>
  <c r="N16" i="18"/>
  <c r="N12" i="18"/>
  <c r="N11" i="18"/>
  <c r="L13" i="18"/>
  <c r="L14" i="18" s="1"/>
  <c r="J13" i="18"/>
  <c r="J14" i="18" s="1"/>
  <c r="H13" i="18"/>
  <c r="H14" i="18" s="1"/>
  <c r="H18" i="18" s="1"/>
  <c r="H20" i="18" s="1"/>
  <c r="H25" i="18" s="1"/>
  <c r="F13" i="18"/>
  <c r="F14" i="18" s="1"/>
  <c r="F18" i="18" s="1"/>
  <c r="F20" i="18" s="1"/>
  <c r="F25" i="18" s="1"/>
  <c r="N9" i="18"/>
  <c r="G13" i="18"/>
  <c r="G14" i="18" s="1"/>
  <c r="G18" i="18" s="1"/>
  <c r="L17" i="18"/>
  <c r="H17" i="17"/>
  <c r="J17" i="17"/>
  <c r="L17" i="17"/>
  <c r="F17" i="17"/>
  <c r="N16" i="17"/>
  <c r="H13" i="17"/>
  <c r="H14" i="17" s="1"/>
  <c r="J13" i="17"/>
  <c r="J14" i="17" s="1"/>
  <c r="L13" i="17"/>
  <c r="L14" i="17" s="1"/>
  <c r="F13" i="17"/>
  <c r="F14" i="17" s="1"/>
  <c r="N11" i="17"/>
  <c r="N13" i="17" s="1"/>
  <c r="N9" i="17"/>
  <c r="M24" i="17"/>
  <c r="K24" i="17"/>
  <c r="I24" i="17"/>
  <c r="G24" i="17"/>
  <c r="A1" i="7"/>
  <c r="H18" i="17" l="1"/>
  <c r="H20" i="17" s="1"/>
  <c r="H25" i="17" s="1"/>
  <c r="L18" i="17"/>
  <c r="L20" i="17" s="1"/>
  <c r="G25" i="18"/>
  <c r="G31" i="7"/>
  <c r="G33" i="7" s="1"/>
  <c r="G27" i="7"/>
  <c r="G29" i="7" s="1"/>
  <c r="I27" i="7"/>
  <c r="I29" i="7" s="1"/>
  <c r="I35" i="7"/>
  <c r="I31" i="7"/>
  <c r="I33" i="7" s="1"/>
  <c r="G35" i="7"/>
  <c r="K31" i="7"/>
  <c r="K33" i="7" s="1"/>
  <c r="K35" i="7"/>
  <c r="N13" i="18"/>
  <c r="N14" i="18" s="1"/>
  <c r="F18" i="17"/>
  <c r="F20" i="17" s="1"/>
  <c r="F25" i="17" s="1"/>
  <c r="J18" i="17"/>
  <c r="J20" i="17" s="1"/>
  <c r="J25" i="17" s="1"/>
  <c r="N17" i="17"/>
  <c r="J18" i="18"/>
  <c r="J20" i="18" s="1"/>
  <c r="J25" i="18" s="1"/>
  <c r="M25" i="17"/>
  <c r="I25" i="17"/>
  <c r="K25" i="17"/>
  <c r="G25" i="17"/>
  <c r="N14" i="17"/>
  <c r="L18" i="18"/>
  <c r="L20" i="18" s="1"/>
  <c r="N15" i="18"/>
  <c r="N17" i="18" s="1"/>
  <c r="N18" i="17" l="1"/>
  <c r="L25" i="18"/>
  <c r="K99" i="9" s="1"/>
  <c r="K100" i="9" s="1"/>
  <c r="K101" i="9" s="1"/>
  <c r="N20" i="18"/>
  <c r="L25" i="17"/>
  <c r="G99" i="9" s="1"/>
  <c r="G100" i="9" s="1"/>
  <c r="G101" i="9" s="1"/>
  <c r="N20" i="17"/>
  <c r="N25" i="17" s="1"/>
  <c r="N18" i="18"/>
  <c r="N25" i="18" l="1"/>
</calcChain>
</file>

<file path=xl/sharedStrings.xml><?xml version="1.0" encoding="utf-8"?>
<sst xmlns="http://schemas.openxmlformats.org/spreadsheetml/2006/main" count="340" uniqueCount="179">
  <si>
    <t>11</t>
  </si>
  <si>
    <t>13</t>
  </si>
  <si>
    <t>14</t>
  </si>
  <si>
    <t>15</t>
  </si>
  <si>
    <t>16</t>
  </si>
  <si>
    <t>17</t>
  </si>
  <si>
    <t>18</t>
  </si>
  <si>
    <t>20</t>
  </si>
  <si>
    <t>12</t>
  </si>
  <si>
    <t>10</t>
  </si>
  <si>
    <t>19</t>
  </si>
  <si>
    <t>- 2 -</t>
  </si>
  <si>
    <t>STATEMENTS OF FINANCIAL POSITION</t>
  </si>
  <si>
    <t>Note</t>
  </si>
  <si>
    <t>ASSETS</t>
  </si>
  <si>
    <t>Consolidated financial statements (Baht)</t>
  </si>
  <si>
    <t>Cash and cash equivalents</t>
  </si>
  <si>
    <t>Costs of real estate development projects for sales</t>
  </si>
  <si>
    <t>Other current assets</t>
  </si>
  <si>
    <t>CURRENT ASSETS</t>
  </si>
  <si>
    <t>TOTAL CURRENT ASSETS</t>
  </si>
  <si>
    <t>Separate financial statements (Baht)</t>
  </si>
  <si>
    <t>NON-CURRENT ASSETS</t>
  </si>
  <si>
    <t>Restricted bank deposits</t>
  </si>
  <si>
    <t xml:space="preserve">Investment in subsidiary </t>
  </si>
  <si>
    <t>Land held for development</t>
  </si>
  <si>
    <t xml:space="preserve">Investment property </t>
  </si>
  <si>
    <t xml:space="preserve">Leasehold improvement and equipment </t>
  </si>
  <si>
    <t>Deferred tax assets</t>
  </si>
  <si>
    <t>Other non-current assets</t>
  </si>
  <si>
    <t>TOTAL NON-CURRENT ASSETS</t>
  </si>
  <si>
    <t>TOTAL ASSETS</t>
  </si>
  <si>
    <t>The accompanying notes are an integral part of these financial statements</t>
  </si>
  <si>
    <t>STATEMENTS OF FINANCIAL POSITION (Cont'd)</t>
  </si>
  <si>
    <t>LIABILITIES AND SHAREHOLDERS' EQUITY</t>
  </si>
  <si>
    <t>CURRENT LIABILITIES</t>
  </si>
  <si>
    <t>Trade and other current payables</t>
  </si>
  <si>
    <t>Deposit and advance received from customers</t>
  </si>
  <si>
    <t>Defaulted liabilities</t>
  </si>
  <si>
    <t xml:space="preserve">Current portion </t>
  </si>
  <si>
    <t>Liabilities from litigation</t>
  </si>
  <si>
    <t>Current income tax payable</t>
  </si>
  <si>
    <t>Other current liabilities</t>
  </si>
  <si>
    <t>TOTAL CURRENT LIABILITIES</t>
  </si>
  <si>
    <t>NON-CURRENT LIABILITIES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</si>
  <si>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</si>
  <si>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</si>
  <si>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</si>
  <si>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</si>
  <si>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</si>
  <si>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    Authorized share capital</t>
  </si>
  <si>
    <t xml:space="preserve">    Issued and Paid-up share capital</t>
  </si>
  <si>
    <t>Retained earnings (deficit)</t>
  </si>
  <si>
    <t>Appropriated  - legal reserve</t>
  </si>
  <si>
    <t>Unappropriated</t>
  </si>
  <si>
    <t>TOTAL SHAREHOLDERS' EQUITY</t>
  </si>
  <si>
    <t>TOTAL LIABILITIES AND SHAREHOLDERS' EQUITY</t>
  </si>
  <si>
    <t>STATEMENTS OF COMPREHENSIVE INCOME</t>
  </si>
  <si>
    <t>Revenues from sales</t>
  </si>
  <si>
    <t>Cost of sales</t>
  </si>
  <si>
    <t xml:space="preserve">Other income </t>
  </si>
  <si>
    <t>Distribution costs</t>
  </si>
  <si>
    <t>Administrative expenses</t>
  </si>
  <si>
    <t>Other expenses</t>
  </si>
  <si>
    <t>Finance costs</t>
  </si>
  <si>
    <t>Profit (loss) before income tax expense</t>
  </si>
  <si>
    <t>Tax income (expense)</t>
  </si>
  <si>
    <t>share capital</t>
  </si>
  <si>
    <t>Retained earnings (Deficit)</t>
  </si>
  <si>
    <t>Appropriated</t>
  </si>
  <si>
    <t>Legal reserve</t>
  </si>
  <si>
    <t xml:space="preserve">Total </t>
  </si>
  <si>
    <t>STATEMENTS OF CASH FLOWS</t>
  </si>
  <si>
    <t>Cash flows from operating activities</t>
  </si>
  <si>
    <t>Depreciation and amortization</t>
  </si>
  <si>
    <t>Employee benefit expenses</t>
  </si>
  <si>
    <t>Interest expense and fee</t>
  </si>
  <si>
    <t>Profit from operation before changes in operating assets and liabilities</t>
  </si>
  <si>
    <t>(Increase) Decrease in operating assets</t>
  </si>
  <si>
    <t>Increase (Decrease) in operating liabilities</t>
  </si>
  <si>
    <t>Cash generated (paid) from operating activities</t>
  </si>
  <si>
    <t xml:space="preserve">Net cash provided by (used in) operating activities </t>
  </si>
  <si>
    <t>STATEMENTS OF CASH FLOWS (Cont'd)</t>
  </si>
  <si>
    <t>Cash flows from investing activities</t>
  </si>
  <si>
    <t>Payments for purchase of fixed assets</t>
  </si>
  <si>
    <t>Proceeds from disposal of fixed assets</t>
  </si>
  <si>
    <t>Net cash provided by (used in) investing activities</t>
  </si>
  <si>
    <t>Cash flows from financing activities</t>
  </si>
  <si>
    <t>Payments for short-term borrowings from subsidiary</t>
  </si>
  <si>
    <t>Net cash provided by (used in) financing activities</t>
  </si>
  <si>
    <t>Net increase (decrease) in cash and cash equivalents</t>
  </si>
  <si>
    <t>Related persons receivables</t>
  </si>
  <si>
    <t>Short-term borrowings from other persons</t>
  </si>
  <si>
    <t xml:space="preserve">Share premium on ordinary shares </t>
  </si>
  <si>
    <t>K.C. PROPERTY PUBLIC COMPANY LIMITED AND SUBSIDIARY</t>
  </si>
  <si>
    <t>STATEMENTS OF CHANGES IN SHAREHOLDERS' EQUITY</t>
  </si>
  <si>
    <t>21</t>
  </si>
  <si>
    <t>22</t>
  </si>
  <si>
    <t>1,100,000,000 ordinary shares, par value of 1 Baht per share</t>
  </si>
  <si>
    <t>Gross profit</t>
  </si>
  <si>
    <t xml:space="preserve">Owners of the Company </t>
  </si>
  <si>
    <t>Non-controlling interests</t>
  </si>
  <si>
    <t xml:space="preserve">Basic earnings per share-Owners of the Company </t>
  </si>
  <si>
    <t>- 3 -</t>
  </si>
  <si>
    <t>Other intangible assets</t>
  </si>
  <si>
    <t>Balance as at January 1, 2019</t>
  </si>
  <si>
    <t>Short-term borrowings and accrued interest from subsidiary</t>
  </si>
  <si>
    <t>Other non-current liabilities</t>
  </si>
  <si>
    <t xml:space="preserve">   875,000,000 ordinary shares, par value of 1 Baht per share</t>
  </si>
  <si>
    <t>Attributable to :</t>
  </si>
  <si>
    <t>Total comprehensive income attributable to :</t>
  </si>
  <si>
    <t>Liabilities under debts restructuring agreement</t>
  </si>
  <si>
    <t xml:space="preserve">Liabilities under debts restructuring agreement </t>
  </si>
  <si>
    <t>December 31, 2019</t>
  </si>
  <si>
    <t>Balance as at December 31, 2019</t>
  </si>
  <si>
    <t>23</t>
  </si>
  <si>
    <t>Non-current assets for sale</t>
  </si>
  <si>
    <t>Profit (loss) for the period</t>
  </si>
  <si>
    <t>Comprehensive income (expense) for the period</t>
  </si>
  <si>
    <t>Total comprehensive income (expense) for the period</t>
  </si>
  <si>
    <t>Other comprehensive income (expense) for the period</t>
  </si>
  <si>
    <t>Issued and</t>
  </si>
  <si>
    <t>Share premium</t>
  </si>
  <si>
    <t>paid-up</t>
  </si>
  <si>
    <t xml:space="preserve">on ordinary </t>
  </si>
  <si>
    <t>shareholders'</t>
  </si>
  <si>
    <t>shares</t>
  </si>
  <si>
    <t>equity</t>
  </si>
  <si>
    <t>Balance as at January 1, 2020</t>
  </si>
  <si>
    <t>Gain on disposal of assets</t>
  </si>
  <si>
    <t>Non-other current liabilities</t>
  </si>
  <si>
    <t>Interest paid</t>
  </si>
  <si>
    <t>Income tax paid</t>
  </si>
  <si>
    <t>Increase in restricted bank deposits</t>
  </si>
  <si>
    <t xml:space="preserve">Cash and cash equivalents at the beginning of the period </t>
  </si>
  <si>
    <t>Cash and cash equivalents at the end of the period</t>
  </si>
  <si>
    <t>Other comprehensive income (expense) :</t>
  </si>
  <si>
    <t xml:space="preserve">Components of other comprehensive income that will not be </t>
  </si>
  <si>
    <t xml:space="preserve">     reclassified to profit or loss :</t>
  </si>
  <si>
    <t>8</t>
  </si>
  <si>
    <t>9, 7.2</t>
  </si>
  <si>
    <t>7.2</t>
  </si>
  <si>
    <t>24</t>
  </si>
  <si>
    <t>25</t>
  </si>
  <si>
    <t>Lease liabilities</t>
  </si>
  <si>
    <t>Payments for short-term borrowings from financial institutions</t>
  </si>
  <si>
    <t>Proceeds from short-term borrowings from subsidiary</t>
  </si>
  <si>
    <t>(Audited)</t>
  </si>
  <si>
    <t>(Unaudited/</t>
  </si>
  <si>
    <t>reviewed only)</t>
  </si>
  <si>
    <t xml:space="preserve">Lease liabilities </t>
  </si>
  <si>
    <t xml:space="preserve">(Doubtful accounts) reversed allowance for doubtful accounts </t>
  </si>
  <si>
    <t xml:space="preserve">Profit (loss) from operating activities </t>
  </si>
  <si>
    <t xml:space="preserve">     Gains (losses) on re-measurements of defined benefit plans</t>
  </si>
  <si>
    <t>Total other comprehensive income (expense) for the period - net of tax</t>
  </si>
  <si>
    <t>Adjustment for tax expense</t>
  </si>
  <si>
    <t>Gains on sales of investment properties</t>
  </si>
  <si>
    <t>Adjustment to reconcile profit (loss) to cash receipt (payment)</t>
  </si>
  <si>
    <t>31.3</t>
  </si>
  <si>
    <t>Cash on hand</t>
  </si>
  <si>
    <t>Current accounts</t>
  </si>
  <si>
    <t>Savings deposit</t>
  </si>
  <si>
    <t>Fixed deposit</t>
  </si>
  <si>
    <t>Total</t>
  </si>
  <si>
    <t>AS AT JUNE 30, 2020</t>
  </si>
  <si>
    <t>June 30, 2019</t>
  </si>
  <si>
    <t>June 30, 2020</t>
  </si>
  <si>
    <t>FOR THE THREE
-MONTH PERIODS ENDED JUNE 30, 2020 (UNAUDITED/REVIEWED ONLY)</t>
  </si>
  <si>
    <t>FOR THE SIX-MONTH PERIODS ENDED JUNE 30, 2020 (UNAUDITED/REVIEWED ONLY)</t>
  </si>
  <si>
    <t>Profit (loss) for the six-month periods</t>
  </si>
  <si>
    <t>Balance as at June 30, 2019</t>
  </si>
  <si>
    <t>Balance as at June 30, 2020</t>
  </si>
  <si>
    <t>Other income from reverse of estimate  expenses</t>
  </si>
  <si>
    <t xml:space="preserve">Right-of-use assets </t>
  </si>
  <si>
    <t>Allowance for inventories (reversed)</t>
  </si>
  <si>
    <t xml:space="preserve">Doubtful accounts (reversed) </t>
  </si>
  <si>
    <t>Payments for short-term borrowings from other persons</t>
  </si>
  <si>
    <t xml:space="preserve">Payments for lease liabilities </t>
  </si>
  <si>
    <t>ADDITIONAL DISCLOSURE OF CASH FLOWS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</si>
</sst>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_-* #,##0_-;\-* #,##0_-;_-* &quot;-&quot;??_-;_-@_-"/>
    <numFmt numFmtId="189" formatCode="#,##0;\(#,##0\)"/>
    <numFmt numFmtId="190" formatCode="_(* #,##0_);_(* \(#,##0\);_(* &quot;-&quot;??_);_(@_)"/>
    <numFmt numFmtId="191" formatCode="_(* #,##0_);_(* \(#,##0.0\);_(* &quot;-&quot;??_);_(@_)"/>
    <numFmt numFmtId="192" formatCode="#,##0.0;\(#,##0.0\)"/>
    <numFmt numFmtId="193" formatCode="#,##0_ ;\(#,##0\)\ "/>
  </numFmts>
  <fonts count="14">
    <font>
      <sz val="16"/>
      <name val="AngsanaUPC"/>
      <charset val="222"/>
    </font>
    <font>
      <sz val="11"/>
      <color theme="1"/>
      <name val="Tahoma"/>
      <family val="2"/>
      <scheme val="minor"/>
    </font>
    <font>
      <sz val="16"/>
      <name val="AngsanaUPC"/>
      <family val="1"/>
      <charset val="222"/>
    </font>
    <font>
      <sz val="8"/>
      <name val="AngsanaUPC"/>
      <family val="1"/>
      <charset val="222"/>
    </font>
    <font>
      <sz val="14"/>
      <name val="Angsana New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4"/>
      <color indexed="8"/>
      <name val="Angsana New"/>
      <family val="2"/>
      <charset val="222"/>
    </font>
    <font>
      <sz val="10"/>
      <name val="ApFont"/>
    </font>
    <font>
      <sz val="12"/>
      <name val="Helv"/>
      <charset val="222"/>
    </font>
    <font>
      <sz val="1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6" fillId="0" borderId="0"/>
    <xf numFmtId="0" fontId="5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7" fillId="0" borderId="0"/>
    <xf numFmtId="0" fontId="6" fillId="0" borderId="0"/>
    <xf numFmtId="0" fontId="1" fillId="0" borderId="0"/>
    <xf numFmtId="0" fontId="10" fillId="0" borderId="0"/>
    <xf numFmtId="0" fontId="11" fillId="0" borderId="0"/>
    <xf numFmtId="39" fontId="12" fillId="0" borderId="0"/>
  </cellStyleXfs>
  <cellXfs count="130">
    <xf numFmtId="0" fontId="0" fillId="0" borderId="0" xfId="0"/>
    <xf numFmtId="0" fontId="8" fillId="0" borderId="0" xfId="0" applyFont="1" applyFill="1"/>
    <xf numFmtId="0" fontId="9" fillId="0" borderId="0" xfId="0" applyFont="1" applyFill="1"/>
    <xf numFmtId="49" fontId="8" fillId="0" borderId="0" xfId="0" applyNumberFormat="1" applyFont="1" applyFill="1"/>
    <xf numFmtId="188" fontId="8" fillId="0" borderId="0" xfId="0" applyNumberFormat="1" applyFont="1" applyFill="1"/>
    <xf numFmtId="49" fontId="9" fillId="0" borderId="0" xfId="0" applyNumberFormat="1" applyFont="1" applyFill="1"/>
    <xf numFmtId="188" fontId="9" fillId="0" borderId="0" xfId="1" applyNumberFormat="1" applyFont="1" applyFill="1" applyBorder="1"/>
    <xf numFmtId="187" fontId="8" fillId="0" borderId="0" xfId="1" applyFont="1" applyFill="1"/>
    <xf numFmtId="187" fontId="8" fillId="0" borderId="0" xfId="0" applyNumberFormat="1" applyFont="1" applyFill="1"/>
    <xf numFmtId="187" fontId="8" fillId="0" borderId="0" xfId="0" applyNumberFormat="1" applyFont="1" applyFill="1" applyBorder="1"/>
    <xf numFmtId="190" fontId="9" fillId="0" borderId="0" xfId="1" applyNumberFormat="1" applyFont="1" applyFill="1" applyBorder="1"/>
    <xf numFmtId="0" fontId="9" fillId="0" borderId="0" xfId="0" applyFont="1"/>
    <xf numFmtId="0" fontId="8" fillId="0" borderId="0" xfId="0" applyFont="1"/>
    <xf numFmtId="188" fontId="8" fillId="0" borderId="0" xfId="1" applyNumberFormat="1" applyFont="1" applyFill="1" applyBorder="1" applyAlignment="1"/>
    <xf numFmtId="0" fontId="8" fillId="0" borderId="0" xfId="1" applyNumberFormat="1" applyFont="1" applyFill="1" applyBorder="1" applyAlignment="1"/>
    <xf numFmtId="187" fontId="8" fillId="0" borderId="0" xfId="1" applyFont="1" applyFill="1" applyBorder="1"/>
    <xf numFmtId="187" fontId="8" fillId="0" borderId="0" xfId="1" applyFont="1" applyFill="1" applyAlignment="1">
      <alignment horizontal="center"/>
    </xf>
    <xf numFmtId="187" fontId="8" fillId="0" borderId="0" xfId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88" fontId="8" fillId="0" borderId="0" xfId="1" applyNumberFormat="1" applyFont="1" applyFill="1"/>
    <xf numFmtId="0" fontId="8" fillId="0" borderId="0" xfId="0" applyFont="1" applyFill="1" applyBorder="1"/>
    <xf numFmtId="190" fontId="8" fillId="0" borderId="0" xfId="0" applyNumberFormat="1" applyFont="1" applyFill="1"/>
    <xf numFmtId="188" fontId="9" fillId="0" borderId="4" xfId="1" applyNumberFormat="1" applyFont="1" applyFill="1" applyBorder="1"/>
    <xf numFmtId="188" fontId="8" fillId="0" borderId="0" xfId="1" applyNumberFormat="1" applyFont="1" applyFill="1" applyBorder="1"/>
    <xf numFmtId="190" fontId="8" fillId="0" borderId="0" xfId="1" applyNumberFormat="1" applyFont="1" applyFill="1" applyBorder="1"/>
    <xf numFmtId="187" fontId="9" fillId="0" borderId="0" xfId="1" applyFont="1" applyFill="1" applyBorder="1"/>
    <xf numFmtId="49" fontId="9" fillId="0" borderId="0" xfId="0" applyNumberFormat="1" applyFont="1" applyAlignment="1">
      <alignment horizontal="center"/>
    </xf>
    <xf numFmtId="190" fontId="9" fillId="0" borderId="0" xfId="0" applyNumberFormat="1" applyFont="1" applyFill="1"/>
    <xf numFmtId="187" fontId="9" fillId="0" borderId="0" xfId="1" applyFont="1" applyFill="1"/>
    <xf numFmtId="43" fontId="8" fillId="0" borderId="0" xfId="1" applyNumberFormat="1" applyFont="1" applyFill="1" applyBorder="1"/>
    <xf numFmtId="190" fontId="8" fillId="0" borderId="4" xfId="1" applyNumberFormat="1" applyFont="1" applyFill="1" applyBorder="1"/>
    <xf numFmtId="191" fontId="9" fillId="0" borderId="0" xfId="1" applyNumberFormat="1" applyFont="1" applyFill="1" applyBorder="1"/>
    <xf numFmtId="191" fontId="8" fillId="0" borderId="0" xfId="1" applyNumberFormat="1" applyFont="1" applyFill="1"/>
    <xf numFmtId="191" fontId="8" fillId="0" borderId="0" xfId="1" applyNumberFormat="1" applyFont="1" applyFill="1" applyBorder="1"/>
    <xf numFmtId="191" fontId="8" fillId="0" borderId="0" xfId="0" applyNumberFormat="1" applyFont="1" applyFill="1"/>
    <xf numFmtId="0" fontId="9" fillId="0" borderId="0" xfId="0" applyFont="1" applyFill="1" applyAlignment="1">
      <alignment horizontal="left"/>
    </xf>
    <xf numFmtId="191" fontId="8" fillId="0" borderId="0" xfId="1" applyNumberFormat="1" applyFont="1" applyFill="1" applyBorder="1" applyAlignment="1">
      <alignment horizontal="center"/>
    </xf>
    <xf numFmtId="190" fontId="9" fillId="0" borderId="0" xfId="1" applyNumberFormat="1" applyFont="1" applyFill="1" applyBorder="1" applyAlignment="1"/>
    <xf numFmtId="0" fontId="9" fillId="0" borderId="0" xfId="4" applyFont="1" applyFill="1" applyAlignment="1">
      <alignment horizontal="center"/>
    </xf>
    <xf numFmtId="189" fontId="9" fillId="0" borderId="0" xfId="9" applyNumberFormat="1" applyFont="1" applyAlignment="1">
      <alignment vertical="center"/>
    </xf>
    <xf numFmtId="189" fontId="8" fillId="0" borderId="0" xfId="9" applyNumberFormat="1" applyFont="1" applyAlignment="1">
      <alignment vertical="center"/>
    </xf>
    <xf numFmtId="189" fontId="8" fillId="0" borderId="0" xfId="9" applyNumberFormat="1" applyFont="1" applyFill="1" applyAlignment="1">
      <alignment vertical="center"/>
    </xf>
    <xf numFmtId="0" fontId="9" fillId="0" borderId="0" xfId="8" applyFont="1" applyFill="1" applyAlignment="1">
      <alignment horizontal="right"/>
    </xf>
    <xf numFmtId="37" fontId="8" fillId="0" borderId="0" xfId="1" applyNumberFormat="1" applyFont="1" applyFill="1"/>
    <xf numFmtId="37" fontId="8" fillId="0" borderId="0" xfId="1" applyNumberFormat="1" applyFont="1" applyFill="1" applyBorder="1"/>
    <xf numFmtId="37" fontId="9" fillId="0" borderId="0" xfId="1" applyNumberFormat="1" applyFont="1" applyFill="1"/>
    <xf numFmtId="0" fontId="9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190" fontId="8" fillId="0" borderId="0" xfId="1" applyNumberFormat="1" applyFont="1" applyFill="1"/>
    <xf numFmtId="0" fontId="9" fillId="0" borderId="1" xfId="0" applyFont="1" applyFill="1" applyBorder="1"/>
    <xf numFmtId="0" fontId="9" fillId="0" borderId="1" xfId="0" applyFont="1" applyFill="1" applyBorder="1" applyAlignment="1">
      <alignment horizontal="center"/>
    </xf>
    <xf numFmtId="49" fontId="9" fillId="0" borderId="0" xfId="0" quotePrefix="1" applyNumberFormat="1" applyFont="1" applyAlignment="1">
      <alignment horizontal="center"/>
    </xf>
    <xf numFmtId="49" fontId="9" fillId="0" borderId="0" xfId="0" applyNumberFormat="1" applyFont="1" applyFill="1" applyAlignment="1">
      <alignment horizontal="center"/>
    </xf>
    <xf numFmtId="189" fontId="9" fillId="0" borderId="0" xfId="9" applyNumberFormat="1" applyFont="1" applyFill="1" applyAlignment="1">
      <alignment vertical="center"/>
    </xf>
    <xf numFmtId="187" fontId="9" fillId="0" borderId="0" xfId="0" applyNumberFormat="1" applyFont="1" applyFill="1" applyAlignment="1">
      <alignment horizontal="center"/>
    </xf>
    <xf numFmtId="190" fontId="8" fillId="0" borderId="2" xfId="1" applyNumberFormat="1" applyFont="1" applyFill="1" applyBorder="1"/>
    <xf numFmtId="190" fontId="9" fillId="0" borderId="4" xfId="1" applyNumberFormat="1" applyFont="1" applyFill="1" applyBorder="1"/>
    <xf numFmtId="0" fontId="8" fillId="0" borderId="0" xfId="0" applyFont="1" applyFill="1" applyAlignment="1">
      <alignment horizontal="left"/>
    </xf>
    <xf numFmtId="0" fontId="8" fillId="0" borderId="0" xfId="0" applyFont="1" applyFill="1" applyAlignment="1"/>
    <xf numFmtId="0" fontId="8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/>
    <xf numFmtId="49" fontId="9" fillId="0" borderId="0" xfId="0" quotePrefix="1" applyNumberFormat="1" applyFont="1" applyFill="1" applyAlignment="1">
      <alignment horizontal="center"/>
    </xf>
    <xf numFmtId="0" fontId="8" fillId="0" borderId="0" xfId="10" applyFont="1" applyFill="1"/>
    <xf numFmtId="41" fontId="8" fillId="0" borderId="1" xfId="0" applyNumberFormat="1" applyFont="1" applyFill="1" applyBorder="1" applyAlignment="1">
      <alignment horizontal="right"/>
    </xf>
    <xf numFmtId="190" fontId="9" fillId="0" borderId="3" xfId="1" applyNumberFormat="1" applyFont="1" applyFill="1" applyBorder="1"/>
    <xf numFmtId="187" fontId="9" fillId="0" borderId="1" xfId="1" applyFont="1" applyFill="1" applyBorder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8" fillId="0" borderId="0" xfId="1" applyNumberFormat="1" applyFont="1" applyFill="1" applyBorder="1"/>
    <xf numFmtId="0" fontId="9" fillId="0" borderId="0" xfId="1" applyNumberFormat="1" applyFont="1" applyFill="1" applyBorder="1"/>
    <xf numFmtId="191" fontId="9" fillId="0" borderId="4" xfId="1" applyNumberFormat="1" applyFont="1" applyFill="1" applyBorder="1"/>
    <xf numFmtId="191" fontId="8" fillId="0" borderId="2" xfId="1" applyNumberFormat="1" applyFont="1" applyFill="1" applyBorder="1"/>
    <xf numFmtId="0" fontId="8" fillId="0" borderId="0" xfId="14" applyFont="1" applyFill="1"/>
    <xf numFmtId="191" fontId="9" fillId="0" borderId="3" xfId="1" applyNumberFormat="1" applyFont="1" applyFill="1" applyBorder="1"/>
    <xf numFmtId="190" fontId="8" fillId="0" borderId="0" xfId="1" applyNumberFormat="1" applyFont="1" applyFill="1" applyBorder="1" applyAlignment="1"/>
    <xf numFmtId="190" fontId="8" fillId="0" borderId="0" xfId="1" applyNumberFormat="1" applyFont="1" applyFill="1" applyAlignment="1">
      <alignment horizontal="right"/>
    </xf>
    <xf numFmtId="188" fontId="9" fillId="0" borderId="3" xfId="1" applyNumberFormat="1" applyFont="1" applyFill="1" applyBorder="1"/>
    <xf numFmtId="193" fontId="9" fillId="0" borderId="3" xfId="1" applyNumberFormat="1" applyFont="1" applyFill="1" applyBorder="1"/>
    <xf numFmtId="191" fontId="9" fillId="0" borderId="2" xfId="1" applyNumberFormat="1" applyFont="1" applyFill="1" applyBorder="1"/>
    <xf numFmtId="189" fontId="8" fillId="0" borderId="0" xfId="7" applyNumberFormat="1" applyFont="1" applyFill="1" applyAlignment="1">
      <alignment horizontal="center" vertical="center"/>
    </xf>
    <xf numFmtId="192" fontId="8" fillId="0" borderId="0" xfId="7" applyNumberFormat="1" applyFont="1" applyFill="1" applyAlignment="1">
      <alignment horizontal="center" vertical="center"/>
    </xf>
    <xf numFmtId="190" fontId="8" fillId="0" borderId="1" xfId="1" applyNumberFormat="1" applyFont="1" applyFill="1" applyBorder="1"/>
    <xf numFmtId="192" fontId="9" fillId="0" borderId="0" xfId="7" applyNumberFormat="1" applyFont="1" applyFill="1" applyAlignment="1">
      <alignment horizontal="center" vertical="center"/>
    </xf>
    <xf numFmtId="189" fontId="8" fillId="0" borderId="0" xfId="0" applyNumberFormat="1" applyFont="1" applyFill="1" applyAlignment="1">
      <alignment horizontal="center"/>
    </xf>
    <xf numFmtId="189" fontId="8" fillId="0" borderId="0" xfId="0" applyNumberFormat="1" applyFont="1" applyFill="1"/>
    <xf numFmtId="49" fontId="8" fillId="0" borderId="0" xfId="0" applyNumberFormat="1" applyFont="1" applyFill="1" applyAlignment="1">
      <alignment horizontal="center"/>
    </xf>
    <xf numFmtId="190" fontId="8" fillId="0" borderId="1" xfId="0" applyNumberFormat="1" applyFont="1" applyFill="1" applyBorder="1"/>
    <xf numFmtId="190" fontId="9" fillId="0" borderId="2" xfId="1" applyNumberFormat="1" applyFont="1" applyFill="1" applyBorder="1"/>
    <xf numFmtId="39" fontId="8" fillId="0" borderId="0" xfId="15" applyFont="1" applyFill="1" applyAlignment="1">
      <alignment horizontal="left"/>
    </xf>
    <xf numFmtId="0" fontId="9" fillId="0" borderId="0" xfId="0" applyFont="1" applyFill="1" applyBorder="1"/>
    <xf numFmtId="0" fontId="9" fillId="0" borderId="0" xfId="1" applyNumberFormat="1" applyFont="1" applyFill="1"/>
    <xf numFmtId="190" fontId="9" fillId="0" borderId="3" xfId="0" applyNumberFormat="1" applyFont="1" applyFill="1" applyBorder="1"/>
    <xf numFmtId="187" fontId="9" fillId="0" borderId="0" xfId="0" applyNumberFormat="1" applyFont="1" applyFill="1"/>
    <xf numFmtId="40" fontId="8" fillId="0" borderId="0" xfId="11" applyNumberFormat="1" applyFont="1" applyFill="1" applyAlignment="1">
      <alignment horizontal="left"/>
    </xf>
    <xf numFmtId="40" fontId="8" fillId="0" borderId="0" xfId="11" quotePrefix="1" applyNumberFormat="1" applyFont="1" applyFill="1" applyAlignment="1">
      <alignment horizontal="left"/>
    </xf>
    <xf numFmtId="49" fontId="8" fillId="0" borderId="0" xfId="0" applyNumberFormat="1" applyFont="1" applyFill="1" applyAlignment="1">
      <alignment horizontal="left"/>
    </xf>
    <xf numFmtId="40" fontId="8" fillId="0" borderId="0" xfId="11" applyNumberFormat="1" applyFont="1" applyFill="1"/>
    <xf numFmtId="40" fontId="8" fillId="0" borderId="0" xfId="0" applyNumberFormat="1" applyFont="1" applyFill="1"/>
    <xf numFmtId="40" fontId="8" fillId="0" borderId="0" xfId="0" quotePrefix="1" applyNumberFormat="1" applyFont="1" applyFill="1" applyAlignment="1">
      <alignment horizontal="left"/>
    </xf>
    <xf numFmtId="188" fontId="9" fillId="0" borderId="0" xfId="1" applyNumberFormat="1" applyFont="1" applyFill="1" applyBorder="1" applyAlignment="1"/>
    <xf numFmtId="0" fontId="9" fillId="0" borderId="0" xfId="1" applyNumberFormat="1" applyFont="1" applyFill="1" applyBorder="1" applyAlignment="1"/>
    <xf numFmtId="49" fontId="8" fillId="0" borderId="0" xfId="0" applyNumberFormat="1" applyFont="1" applyFill="1" applyBorder="1"/>
    <xf numFmtId="0" fontId="9" fillId="0" borderId="0" xfId="0" applyFont="1" applyFill="1" applyBorder="1" applyAlignment="1"/>
    <xf numFmtId="49" fontId="9" fillId="0" borderId="0" xfId="0" applyNumberFormat="1" applyFont="1" applyFill="1" applyBorder="1" applyAlignment="1">
      <alignment horizontal="center"/>
    </xf>
    <xf numFmtId="49" fontId="9" fillId="0" borderId="0" xfId="0" quotePrefix="1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190" fontId="8" fillId="0" borderId="0" xfId="0" applyNumberFormat="1" applyFont="1" applyFill="1" applyBorder="1"/>
    <xf numFmtId="188" fontId="8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Alignment="1">
      <alignment horizontal="right" vertical="center"/>
    </xf>
    <xf numFmtId="49" fontId="13" fillId="0" borderId="0" xfId="0" applyNumberFormat="1" applyFont="1" applyFill="1" applyAlignment="1">
      <alignment horizontal="center"/>
    </xf>
    <xf numFmtId="188" fontId="13" fillId="0" borderId="0" xfId="1" applyNumberFormat="1" applyFont="1" applyFill="1"/>
    <xf numFmtId="0" fontId="8" fillId="0" borderId="0" xfId="0" quotePrefix="1" applyFont="1" applyFill="1"/>
    <xf numFmtId="49" fontId="8" fillId="0" borderId="0" xfId="1" applyNumberFormat="1" applyFont="1" applyFill="1" applyAlignment="1">
      <alignment horizontal="center"/>
    </xf>
    <xf numFmtId="0" fontId="8" fillId="0" borderId="0" xfId="0" applyNumberFormat="1" applyFont="1" applyFill="1"/>
    <xf numFmtId="188" fontId="8" fillId="0" borderId="5" xfId="1" applyNumberFormat="1" applyFont="1" applyFill="1" applyBorder="1"/>
    <xf numFmtId="0" fontId="9" fillId="0" borderId="1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quotePrefix="1" applyFont="1" applyFill="1" applyAlignment="1">
      <alignment horizontal="center"/>
    </xf>
    <xf numFmtId="188" fontId="8" fillId="0" borderId="0" xfId="0" applyNumberFormat="1" applyFont="1" applyFill="1" applyBorder="1"/>
    <xf numFmtId="0" fontId="9" fillId="0" borderId="1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quotePrefix="1" applyFont="1" applyFill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189" fontId="8" fillId="0" borderId="0" xfId="9" quotePrefix="1" applyNumberFormat="1" applyFont="1" applyAlignment="1">
      <alignment horizontal="center" vertical="center"/>
    </xf>
  </cellXfs>
  <cellStyles count="16">
    <cellStyle name="Comma" xfId="1" builtinId="3"/>
    <cellStyle name="Comma 9" xfId="2" xr:uid="{00000000-0005-0000-0000-000001000000}"/>
    <cellStyle name="Normal" xfId="0" builtinId="0"/>
    <cellStyle name="Normal 10 2 2" xfId="3" xr:uid="{00000000-0005-0000-0000-000003000000}"/>
    <cellStyle name="Normal 2" xfId="4" xr:uid="{00000000-0005-0000-0000-000004000000}"/>
    <cellStyle name="Normal 2 3 8" xfId="12" xr:uid="{00000000-0005-0000-0000-000005000000}"/>
    <cellStyle name="Normal 3" xfId="5" xr:uid="{00000000-0005-0000-0000-000006000000}"/>
    <cellStyle name="Normal 4 2 10" xfId="6" xr:uid="{00000000-0005-0000-0000-000007000000}"/>
    <cellStyle name="Normal 6" xfId="13" xr:uid="{00000000-0005-0000-0000-000008000000}"/>
    <cellStyle name="Normal 75" xfId="7" xr:uid="{00000000-0005-0000-0000-000009000000}"/>
    <cellStyle name="Normal_CVD02-Accounts-A3103-Nir" xfId="8" xr:uid="{00000000-0005-0000-0000-00000A000000}"/>
    <cellStyle name="Normal_Equity" xfId="14" xr:uid="{00000000-0005-0000-0000-00000B000000}"/>
    <cellStyle name="Normal_Millcon Steel Plc._March2553_update" xfId="9" xr:uid="{00000000-0005-0000-0000-00000C000000}"/>
    <cellStyle name="Normal_SOI Q4-43" xfId="10" xr:uid="{00000000-0005-0000-0000-00000D000000}"/>
    <cellStyle name="ปกติ 2" xfId="11" xr:uid="{00000000-0005-0000-0000-00000E000000}"/>
    <cellStyle name="ปกติ_Sheet1" xfId="15" xr:uid="{00000000-0005-0000-0000-00000F000000}"/>
  </cellStyles>
  <dxfs count="0"/>
  <tableStyles count="0" defaultTableStyle="TableStyleMedium9" defaultPivotStyle="PivotStyleLight16"/>
  <colors>
    <mruColors>
      <color rgb="FFFF6699"/>
      <color rgb="FFFFCCFF"/>
      <color rgb="FFFF0066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Users\KC\Desktop\3.%20&#3591;&#3610;&#3585;&#3634;&#3619;&#3648;&#3591;&#3636;&#3609;-EN%20Q1-62\Q0268E-Jan'62%20&#3648;&#3588;.&#3595;&#3637;.%20&#3614;&#3619;&#3655;&#3629;&#3614;&#3648;&#3614;&#3629;&#3619;&#3660;&#3605;&#3637;&#3657;%20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"/>
      <sheetName val="COMPANY"/>
      <sheetName val="CASH FLOW"/>
    </sheetNames>
    <sheetDataSet>
      <sheetData sheetId="0" refreshError="1">
        <row r="1">
          <cell r="A1" t="str">
            <v>K.C. PROPERTY PUBLIC COMPANY LIMITED AND SUBSIDIARY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N163"/>
  <sheetViews>
    <sheetView topLeftCell="A17" zoomScale="80" zoomScaleNormal="80" zoomScaleSheetLayoutView="80" workbookViewId="0">
      <selection activeCell="B23" sqref="B23"/>
    </sheetView>
  </sheetViews>
  <sheetFormatPr defaultColWidth="9.109375" defaultRowHeight="23.4"/>
  <cols>
    <col min="1" max="3" width="3.5546875" style="1" customWidth="1"/>
    <col min="4" max="4" width="6.6640625" style="1" customWidth="1"/>
    <col min="5" max="5" width="38.6640625" style="1" customWidth="1"/>
    <col min="6" max="6" width="7.6640625" style="3" customWidth="1"/>
    <col min="7" max="7" width="17.33203125" style="1" customWidth="1"/>
    <col min="8" max="8" width="1.6640625" style="1" customWidth="1"/>
    <col min="9" max="9" width="17.33203125" style="1" customWidth="1"/>
    <col min="10" max="10" width="1.6640625" style="1" customWidth="1"/>
    <col min="11" max="11" width="17.33203125" style="1" customWidth="1"/>
    <col min="12" max="12" width="1.6640625" style="1" customWidth="1"/>
    <col min="13" max="13" width="17.33203125" style="1" customWidth="1"/>
    <col min="14" max="14" width="0.88671875" style="20" customWidth="1"/>
    <col min="15" max="15" width="15.109375" style="1" customWidth="1"/>
    <col min="16" max="16384" width="9.109375" style="1"/>
  </cols>
  <sheetData>
    <row r="1" spans="1:14" ht="27" customHeight="1">
      <c r="A1" s="125" t="s">
        <v>94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19"/>
    </row>
    <row r="2" spans="1:14" ht="27" customHeight="1">
      <c r="A2" s="125" t="s">
        <v>12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19"/>
    </row>
    <row r="3" spans="1:14" ht="27" customHeight="1">
      <c r="A3" s="125" t="s">
        <v>164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19"/>
    </row>
    <row r="4" spans="1:14" ht="27" customHeight="1">
      <c r="A4" s="116"/>
      <c r="B4" s="116"/>
      <c r="C4" s="116"/>
      <c r="D4" s="116"/>
      <c r="E4" s="116"/>
      <c r="F4" s="52"/>
      <c r="G4" s="116"/>
      <c r="H4" s="116"/>
      <c r="I4" s="116"/>
      <c r="J4" s="116"/>
      <c r="K4" s="116"/>
      <c r="L4" s="116"/>
      <c r="M4" s="116"/>
      <c r="N4" s="119"/>
    </row>
    <row r="5" spans="1:14" s="20" customFormat="1" ht="27" customHeight="1">
      <c r="F5" s="100"/>
      <c r="G5" s="114"/>
      <c r="H5" s="114" t="s">
        <v>15</v>
      </c>
      <c r="I5" s="114"/>
      <c r="J5" s="101"/>
      <c r="K5" s="123" t="s">
        <v>21</v>
      </c>
      <c r="L5" s="123"/>
      <c r="M5" s="123"/>
      <c r="N5" s="101"/>
    </row>
    <row r="6" spans="1:14" s="20" customFormat="1" ht="27" customHeight="1">
      <c r="A6" s="125" t="s">
        <v>14</v>
      </c>
      <c r="B6" s="125"/>
      <c r="C6" s="125"/>
      <c r="D6" s="125"/>
      <c r="E6" s="125"/>
      <c r="F6" s="102" t="s">
        <v>13</v>
      </c>
      <c r="G6" s="52" t="s">
        <v>166</v>
      </c>
      <c r="H6" s="102"/>
      <c r="I6" s="102" t="s">
        <v>113</v>
      </c>
      <c r="J6" s="102"/>
      <c r="K6" s="52" t="s">
        <v>166</v>
      </c>
      <c r="L6" s="102"/>
      <c r="M6" s="102" t="s">
        <v>113</v>
      </c>
      <c r="N6" s="102"/>
    </row>
    <row r="7" spans="1:14" s="20" customFormat="1" ht="27" customHeight="1">
      <c r="A7" s="116"/>
      <c r="B7" s="116"/>
      <c r="C7" s="116"/>
      <c r="D7" s="116"/>
      <c r="E7" s="116"/>
      <c r="F7" s="102"/>
      <c r="G7" s="103" t="s">
        <v>148</v>
      </c>
      <c r="H7" s="102"/>
      <c r="I7" s="102" t="s">
        <v>147</v>
      </c>
      <c r="J7" s="102"/>
      <c r="K7" s="103" t="s">
        <v>148</v>
      </c>
      <c r="L7" s="102"/>
      <c r="M7" s="102" t="s">
        <v>147</v>
      </c>
      <c r="N7" s="102"/>
    </row>
    <row r="8" spans="1:14" s="20" customFormat="1" ht="27" customHeight="1">
      <c r="A8" s="116"/>
      <c r="B8" s="116"/>
      <c r="C8" s="116"/>
      <c r="D8" s="116"/>
      <c r="E8" s="116"/>
      <c r="F8" s="102"/>
      <c r="G8" s="103" t="s">
        <v>149</v>
      </c>
      <c r="H8" s="102"/>
      <c r="I8" s="102"/>
      <c r="J8" s="102"/>
      <c r="K8" s="103" t="s">
        <v>149</v>
      </c>
      <c r="L8" s="102"/>
      <c r="M8" s="102"/>
      <c r="N8" s="102"/>
    </row>
    <row r="9" spans="1:14" ht="27" customHeight="1">
      <c r="A9" s="2" t="s">
        <v>19</v>
      </c>
      <c r="K9" s="21"/>
      <c r="M9" s="21"/>
    </row>
    <row r="10" spans="1:14" ht="27" customHeight="1">
      <c r="B10" s="1" t="s">
        <v>16</v>
      </c>
      <c r="F10" s="104" t="s">
        <v>139</v>
      </c>
      <c r="G10" s="4">
        <v>25773145</v>
      </c>
      <c r="H10" s="19"/>
      <c r="I10" s="4">
        <v>27393920</v>
      </c>
      <c r="J10" s="19"/>
      <c r="K10" s="21">
        <v>20800852</v>
      </c>
      <c r="L10" s="19"/>
      <c r="M10" s="105">
        <v>17447432</v>
      </c>
      <c r="N10" s="23"/>
    </row>
    <row r="11" spans="1:14" ht="27" customHeight="1">
      <c r="B11" s="1" t="s">
        <v>91</v>
      </c>
      <c r="F11" s="104" t="s">
        <v>140</v>
      </c>
      <c r="G11" s="19">
        <v>0</v>
      </c>
      <c r="H11" s="19"/>
      <c r="I11" s="4">
        <v>0</v>
      </c>
      <c r="J11" s="19"/>
      <c r="K11" s="48">
        <v>0</v>
      </c>
      <c r="L11" s="19"/>
      <c r="M11" s="19">
        <v>0</v>
      </c>
      <c r="N11" s="23"/>
    </row>
    <row r="12" spans="1:14" ht="27" customHeight="1">
      <c r="B12" s="1" t="s">
        <v>17</v>
      </c>
      <c r="F12" s="104" t="s">
        <v>9</v>
      </c>
      <c r="G12" s="4">
        <v>296560342</v>
      </c>
      <c r="H12" s="19"/>
      <c r="I12" s="4">
        <v>234048440</v>
      </c>
      <c r="J12" s="19"/>
      <c r="K12" s="4">
        <v>296560342</v>
      </c>
      <c r="L12" s="19"/>
      <c r="M12" s="48">
        <v>234048440</v>
      </c>
      <c r="N12" s="23"/>
    </row>
    <row r="13" spans="1:14" ht="27" customHeight="1">
      <c r="B13" s="1" t="s">
        <v>18</v>
      </c>
      <c r="F13" s="104"/>
      <c r="G13" s="19">
        <v>1677137</v>
      </c>
      <c r="H13" s="19"/>
      <c r="I13" s="48">
        <v>2596759</v>
      </c>
      <c r="J13" s="19"/>
      <c r="K13" s="48">
        <v>1677116</v>
      </c>
      <c r="L13" s="19"/>
      <c r="M13" s="48">
        <v>2586113</v>
      </c>
      <c r="N13" s="23"/>
    </row>
    <row r="14" spans="1:14" ht="27" customHeight="1">
      <c r="B14" s="1" t="s">
        <v>116</v>
      </c>
      <c r="F14" s="84" t="s">
        <v>0</v>
      </c>
      <c r="G14" s="19">
        <v>278176956</v>
      </c>
      <c r="H14" s="19"/>
      <c r="I14" s="48">
        <v>278176956</v>
      </c>
      <c r="J14" s="19"/>
      <c r="K14" s="48">
        <v>278176956</v>
      </c>
      <c r="L14" s="19"/>
      <c r="M14" s="48">
        <v>278176956</v>
      </c>
      <c r="N14" s="23"/>
    </row>
    <row r="15" spans="1:14" s="2" customFormat="1" ht="27" customHeight="1">
      <c r="D15" s="2" t="s">
        <v>20</v>
      </c>
      <c r="F15" s="5"/>
      <c r="G15" s="22">
        <f>SUM(G10:G14)</f>
        <v>602187580</v>
      </c>
      <c r="H15" s="6">
        <v>0</v>
      </c>
      <c r="I15" s="22">
        <f>SUM(I10:I14)</f>
        <v>542216075</v>
      </c>
      <c r="J15" s="6">
        <v>0</v>
      </c>
      <c r="K15" s="22">
        <f>SUM(K10:K14)</f>
        <v>597215266</v>
      </c>
      <c r="L15" s="6">
        <v>0</v>
      </c>
      <c r="M15" s="22">
        <f>SUM(M10:M14)</f>
        <v>532258941</v>
      </c>
      <c r="N15" s="6"/>
    </row>
    <row r="16" spans="1:14" ht="27" customHeight="1">
      <c r="A16" s="2" t="s">
        <v>22</v>
      </c>
      <c r="G16" s="19"/>
      <c r="H16" s="19"/>
      <c r="I16" s="19"/>
      <c r="J16" s="19"/>
      <c r="K16" s="19"/>
      <c r="L16" s="19"/>
      <c r="M16" s="19"/>
      <c r="N16" s="23"/>
    </row>
    <row r="17" spans="1:14" ht="27" customHeight="1">
      <c r="B17" s="1" t="s">
        <v>23</v>
      </c>
      <c r="F17" s="84" t="s">
        <v>158</v>
      </c>
      <c r="G17" s="4">
        <v>45853936</v>
      </c>
      <c r="H17" s="19"/>
      <c r="I17" s="4">
        <v>47974731</v>
      </c>
      <c r="J17" s="19"/>
      <c r="K17" s="4">
        <v>45853936</v>
      </c>
      <c r="L17" s="19"/>
      <c r="M17" s="4">
        <v>47974731</v>
      </c>
      <c r="N17" s="23"/>
    </row>
    <row r="18" spans="1:14" ht="27" customHeight="1">
      <c r="B18" s="1" t="s">
        <v>24</v>
      </c>
      <c r="F18" s="84" t="s">
        <v>8</v>
      </c>
      <c r="G18" s="19">
        <v>0</v>
      </c>
      <c r="H18" s="19"/>
      <c r="I18" s="19">
        <v>0</v>
      </c>
      <c r="J18" s="19"/>
      <c r="K18" s="106">
        <v>29999980</v>
      </c>
      <c r="L18" s="19"/>
      <c r="M18" s="107">
        <v>29999980</v>
      </c>
      <c r="N18" s="23"/>
    </row>
    <row r="19" spans="1:14" ht="27" customHeight="1">
      <c r="B19" s="1" t="s">
        <v>25</v>
      </c>
      <c r="F19" s="84" t="s">
        <v>1</v>
      </c>
      <c r="G19" s="19">
        <v>126892863</v>
      </c>
      <c r="H19" s="19"/>
      <c r="I19" s="4">
        <v>226490998</v>
      </c>
      <c r="J19" s="19"/>
      <c r="K19" s="19">
        <v>126892863</v>
      </c>
      <c r="L19" s="19"/>
      <c r="M19" s="48">
        <v>226490998</v>
      </c>
      <c r="N19" s="23"/>
    </row>
    <row r="20" spans="1:14" ht="27" customHeight="1">
      <c r="B20" s="1" t="s">
        <v>26</v>
      </c>
      <c r="F20" s="84" t="s">
        <v>2</v>
      </c>
      <c r="G20" s="19">
        <v>75631137</v>
      </c>
      <c r="H20" s="19"/>
      <c r="I20" s="48">
        <v>75631137</v>
      </c>
      <c r="J20" s="19"/>
      <c r="K20" s="19">
        <v>75631137</v>
      </c>
      <c r="L20" s="19"/>
      <c r="M20" s="48">
        <v>75631137</v>
      </c>
      <c r="N20" s="23"/>
    </row>
    <row r="21" spans="1:14" ht="27" customHeight="1">
      <c r="B21" s="1" t="s">
        <v>27</v>
      </c>
      <c r="F21" s="84" t="s">
        <v>3</v>
      </c>
      <c r="G21" s="19">
        <v>3627665</v>
      </c>
      <c r="H21" s="19"/>
      <c r="I21" s="48">
        <v>5549374</v>
      </c>
      <c r="J21" s="19"/>
      <c r="K21" s="19">
        <v>3627665</v>
      </c>
      <c r="L21" s="19"/>
      <c r="M21" s="48">
        <v>5260177</v>
      </c>
      <c r="N21" s="23"/>
    </row>
    <row r="22" spans="1:14" ht="27" customHeight="1">
      <c r="B22" s="1" t="s">
        <v>104</v>
      </c>
      <c r="F22" s="108" t="s">
        <v>4</v>
      </c>
      <c r="G22" s="109">
        <v>550550</v>
      </c>
      <c r="H22" s="19"/>
      <c r="I22" s="48">
        <v>757204</v>
      </c>
      <c r="J22" s="19"/>
      <c r="K22" s="109">
        <v>550550</v>
      </c>
      <c r="L22" s="19"/>
      <c r="M22" s="48">
        <v>757204</v>
      </c>
      <c r="N22" s="23"/>
    </row>
    <row r="23" spans="1:14" ht="27" customHeight="1">
      <c r="B23" s="110" t="s">
        <v>173</v>
      </c>
      <c r="F23" s="108" t="s">
        <v>5</v>
      </c>
      <c r="G23" s="109">
        <v>8807232</v>
      </c>
      <c r="H23" s="19"/>
      <c r="I23" s="48">
        <v>0</v>
      </c>
      <c r="J23" s="19"/>
      <c r="K23" s="109">
        <v>8807232</v>
      </c>
      <c r="L23" s="19"/>
      <c r="M23" s="48">
        <v>0</v>
      </c>
      <c r="N23" s="23"/>
    </row>
    <row r="24" spans="1:14" ht="27" customHeight="1">
      <c r="B24" s="1" t="s">
        <v>28</v>
      </c>
      <c r="F24" s="84" t="s">
        <v>6</v>
      </c>
      <c r="G24" s="19">
        <v>1622705</v>
      </c>
      <c r="H24" s="19"/>
      <c r="I24" s="48">
        <v>2106104</v>
      </c>
      <c r="J24" s="19"/>
      <c r="K24" s="19">
        <v>1622705</v>
      </c>
      <c r="L24" s="19"/>
      <c r="M24" s="48">
        <v>2106104</v>
      </c>
      <c r="N24" s="23"/>
    </row>
    <row r="25" spans="1:14" ht="27" customHeight="1">
      <c r="B25" s="1" t="s">
        <v>29</v>
      </c>
      <c r="F25" s="84"/>
      <c r="G25" s="19">
        <v>16653201</v>
      </c>
      <c r="H25" s="19"/>
      <c r="I25" s="48">
        <v>15728104</v>
      </c>
      <c r="J25" s="19"/>
      <c r="K25" s="19">
        <v>16653221</v>
      </c>
      <c r="L25" s="19"/>
      <c r="M25" s="48">
        <v>15728104</v>
      </c>
      <c r="N25" s="23"/>
    </row>
    <row r="26" spans="1:14" s="2" customFormat="1" ht="27" customHeight="1">
      <c r="D26" s="2" t="s">
        <v>30</v>
      </c>
      <c r="F26" s="5"/>
      <c r="G26" s="22">
        <f>SUM(G17:G25)</f>
        <v>279639289</v>
      </c>
      <c r="H26" s="19"/>
      <c r="I26" s="22">
        <f>SUM(I17:I25)</f>
        <v>374237652</v>
      </c>
      <c r="J26" s="19"/>
      <c r="K26" s="22">
        <f>SUM(K17:K25)</f>
        <v>309639289</v>
      </c>
      <c r="L26" s="19"/>
      <c r="M26" s="22">
        <f>SUM(M17:M25)</f>
        <v>403948435</v>
      </c>
      <c r="N26" s="6"/>
    </row>
    <row r="27" spans="1:14" s="2" customFormat="1" ht="27" customHeight="1" thickBot="1">
      <c r="A27" s="2" t="s">
        <v>31</v>
      </c>
      <c r="F27" s="5"/>
      <c r="G27" s="75">
        <f>+G15+G26</f>
        <v>881826869</v>
      </c>
      <c r="H27" s="19"/>
      <c r="I27" s="75">
        <f>+I15+I26</f>
        <v>916453727</v>
      </c>
      <c r="J27" s="19"/>
      <c r="K27" s="75">
        <f>+K15+K26</f>
        <v>906854555</v>
      </c>
      <c r="L27" s="19"/>
      <c r="M27" s="75">
        <f>+M15+M26</f>
        <v>936207376</v>
      </c>
      <c r="N27" s="6"/>
    </row>
    <row r="28" spans="1:14" s="2" customFormat="1" ht="27" customHeight="1" thickTop="1">
      <c r="F28" s="5"/>
      <c r="G28" s="6"/>
      <c r="H28" s="19"/>
      <c r="I28" s="6"/>
      <c r="J28" s="19"/>
      <c r="K28" s="6"/>
      <c r="L28" s="19"/>
      <c r="M28" s="6"/>
      <c r="N28" s="6"/>
    </row>
    <row r="29" spans="1:14" s="2" customFormat="1" ht="27" customHeight="1">
      <c r="F29" s="5"/>
      <c r="G29" s="6"/>
      <c r="H29" s="6"/>
      <c r="I29" s="6"/>
      <c r="J29" s="6"/>
      <c r="K29" s="6"/>
      <c r="L29" s="6"/>
      <c r="M29" s="6"/>
      <c r="N29" s="6"/>
    </row>
    <row r="30" spans="1:14" s="2" customFormat="1" ht="27" customHeight="1">
      <c r="F30" s="5"/>
      <c r="G30" s="6"/>
      <c r="H30" s="6"/>
      <c r="I30" s="6"/>
      <c r="J30" s="6"/>
      <c r="K30" s="6"/>
      <c r="L30" s="6"/>
      <c r="M30" s="6"/>
      <c r="N30" s="6"/>
    </row>
    <row r="31" spans="1:14" s="2" customFormat="1" ht="27" customHeight="1">
      <c r="F31" s="5"/>
      <c r="G31" s="6"/>
      <c r="H31" s="6"/>
      <c r="I31" s="6"/>
      <c r="J31" s="6"/>
      <c r="K31" s="6"/>
      <c r="L31" s="6"/>
      <c r="M31" s="6"/>
      <c r="N31" s="6"/>
    </row>
    <row r="32" spans="1:14" s="2" customFormat="1" ht="27" customHeight="1">
      <c r="A32" s="58" t="s">
        <v>32</v>
      </c>
      <c r="F32" s="5"/>
      <c r="G32" s="6"/>
      <c r="H32" s="6"/>
      <c r="I32" s="6"/>
      <c r="J32" s="6"/>
      <c r="K32" s="6"/>
      <c r="L32" s="6"/>
      <c r="M32" s="6"/>
      <c r="N32" s="6"/>
    </row>
    <row r="33" spans="1:14" s="2" customFormat="1" ht="27" customHeight="1">
      <c r="F33" s="5"/>
      <c r="G33" s="6"/>
      <c r="H33" s="6"/>
      <c r="I33" s="6"/>
      <c r="J33" s="6"/>
      <c r="K33" s="6"/>
      <c r="L33" s="6"/>
      <c r="M33" s="6"/>
      <c r="N33" s="6"/>
    </row>
    <row r="34" spans="1:14" s="2" customFormat="1" ht="27" customHeight="1">
      <c r="F34" s="5"/>
      <c r="G34" s="6"/>
      <c r="H34" s="6"/>
      <c r="I34" s="6"/>
      <c r="J34" s="6"/>
      <c r="K34" s="6"/>
      <c r="L34" s="6"/>
      <c r="M34" s="6"/>
      <c r="N34" s="6"/>
    </row>
    <row r="35" spans="1:14" s="2" customFormat="1" ht="27" customHeight="1">
      <c r="F35" s="5"/>
      <c r="G35" s="6"/>
      <c r="H35" s="6"/>
      <c r="I35" s="6"/>
      <c r="J35" s="6"/>
      <c r="K35" s="6"/>
      <c r="L35" s="6"/>
      <c r="M35" s="6"/>
      <c r="N35" s="6"/>
    </row>
    <row r="36" spans="1:14" s="2" customFormat="1" ht="25.5" customHeight="1">
      <c r="F36" s="5"/>
      <c r="G36" s="6"/>
      <c r="H36" s="6"/>
      <c r="I36" s="6"/>
      <c r="J36" s="6"/>
      <c r="K36" s="6"/>
      <c r="L36" s="6"/>
      <c r="M36" s="6"/>
      <c r="N36" s="6"/>
    </row>
    <row r="37" spans="1:14" s="2" customFormat="1" ht="25.5" customHeight="1">
      <c r="F37" s="5"/>
      <c r="G37" s="6"/>
      <c r="H37" s="6"/>
      <c r="I37" s="6"/>
      <c r="J37" s="6"/>
      <c r="K37" s="6"/>
      <c r="L37" s="6"/>
      <c r="M37" s="6"/>
      <c r="N37" s="6"/>
    </row>
    <row r="38" spans="1:14" s="2" customFormat="1" ht="25.5" customHeight="1">
      <c r="F38" s="5"/>
      <c r="G38" s="6"/>
      <c r="H38" s="6"/>
      <c r="I38" s="6"/>
      <c r="J38" s="6"/>
      <c r="K38" s="6"/>
      <c r="L38" s="6"/>
      <c r="M38" s="6"/>
      <c r="N38" s="6"/>
    </row>
    <row r="39" spans="1:14" ht="25.5" customHeight="1">
      <c r="A39" s="2"/>
      <c r="B39" s="57"/>
      <c r="C39" s="57"/>
      <c r="D39" s="58"/>
      <c r="E39" s="58"/>
      <c r="F39" s="58"/>
      <c r="G39" s="20"/>
      <c r="I39" s="57"/>
      <c r="J39" s="13"/>
      <c r="K39" s="13"/>
      <c r="L39" s="13"/>
      <c r="M39" s="13"/>
    </row>
    <row r="40" spans="1:14" ht="25.5" customHeight="1">
      <c r="A40" s="2"/>
      <c r="B40" s="59"/>
      <c r="C40" s="59"/>
      <c r="D40" s="60"/>
      <c r="E40" s="60"/>
      <c r="F40" s="60"/>
      <c r="G40" s="20"/>
      <c r="I40" s="14"/>
      <c r="J40" s="14"/>
      <c r="K40" s="14"/>
      <c r="L40" s="14"/>
      <c r="M40" s="14"/>
    </row>
    <row r="41" spans="1:14" s="2" customFormat="1" ht="27" customHeight="1">
      <c r="A41" s="126" t="s">
        <v>11</v>
      </c>
      <c r="B41" s="126"/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19"/>
    </row>
    <row r="42" spans="1:14" s="2" customFormat="1" ht="27" customHeight="1">
      <c r="A42" s="121"/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19"/>
    </row>
    <row r="43" spans="1:14" ht="27" customHeight="1">
      <c r="A43" s="125" t="s">
        <v>94</v>
      </c>
      <c r="B43" s="125"/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19"/>
    </row>
    <row r="44" spans="1:14" ht="27" customHeight="1">
      <c r="A44" s="125" t="s">
        <v>33</v>
      </c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19"/>
    </row>
    <row r="45" spans="1:14" ht="27" customHeight="1">
      <c r="A45" s="125" t="s">
        <v>164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19"/>
    </row>
    <row r="46" spans="1:14" ht="27" customHeight="1">
      <c r="A46" s="116"/>
      <c r="B46" s="116"/>
      <c r="C46" s="116"/>
      <c r="D46" s="116"/>
      <c r="E46" s="116"/>
      <c r="F46" s="52"/>
      <c r="G46" s="116"/>
      <c r="H46" s="116"/>
      <c r="I46" s="116"/>
      <c r="J46" s="116"/>
      <c r="K46" s="116"/>
      <c r="L46" s="116"/>
      <c r="M46" s="116"/>
      <c r="N46" s="119"/>
    </row>
    <row r="47" spans="1:14" s="20" customFormat="1" ht="27" customHeight="1">
      <c r="F47" s="100"/>
      <c r="G47" s="114"/>
      <c r="H47" s="114" t="s">
        <v>15</v>
      </c>
      <c r="I47" s="114"/>
      <c r="J47" s="115"/>
      <c r="K47" s="118"/>
      <c r="L47" s="118" t="s">
        <v>21</v>
      </c>
      <c r="M47" s="118"/>
      <c r="N47" s="119"/>
    </row>
    <row r="48" spans="1:14" s="20" customFormat="1" ht="27" customHeight="1">
      <c r="A48" s="125" t="s">
        <v>34</v>
      </c>
      <c r="B48" s="125"/>
      <c r="C48" s="125"/>
      <c r="D48" s="125"/>
      <c r="E48" s="125"/>
      <c r="F48" s="102" t="s">
        <v>13</v>
      </c>
      <c r="G48" s="52" t="s">
        <v>166</v>
      </c>
      <c r="H48" s="102"/>
      <c r="I48" s="102" t="s">
        <v>113</v>
      </c>
      <c r="J48" s="102"/>
      <c r="K48" s="52" t="s">
        <v>166</v>
      </c>
      <c r="L48" s="102"/>
      <c r="M48" s="102" t="s">
        <v>113</v>
      </c>
      <c r="N48" s="102"/>
    </row>
    <row r="49" spans="1:14" s="20" customFormat="1" ht="27" customHeight="1">
      <c r="A49" s="116"/>
      <c r="B49" s="116"/>
      <c r="C49" s="116"/>
      <c r="D49" s="116"/>
      <c r="E49" s="116"/>
      <c r="F49" s="102"/>
      <c r="G49" s="103" t="s">
        <v>148</v>
      </c>
      <c r="H49" s="102"/>
      <c r="I49" s="102" t="s">
        <v>147</v>
      </c>
      <c r="J49" s="102"/>
      <c r="K49" s="103" t="s">
        <v>148</v>
      </c>
      <c r="L49" s="102"/>
      <c r="M49" s="102" t="s">
        <v>147</v>
      </c>
      <c r="N49" s="102"/>
    </row>
    <row r="50" spans="1:14" s="20" customFormat="1" ht="27" customHeight="1">
      <c r="A50" s="116"/>
      <c r="B50" s="116"/>
      <c r="C50" s="116"/>
      <c r="D50" s="116"/>
      <c r="E50" s="116"/>
      <c r="F50" s="102"/>
      <c r="G50" s="103" t="s">
        <v>149</v>
      </c>
      <c r="H50" s="102"/>
      <c r="I50" s="102"/>
      <c r="J50" s="102"/>
      <c r="K50" s="103" t="s">
        <v>149</v>
      </c>
      <c r="L50" s="102"/>
      <c r="M50" s="102"/>
      <c r="N50" s="102"/>
    </row>
    <row r="51" spans="1:14" ht="27" customHeight="1">
      <c r="A51" s="2" t="s">
        <v>35</v>
      </c>
    </row>
    <row r="52" spans="1:14" ht="27" customHeight="1">
      <c r="B52" s="1" t="s">
        <v>36</v>
      </c>
      <c r="F52" s="84" t="s">
        <v>10</v>
      </c>
      <c r="G52" s="48">
        <v>48471007</v>
      </c>
      <c r="H52" s="19"/>
      <c r="I52" s="48">
        <v>48334836</v>
      </c>
      <c r="J52" s="19"/>
      <c r="K52" s="48">
        <v>50713471</v>
      </c>
      <c r="L52" s="19"/>
      <c r="M52" s="48">
        <v>51097839</v>
      </c>
      <c r="N52" s="23"/>
    </row>
    <row r="53" spans="1:14" ht="27" customHeight="1">
      <c r="B53" s="1" t="s">
        <v>37</v>
      </c>
      <c r="F53" s="111"/>
      <c r="G53" s="48">
        <v>4653996</v>
      </c>
      <c r="H53" s="19"/>
      <c r="I53" s="48">
        <v>7394167</v>
      </c>
      <c r="J53" s="19"/>
      <c r="K53" s="48">
        <v>4653996</v>
      </c>
      <c r="L53" s="19"/>
      <c r="M53" s="48">
        <v>7394167</v>
      </c>
      <c r="N53" s="23"/>
    </row>
    <row r="54" spans="1:14" ht="27" customHeight="1">
      <c r="A54" s="2"/>
      <c r="B54" s="1" t="s">
        <v>38</v>
      </c>
      <c r="F54" s="84" t="s">
        <v>7</v>
      </c>
      <c r="G54" s="19">
        <v>451290976</v>
      </c>
      <c r="H54" s="23"/>
      <c r="I54" s="48">
        <v>436497260</v>
      </c>
      <c r="J54" s="23"/>
      <c r="K54" s="19">
        <v>451290976</v>
      </c>
      <c r="L54" s="23"/>
      <c r="M54" s="48">
        <v>436497260</v>
      </c>
      <c r="N54" s="23"/>
    </row>
    <row r="55" spans="1:14" ht="27" customHeight="1">
      <c r="B55" s="1" t="s">
        <v>39</v>
      </c>
      <c r="F55" s="111"/>
      <c r="G55" s="48"/>
      <c r="H55" s="23"/>
      <c r="I55" s="48"/>
      <c r="J55" s="23"/>
      <c r="K55" s="48"/>
      <c r="L55" s="23"/>
      <c r="M55" s="48"/>
      <c r="N55" s="23"/>
    </row>
    <row r="56" spans="1:14" ht="27" customHeight="1">
      <c r="C56" s="1" t="s">
        <v>111</v>
      </c>
      <c r="F56" s="111" t="s">
        <v>96</v>
      </c>
      <c r="G56" s="48">
        <v>32800566</v>
      </c>
      <c r="H56" s="19"/>
      <c r="I56" s="48">
        <v>34076331</v>
      </c>
      <c r="J56" s="19"/>
      <c r="K56" s="48">
        <v>32800566</v>
      </c>
      <c r="L56" s="19"/>
      <c r="M56" s="48">
        <v>34076331</v>
      </c>
      <c r="N56" s="23"/>
    </row>
    <row r="57" spans="1:14" ht="27" customHeight="1">
      <c r="C57" s="1" t="s">
        <v>150</v>
      </c>
      <c r="F57" s="111" t="s">
        <v>97</v>
      </c>
      <c r="G57" s="48">
        <v>4742200</v>
      </c>
      <c r="H57" s="19"/>
      <c r="I57" s="48">
        <v>1450600</v>
      </c>
      <c r="J57" s="19"/>
      <c r="K57" s="48">
        <v>4742200</v>
      </c>
      <c r="L57" s="19"/>
      <c r="M57" s="48">
        <v>1385988</v>
      </c>
      <c r="N57" s="23"/>
    </row>
    <row r="58" spans="1:14" ht="27" customHeight="1">
      <c r="B58" s="1" t="s">
        <v>106</v>
      </c>
      <c r="F58" s="111" t="s">
        <v>141</v>
      </c>
      <c r="G58" s="48">
        <v>0</v>
      </c>
      <c r="H58" s="19"/>
      <c r="I58" s="48">
        <v>0</v>
      </c>
      <c r="J58" s="19"/>
      <c r="K58" s="48">
        <v>88328880</v>
      </c>
      <c r="L58" s="19"/>
      <c r="M58" s="48">
        <v>81939923</v>
      </c>
      <c r="N58" s="23"/>
    </row>
    <row r="59" spans="1:14" ht="27" customHeight="1">
      <c r="B59" s="1" t="s">
        <v>92</v>
      </c>
      <c r="F59" s="111" t="s">
        <v>115</v>
      </c>
      <c r="G59" s="19">
        <v>36486458</v>
      </c>
      <c r="H59" s="19"/>
      <c r="I59" s="19">
        <v>39548403</v>
      </c>
      <c r="J59" s="19"/>
      <c r="K59" s="19">
        <v>36486458</v>
      </c>
      <c r="L59" s="19"/>
      <c r="M59" s="19">
        <v>39548403</v>
      </c>
      <c r="N59" s="23"/>
    </row>
    <row r="60" spans="1:14" ht="27" customHeight="1">
      <c r="B60" s="1" t="s">
        <v>41</v>
      </c>
      <c r="F60" s="111"/>
      <c r="G60" s="48">
        <v>1763248</v>
      </c>
      <c r="H60" s="23"/>
      <c r="I60" s="48">
        <v>2486824</v>
      </c>
      <c r="J60" s="19"/>
      <c r="K60" s="48">
        <v>0</v>
      </c>
      <c r="L60" s="19"/>
      <c r="M60" s="48">
        <v>0</v>
      </c>
      <c r="N60" s="23"/>
    </row>
    <row r="61" spans="1:14" ht="27" customHeight="1">
      <c r="B61" s="1" t="s">
        <v>42</v>
      </c>
      <c r="F61" s="111"/>
      <c r="G61" s="48">
        <v>26268584</v>
      </c>
      <c r="H61" s="23"/>
      <c r="I61" s="48">
        <v>25937011</v>
      </c>
      <c r="J61" s="23"/>
      <c r="K61" s="48">
        <v>26268584</v>
      </c>
      <c r="L61" s="23"/>
      <c r="M61" s="48">
        <v>25937011</v>
      </c>
      <c r="N61" s="23"/>
    </row>
    <row r="62" spans="1:14" s="2" customFormat="1" ht="27" customHeight="1">
      <c r="D62" s="2" t="s">
        <v>43</v>
      </c>
      <c r="F62" s="52"/>
      <c r="G62" s="22">
        <f>SUM(G52:G61)</f>
        <v>606477035</v>
      </c>
      <c r="H62" s="23"/>
      <c r="I62" s="22">
        <f>SUM(I52:I61)</f>
        <v>595725432</v>
      </c>
      <c r="J62" s="23"/>
      <c r="K62" s="22">
        <f>SUM(K52:K61)</f>
        <v>695285131</v>
      </c>
      <c r="L62" s="23"/>
      <c r="M62" s="22">
        <f>SUM(M52:M61)</f>
        <v>677876922</v>
      </c>
      <c r="N62" s="6"/>
    </row>
    <row r="63" spans="1:14" ht="27" customHeight="1">
      <c r="A63" s="2" t="s">
        <v>44</v>
      </c>
      <c r="F63" s="84"/>
      <c r="G63" s="23"/>
      <c r="H63" s="23"/>
      <c r="I63" s="23"/>
      <c r="J63" s="23"/>
      <c r="K63" s="23"/>
      <c r="L63" s="23"/>
      <c r="M63" s="23"/>
      <c r="N63" s="23"/>
    </row>
    <row r="64" spans="1:14" ht="27" customHeight="1">
      <c r="A64" s="2"/>
      <c r="B64" s="1" t="s">
        <v>112</v>
      </c>
      <c r="F64" s="111" t="s">
        <v>96</v>
      </c>
      <c r="G64" s="19">
        <v>0</v>
      </c>
      <c r="H64" s="19"/>
      <c r="I64" s="19">
        <v>0</v>
      </c>
      <c r="J64" s="19"/>
      <c r="K64" s="19">
        <v>0</v>
      </c>
      <c r="L64" s="19"/>
      <c r="M64" s="19">
        <v>0</v>
      </c>
      <c r="N64" s="23"/>
    </row>
    <row r="65" spans="1:14" ht="27" customHeight="1">
      <c r="B65" s="1" t="s">
        <v>144</v>
      </c>
      <c r="F65" s="84" t="s">
        <v>97</v>
      </c>
      <c r="G65" s="48">
        <v>5001056</v>
      </c>
      <c r="H65" s="19"/>
      <c r="I65" s="48">
        <v>212153</v>
      </c>
      <c r="J65" s="19"/>
      <c r="K65" s="48">
        <v>5001056</v>
      </c>
      <c r="L65" s="19"/>
      <c r="M65" s="48">
        <v>212153</v>
      </c>
      <c r="N65" s="23"/>
    </row>
    <row r="66" spans="1:14" ht="27" customHeight="1">
      <c r="B66" s="1" t="s">
        <v>45</v>
      </c>
      <c r="F66" s="84" t="s">
        <v>142</v>
      </c>
      <c r="G66" s="48">
        <v>9650587</v>
      </c>
      <c r="H66" s="19"/>
      <c r="I66" s="48">
        <v>8149747</v>
      </c>
      <c r="J66" s="19"/>
      <c r="K66" s="48">
        <v>9650587</v>
      </c>
      <c r="L66" s="19"/>
      <c r="M66" s="48">
        <v>8149747</v>
      </c>
      <c r="N66" s="23"/>
    </row>
    <row r="67" spans="1:14" ht="27" customHeight="1">
      <c r="B67" s="1" t="s">
        <v>107</v>
      </c>
      <c r="F67" s="84"/>
      <c r="G67" s="48">
        <v>11097315</v>
      </c>
      <c r="I67" s="48">
        <v>10953840</v>
      </c>
      <c r="J67" s="19"/>
      <c r="K67" s="48">
        <v>11097315</v>
      </c>
      <c r="L67" s="19"/>
      <c r="M67" s="48">
        <v>10953840</v>
      </c>
      <c r="N67" s="23"/>
    </row>
    <row r="68" spans="1:14" s="2" customFormat="1" ht="27" customHeight="1">
      <c r="D68" s="2" t="s">
        <v>46</v>
      </c>
      <c r="F68" s="52"/>
      <c r="G68" s="22">
        <f>SUM(G64:G67)</f>
        <v>25748958</v>
      </c>
      <c r="I68" s="22">
        <f>SUM(I64:I67)</f>
        <v>19315740</v>
      </c>
      <c r="J68" s="23"/>
      <c r="K68" s="22">
        <f>SUM(K64:K67)</f>
        <v>25748958</v>
      </c>
      <c r="L68" s="23"/>
      <c r="M68" s="22">
        <f>SUM(M64:M67)</f>
        <v>19315740</v>
      </c>
      <c r="N68" s="6"/>
    </row>
    <row r="69" spans="1:14" s="2" customFormat="1" ht="27" customHeight="1">
      <c r="D69" s="2" t="s">
        <v>47</v>
      </c>
      <c r="F69" s="5"/>
      <c r="G69" s="22">
        <f>+G62+G68</f>
        <v>632225993</v>
      </c>
      <c r="I69" s="22">
        <f>+I62+I68</f>
        <v>615041172</v>
      </c>
      <c r="J69" s="23"/>
      <c r="K69" s="22">
        <f>+K62+K68</f>
        <v>721034089</v>
      </c>
      <c r="L69" s="23"/>
      <c r="M69" s="22">
        <f>+M62+M68</f>
        <v>697192662</v>
      </c>
      <c r="N69" s="6"/>
    </row>
    <row r="70" spans="1:14" s="2" customFormat="1" ht="27" customHeight="1">
      <c r="F70" s="5"/>
      <c r="G70" s="6"/>
      <c r="H70" s="6"/>
      <c r="I70" s="6"/>
      <c r="J70" s="6"/>
      <c r="K70" s="6"/>
      <c r="L70" s="6"/>
      <c r="M70" s="6"/>
      <c r="N70" s="6"/>
    </row>
    <row r="71" spans="1:14" s="2" customFormat="1" ht="27" customHeight="1">
      <c r="F71" s="5"/>
      <c r="G71" s="6"/>
      <c r="H71" s="6"/>
      <c r="I71" s="6"/>
      <c r="J71" s="6"/>
      <c r="K71" s="6"/>
      <c r="L71" s="6"/>
      <c r="M71" s="6"/>
      <c r="N71" s="6"/>
    </row>
    <row r="72" spans="1:14" s="2" customFormat="1" ht="27" customHeight="1">
      <c r="A72" s="58" t="s">
        <v>32</v>
      </c>
      <c r="F72" s="5"/>
      <c r="H72" s="20"/>
      <c r="J72" s="20"/>
      <c r="L72" s="20"/>
      <c r="N72" s="20"/>
    </row>
    <row r="73" spans="1:14" s="2" customFormat="1" ht="27" customHeight="1">
      <c r="F73" s="5"/>
      <c r="G73" s="6"/>
      <c r="H73" s="9"/>
      <c r="I73" s="10"/>
      <c r="J73" s="9"/>
      <c r="K73" s="10"/>
      <c r="L73" s="9"/>
      <c r="M73" s="10"/>
      <c r="N73" s="9"/>
    </row>
    <row r="74" spans="1:14" s="2" customFormat="1" ht="25.5" customHeight="1">
      <c r="F74" s="5"/>
      <c r="G74" s="6"/>
      <c r="H74" s="9"/>
      <c r="I74" s="10"/>
      <c r="J74" s="9"/>
      <c r="K74" s="10"/>
      <c r="L74" s="9"/>
      <c r="M74" s="10"/>
      <c r="N74" s="9"/>
    </row>
    <row r="75" spans="1:14" s="2" customFormat="1" ht="25.5" customHeight="1">
      <c r="F75" s="5"/>
      <c r="G75" s="6"/>
      <c r="H75" s="9"/>
      <c r="I75" s="10"/>
      <c r="J75" s="9"/>
      <c r="K75" s="10"/>
      <c r="L75" s="9"/>
      <c r="M75" s="10"/>
      <c r="N75" s="9"/>
    </row>
    <row r="76" spans="1:14" s="2" customFormat="1" ht="25.5" customHeight="1">
      <c r="F76" s="5"/>
      <c r="G76" s="6"/>
      <c r="H76" s="9"/>
      <c r="I76" s="10"/>
      <c r="J76" s="9"/>
      <c r="K76" s="10"/>
      <c r="L76" s="9"/>
      <c r="M76" s="10"/>
      <c r="N76" s="9"/>
    </row>
    <row r="77" spans="1:14" s="2" customFormat="1" ht="25.5" customHeight="1">
      <c r="F77" s="5"/>
      <c r="G77" s="6"/>
      <c r="H77" s="9"/>
      <c r="I77" s="10"/>
      <c r="J77" s="9"/>
      <c r="K77" s="10"/>
      <c r="L77" s="9"/>
      <c r="M77" s="10"/>
      <c r="N77" s="9"/>
    </row>
    <row r="78" spans="1:14" ht="25.5" customHeight="1">
      <c r="A78" s="2"/>
      <c r="B78" s="57"/>
      <c r="C78" s="57"/>
      <c r="D78" s="58"/>
      <c r="E78" s="58"/>
      <c r="F78" s="58"/>
      <c r="G78" s="20"/>
      <c r="I78" s="57"/>
      <c r="J78" s="13"/>
      <c r="K78" s="13"/>
      <c r="L78" s="13"/>
      <c r="M78" s="13"/>
    </row>
    <row r="79" spans="1:14" ht="25.5" customHeight="1">
      <c r="A79" s="2"/>
      <c r="B79" s="59"/>
      <c r="C79" s="59"/>
      <c r="D79" s="60"/>
      <c r="E79" s="60"/>
      <c r="F79" s="60"/>
      <c r="G79" s="20"/>
      <c r="I79" s="14"/>
      <c r="J79" s="14"/>
      <c r="K79" s="14"/>
      <c r="L79" s="14"/>
      <c r="M79" s="14"/>
    </row>
    <row r="80" spans="1:14" s="2" customFormat="1" ht="27" customHeight="1">
      <c r="A80" s="126" t="s">
        <v>103</v>
      </c>
      <c r="B80" s="126"/>
      <c r="C80" s="126"/>
      <c r="D80" s="126"/>
      <c r="E80" s="126"/>
      <c r="F80" s="126"/>
      <c r="G80" s="126"/>
      <c r="H80" s="126"/>
      <c r="I80" s="126"/>
      <c r="J80" s="126"/>
      <c r="K80" s="126"/>
      <c r="L80" s="126"/>
      <c r="M80" s="126"/>
      <c r="N80" s="120"/>
    </row>
    <row r="81" spans="1:14" s="2" customFormat="1" ht="27" customHeight="1">
      <c r="A81" s="121"/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19"/>
    </row>
    <row r="82" spans="1:14" ht="27" customHeight="1">
      <c r="A82" s="125" t="s">
        <v>94</v>
      </c>
      <c r="B82" s="125"/>
      <c r="C82" s="125"/>
      <c r="D82" s="125"/>
      <c r="E82" s="125"/>
      <c r="F82" s="125"/>
      <c r="G82" s="125"/>
      <c r="H82" s="125"/>
      <c r="I82" s="125"/>
      <c r="J82" s="125"/>
      <c r="K82" s="125"/>
      <c r="L82" s="125"/>
      <c r="M82" s="125"/>
      <c r="N82" s="120"/>
    </row>
    <row r="83" spans="1:14" ht="27" customHeight="1">
      <c r="A83" s="125" t="s">
        <v>33</v>
      </c>
      <c r="B83" s="125"/>
      <c r="C83" s="125"/>
      <c r="D83" s="125"/>
      <c r="E83" s="125"/>
      <c r="F83" s="125"/>
      <c r="G83" s="125"/>
      <c r="H83" s="125"/>
      <c r="I83" s="125"/>
      <c r="J83" s="125"/>
      <c r="K83" s="125"/>
      <c r="L83" s="125"/>
      <c r="M83" s="125"/>
      <c r="N83" s="120"/>
    </row>
    <row r="84" spans="1:14" ht="27" customHeight="1">
      <c r="A84" s="125" t="s">
        <v>164</v>
      </c>
      <c r="B84" s="125"/>
      <c r="C84" s="125"/>
      <c r="D84" s="125"/>
      <c r="E84" s="125"/>
      <c r="F84" s="125"/>
      <c r="G84" s="125"/>
      <c r="H84" s="125"/>
      <c r="I84" s="125"/>
      <c r="J84" s="125"/>
      <c r="K84" s="125"/>
      <c r="L84" s="125"/>
      <c r="M84" s="125"/>
      <c r="N84" s="120"/>
    </row>
    <row r="85" spans="1:14" ht="27" customHeight="1">
      <c r="A85" s="116"/>
      <c r="B85" s="116"/>
      <c r="C85" s="116"/>
      <c r="D85" s="116"/>
      <c r="E85" s="116"/>
      <c r="F85" s="52"/>
      <c r="G85" s="116"/>
      <c r="H85" s="116"/>
      <c r="I85" s="116"/>
      <c r="J85" s="116"/>
      <c r="K85" s="116"/>
      <c r="L85" s="116"/>
      <c r="M85" s="116"/>
      <c r="N85" s="119"/>
    </row>
    <row r="86" spans="1:14" s="20" customFormat="1" ht="27" customHeight="1">
      <c r="F86" s="100"/>
      <c r="G86" s="123" t="s">
        <v>15</v>
      </c>
      <c r="H86" s="123"/>
      <c r="I86" s="123"/>
      <c r="J86" s="124"/>
      <c r="K86" s="123" t="s">
        <v>21</v>
      </c>
      <c r="L86" s="123"/>
      <c r="M86" s="123"/>
      <c r="N86" s="123"/>
    </row>
    <row r="87" spans="1:14" s="20" customFormat="1" ht="27" customHeight="1">
      <c r="A87" s="125" t="s">
        <v>34</v>
      </c>
      <c r="B87" s="125"/>
      <c r="C87" s="125"/>
      <c r="D87" s="125"/>
      <c r="E87" s="125"/>
      <c r="F87" s="102" t="s">
        <v>13</v>
      </c>
      <c r="G87" s="52" t="s">
        <v>166</v>
      </c>
      <c r="H87" s="102"/>
      <c r="I87" s="102" t="s">
        <v>113</v>
      </c>
      <c r="J87" s="102"/>
      <c r="K87" s="52" t="s">
        <v>166</v>
      </c>
      <c r="L87" s="102"/>
      <c r="M87" s="102" t="s">
        <v>113</v>
      </c>
      <c r="N87" s="102"/>
    </row>
    <row r="88" spans="1:14" s="20" customFormat="1" ht="27" customHeight="1">
      <c r="A88" s="116"/>
      <c r="B88" s="116"/>
      <c r="C88" s="116"/>
      <c r="D88" s="116"/>
      <c r="E88" s="116"/>
      <c r="F88" s="102"/>
      <c r="G88" s="103" t="s">
        <v>148</v>
      </c>
      <c r="H88" s="102"/>
      <c r="I88" s="102" t="s">
        <v>147</v>
      </c>
      <c r="J88" s="102"/>
      <c r="K88" s="103" t="s">
        <v>148</v>
      </c>
      <c r="L88" s="102"/>
      <c r="M88" s="102" t="s">
        <v>147</v>
      </c>
      <c r="N88" s="102"/>
    </row>
    <row r="89" spans="1:14" s="20" customFormat="1" ht="27" customHeight="1">
      <c r="A89" s="116"/>
      <c r="B89" s="116"/>
      <c r="C89" s="116"/>
      <c r="D89" s="116"/>
      <c r="E89" s="116"/>
      <c r="F89" s="102"/>
      <c r="G89" s="103" t="s">
        <v>149</v>
      </c>
      <c r="H89" s="102"/>
      <c r="I89" s="102"/>
      <c r="J89" s="102"/>
      <c r="K89" s="103" t="s">
        <v>149</v>
      </c>
      <c r="L89" s="102"/>
      <c r="M89" s="102"/>
      <c r="N89" s="102"/>
    </row>
    <row r="90" spans="1:14" ht="27" customHeight="1">
      <c r="A90" s="2" t="s">
        <v>48</v>
      </c>
      <c r="H90" s="20"/>
      <c r="J90" s="20"/>
      <c r="L90" s="20"/>
    </row>
    <row r="91" spans="1:14" ht="27" customHeight="1">
      <c r="B91" s="1" t="s">
        <v>49</v>
      </c>
      <c r="F91" s="104"/>
      <c r="H91" s="23"/>
      <c r="J91" s="23"/>
      <c r="L91" s="23"/>
      <c r="N91" s="23"/>
    </row>
    <row r="92" spans="1:14" ht="27" customHeight="1">
      <c r="B92" s="1" t="s">
        <v>50</v>
      </c>
      <c r="F92" s="84"/>
      <c r="G92" s="8"/>
      <c r="H92" s="23"/>
      <c r="J92" s="23"/>
      <c r="L92" s="23"/>
      <c r="N92" s="23"/>
    </row>
    <row r="93" spans="1:14" ht="27" customHeight="1" thickBot="1">
      <c r="C93" s="1" t="s">
        <v>98</v>
      </c>
      <c r="E93" s="112"/>
      <c r="F93" s="84"/>
      <c r="G93" s="113">
        <v>1100000000</v>
      </c>
      <c r="H93" s="23"/>
      <c r="I93" s="113">
        <v>1100000000</v>
      </c>
      <c r="J93" s="23"/>
      <c r="K93" s="113">
        <v>1100000000</v>
      </c>
      <c r="L93" s="23"/>
      <c r="M93" s="113">
        <v>1100000000</v>
      </c>
      <c r="N93" s="23"/>
    </row>
    <row r="94" spans="1:14" ht="27" customHeight="1" thickTop="1">
      <c r="B94" s="1" t="s">
        <v>51</v>
      </c>
      <c r="F94" s="84"/>
      <c r="G94" s="23"/>
      <c r="H94" s="6"/>
      <c r="I94" s="23"/>
      <c r="J94" s="6"/>
      <c r="K94" s="23"/>
      <c r="L94" s="6"/>
      <c r="M94" s="23"/>
      <c r="N94" s="6"/>
    </row>
    <row r="95" spans="1:14" ht="27" customHeight="1">
      <c r="C95" s="1" t="s">
        <v>108</v>
      </c>
      <c r="E95" s="112"/>
      <c r="F95" s="84"/>
      <c r="G95" s="23">
        <v>875000000</v>
      </c>
      <c r="H95" s="23"/>
      <c r="I95" s="23">
        <v>875000000</v>
      </c>
      <c r="J95" s="23"/>
      <c r="K95" s="23">
        <v>875000000</v>
      </c>
      <c r="L95" s="23"/>
      <c r="M95" s="23">
        <v>875000000</v>
      </c>
      <c r="N95" s="23"/>
    </row>
    <row r="96" spans="1:14" ht="27" customHeight="1">
      <c r="B96" s="1" t="s">
        <v>93</v>
      </c>
      <c r="F96" s="84"/>
      <c r="G96" s="23">
        <v>95019280</v>
      </c>
      <c r="H96" s="23"/>
      <c r="I96" s="23">
        <v>95019280</v>
      </c>
      <c r="J96" s="23"/>
      <c r="K96" s="23">
        <v>95019280</v>
      </c>
      <c r="L96" s="23"/>
      <c r="M96" s="23">
        <v>95019280</v>
      </c>
      <c r="N96" s="23"/>
    </row>
    <row r="97" spans="1:14" ht="27" customHeight="1">
      <c r="B97" s="1" t="s">
        <v>52</v>
      </c>
      <c r="F97" s="84"/>
      <c r="G97" s="23"/>
      <c r="H97" s="23"/>
      <c r="I97" s="23"/>
      <c r="J97" s="23"/>
      <c r="K97" s="23"/>
      <c r="L97" s="23"/>
      <c r="M97" s="23"/>
      <c r="N97" s="23"/>
    </row>
    <row r="98" spans="1:14" ht="27" customHeight="1">
      <c r="C98" s="1" t="s">
        <v>53</v>
      </c>
      <c r="F98" s="84" t="s">
        <v>143</v>
      </c>
      <c r="G98" s="23">
        <v>102294492</v>
      </c>
      <c r="H98" s="23"/>
      <c r="I98" s="23">
        <v>102294492</v>
      </c>
      <c r="J98" s="23"/>
      <c r="K98" s="23">
        <v>102294492</v>
      </c>
      <c r="L98" s="23"/>
      <c r="M98" s="23">
        <v>102294492</v>
      </c>
      <c r="N98" s="23"/>
    </row>
    <row r="99" spans="1:14" ht="27" customHeight="1">
      <c r="C99" s="1" t="s">
        <v>54</v>
      </c>
      <c r="F99" s="84"/>
      <c r="G99" s="24">
        <f>+CONSO!L25</f>
        <v>-822712896</v>
      </c>
      <c r="H99" s="23"/>
      <c r="I99" s="24">
        <v>-770901217</v>
      </c>
      <c r="J99" s="23"/>
      <c r="K99" s="24">
        <f>+COMPANY!L25</f>
        <v>-886493306.15999997</v>
      </c>
      <c r="L99" s="23"/>
      <c r="M99" s="24">
        <v>-833299058</v>
      </c>
      <c r="N99" s="23"/>
    </row>
    <row r="100" spans="1:14" s="2" customFormat="1" ht="27" customHeight="1">
      <c r="D100" s="2" t="s">
        <v>55</v>
      </c>
      <c r="F100" s="5"/>
      <c r="G100" s="22">
        <f>SUM(G95:G99)</f>
        <v>249600876</v>
      </c>
      <c r="H100" s="6">
        <v>0</v>
      </c>
      <c r="I100" s="22">
        <f>SUM(I95:I99)</f>
        <v>301412555</v>
      </c>
      <c r="J100" s="6">
        <v>0</v>
      </c>
      <c r="K100" s="22">
        <f>SUM(K95:K99)</f>
        <v>185820465.84000003</v>
      </c>
      <c r="L100" s="6">
        <v>0</v>
      </c>
      <c r="M100" s="22">
        <f>SUM(M95:M99)</f>
        <v>239014714</v>
      </c>
      <c r="N100" s="6">
        <v>0</v>
      </c>
    </row>
    <row r="101" spans="1:14" s="2" customFormat="1" ht="27" customHeight="1" thickBot="1">
      <c r="A101" s="2" t="s">
        <v>56</v>
      </c>
      <c r="F101" s="5"/>
      <c r="G101" s="75">
        <f>+G69+G100</f>
        <v>881826869</v>
      </c>
      <c r="H101" s="6">
        <v>0</v>
      </c>
      <c r="I101" s="75">
        <f>+I69+I100</f>
        <v>916453727</v>
      </c>
      <c r="J101" s="6">
        <v>0</v>
      </c>
      <c r="K101" s="75">
        <f>+K69+K100</f>
        <v>906854554.84000003</v>
      </c>
      <c r="L101" s="6">
        <v>0</v>
      </c>
      <c r="M101" s="75">
        <f>+M69+M100</f>
        <v>936207376</v>
      </c>
      <c r="N101" s="6"/>
    </row>
    <row r="102" spans="1:14" s="2" customFormat="1" ht="27" customHeight="1" thickTop="1">
      <c r="F102" s="5"/>
      <c r="G102" s="6"/>
      <c r="H102" s="6"/>
      <c r="I102" s="6"/>
      <c r="J102" s="6"/>
      <c r="K102" s="6"/>
      <c r="L102" s="6"/>
      <c r="M102" s="6"/>
      <c r="N102" s="6"/>
    </row>
    <row r="103" spans="1:14" s="2" customFormat="1" ht="27" customHeight="1">
      <c r="F103" s="5"/>
      <c r="G103" s="6"/>
      <c r="H103" s="6"/>
      <c r="I103" s="6"/>
      <c r="J103" s="6"/>
      <c r="K103" s="6"/>
      <c r="L103" s="6"/>
      <c r="M103" s="6"/>
      <c r="N103" s="25"/>
    </row>
    <row r="104" spans="1:14" s="2" customFormat="1" ht="27" customHeight="1">
      <c r="F104" s="5"/>
      <c r="H104" s="20"/>
      <c r="J104" s="20"/>
      <c r="L104" s="20"/>
      <c r="N104" s="20"/>
    </row>
    <row r="105" spans="1:14" s="2" customFormat="1" ht="27" customHeight="1">
      <c r="F105" s="5"/>
      <c r="G105" s="6"/>
      <c r="H105" s="9"/>
      <c r="I105" s="10"/>
      <c r="J105" s="9"/>
      <c r="K105" s="10"/>
      <c r="L105" s="9"/>
      <c r="M105" s="10"/>
      <c r="N105" s="9"/>
    </row>
    <row r="106" spans="1:14" s="2" customFormat="1" ht="27" customHeight="1">
      <c r="F106" s="5"/>
      <c r="G106" s="6"/>
      <c r="H106" s="9"/>
      <c r="I106" s="10"/>
      <c r="J106" s="9"/>
      <c r="K106" s="10"/>
      <c r="L106" s="9"/>
      <c r="M106" s="10"/>
      <c r="N106" s="9"/>
    </row>
    <row r="107" spans="1:14" s="2" customFormat="1" ht="27" customHeight="1">
      <c r="F107" s="5"/>
      <c r="G107" s="6"/>
      <c r="H107" s="9"/>
      <c r="I107" s="10"/>
      <c r="J107" s="9"/>
      <c r="K107" s="10"/>
      <c r="L107" s="9"/>
      <c r="M107" s="10"/>
      <c r="N107" s="9"/>
    </row>
    <row r="108" spans="1:14" s="2" customFormat="1" ht="27" customHeight="1">
      <c r="F108" s="5"/>
      <c r="G108" s="6"/>
      <c r="H108" s="9"/>
      <c r="I108" s="10"/>
      <c r="J108" s="9"/>
      <c r="K108" s="10"/>
      <c r="L108" s="9"/>
      <c r="M108" s="10"/>
      <c r="N108" s="9"/>
    </row>
    <row r="109" spans="1:14" s="2" customFormat="1" ht="27" customHeight="1">
      <c r="F109" s="5"/>
      <c r="G109" s="6"/>
      <c r="H109" s="9"/>
      <c r="I109" s="10"/>
      <c r="J109" s="9"/>
      <c r="K109" s="10"/>
      <c r="L109" s="9"/>
      <c r="M109" s="10"/>
      <c r="N109" s="9"/>
    </row>
    <row r="110" spans="1:14" s="2" customFormat="1" ht="27" customHeight="1">
      <c r="F110" s="5"/>
      <c r="G110" s="6"/>
      <c r="H110" s="9"/>
      <c r="I110" s="10"/>
      <c r="J110" s="9"/>
      <c r="K110" s="10"/>
      <c r="L110" s="9"/>
      <c r="M110" s="10"/>
      <c r="N110" s="9"/>
    </row>
    <row r="111" spans="1:14" s="2" customFormat="1" ht="25.5" customHeight="1">
      <c r="A111" s="58" t="s">
        <v>32</v>
      </c>
      <c r="B111" s="57"/>
      <c r="C111" s="57"/>
      <c r="D111" s="58"/>
      <c r="E111" s="58"/>
      <c r="F111" s="58"/>
      <c r="G111" s="20"/>
      <c r="H111" s="1"/>
      <c r="I111" s="57"/>
      <c r="J111" s="13"/>
      <c r="K111" s="13"/>
      <c r="L111" s="13"/>
      <c r="M111" s="10"/>
      <c r="N111" s="9"/>
    </row>
    <row r="112" spans="1:14" s="2" customFormat="1" ht="25.5" customHeight="1">
      <c r="B112" s="59"/>
      <c r="C112" s="59"/>
      <c r="D112" s="60"/>
      <c r="E112" s="60"/>
      <c r="F112" s="60"/>
      <c r="G112" s="20"/>
      <c r="H112" s="1"/>
      <c r="I112" s="14"/>
      <c r="J112" s="14"/>
      <c r="K112" s="14"/>
      <c r="L112" s="14"/>
      <c r="M112" s="10"/>
      <c r="N112" s="9"/>
    </row>
    <row r="113" spans="6:14" s="2" customFormat="1" ht="25.5" customHeight="1">
      <c r="F113" s="5"/>
      <c r="G113" s="6"/>
      <c r="H113" s="9"/>
      <c r="I113" s="10"/>
      <c r="J113" s="9"/>
      <c r="K113" s="10"/>
      <c r="L113" s="9"/>
      <c r="M113" s="10"/>
      <c r="N113" s="9"/>
    </row>
    <row r="114" spans="6:14" s="2" customFormat="1" ht="25.5" customHeight="1">
      <c r="F114" s="5"/>
      <c r="G114" s="6"/>
      <c r="H114" s="9"/>
      <c r="I114" s="10"/>
      <c r="J114" s="9"/>
      <c r="K114" s="10"/>
      <c r="L114" s="9"/>
      <c r="M114" s="10"/>
      <c r="N114" s="9"/>
    </row>
    <row r="115" spans="6:14" s="2" customFormat="1" ht="25.5" customHeight="1">
      <c r="F115" s="5"/>
      <c r="G115" s="6"/>
      <c r="H115" s="9"/>
      <c r="I115" s="10"/>
      <c r="J115" s="9"/>
      <c r="K115" s="10"/>
      <c r="L115" s="9"/>
      <c r="M115" s="10"/>
      <c r="N115" s="9"/>
    </row>
    <row r="116" spans="6:14" s="2" customFormat="1" ht="25.5" customHeight="1">
      <c r="F116" s="5"/>
      <c r="G116" s="6"/>
      <c r="H116" s="9"/>
      <c r="I116" s="10"/>
      <c r="J116" s="9"/>
      <c r="K116" s="10"/>
      <c r="L116" s="9"/>
      <c r="M116" s="10"/>
      <c r="N116" s="9"/>
    </row>
    <row r="117" spans="6:14" s="2" customFormat="1" ht="25.5" customHeight="1">
      <c r="F117" s="5"/>
      <c r="G117" s="6"/>
      <c r="H117" s="9"/>
      <c r="I117" s="10"/>
      <c r="J117" s="9"/>
      <c r="K117" s="10"/>
      <c r="L117" s="9"/>
      <c r="M117" s="10"/>
      <c r="N117" s="9"/>
    </row>
    <row r="118" spans="6:14" s="2" customFormat="1" ht="25.5" customHeight="1">
      <c r="F118" s="5"/>
      <c r="G118" s="6"/>
      <c r="H118" s="9"/>
      <c r="I118" s="10"/>
      <c r="J118" s="9"/>
      <c r="K118" s="10"/>
      <c r="L118" s="9"/>
      <c r="M118" s="10"/>
      <c r="N118" s="9"/>
    </row>
    <row r="119" spans="6:14" s="2" customFormat="1" ht="25.5" customHeight="1">
      <c r="F119" s="5"/>
      <c r="G119" s="6"/>
      <c r="H119" s="9"/>
      <c r="I119" s="10"/>
      <c r="J119" s="9"/>
      <c r="K119" s="10"/>
      <c r="L119" s="9"/>
      <c r="M119" s="10"/>
      <c r="N119" s="9"/>
    </row>
    <row r="120" spans="6:14" s="2" customFormat="1" ht="25.5" customHeight="1">
      <c r="F120" s="5"/>
      <c r="G120" s="6"/>
      <c r="H120" s="9"/>
      <c r="I120" s="10"/>
      <c r="J120" s="9"/>
      <c r="K120" s="10"/>
      <c r="L120" s="9"/>
      <c r="M120" s="10"/>
      <c r="N120" s="9"/>
    </row>
    <row r="121" spans="6:14" s="2" customFormat="1" ht="25.5" customHeight="1">
      <c r="F121" s="5"/>
      <c r="G121" s="6"/>
      <c r="H121" s="9"/>
      <c r="I121" s="10"/>
      <c r="J121" s="9"/>
      <c r="K121" s="10"/>
      <c r="L121" s="9"/>
      <c r="M121" s="10"/>
      <c r="N121" s="9"/>
    </row>
    <row r="122" spans="6:14" s="2" customFormat="1">
      <c r="F122" s="5"/>
      <c r="G122" s="6"/>
      <c r="H122" s="9"/>
      <c r="I122" s="10"/>
      <c r="J122" s="9"/>
      <c r="K122" s="10"/>
      <c r="L122" s="9"/>
      <c r="M122" s="10"/>
      <c r="N122" s="9"/>
    </row>
    <row r="123" spans="6:14" s="2" customFormat="1">
      <c r="F123" s="5"/>
      <c r="G123" s="6"/>
      <c r="H123" s="9"/>
      <c r="I123" s="10"/>
      <c r="J123" s="9"/>
      <c r="K123" s="10"/>
      <c r="L123" s="9"/>
      <c r="M123" s="10"/>
      <c r="N123" s="9"/>
    </row>
    <row r="124" spans="6:14" s="2" customFormat="1">
      <c r="F124" s="5"/>
      <c r="G124" s="6"/>
      <c r="H124" s="9"/>
      <c r="I124" s="10"/>
      <c r="J124" s="9"/>
      <c r="K124" s="10"/>
      <c r="L124" s="9"/>
      <c r="M124" s="10"/>
      <c r="N124" s="9"/>
    </row>
    <row r="125" spans="6:14" s="2" customFormat="1">
      <c r="F125" s="5"/>
      <c r="G125" s="6"/>
      <c r="H125" s="9"/>
      <c r="I125" s="10"/>
      <c r="J125" s="9"/>
      <c r="K125" s="10"/>
      <c r="L125" s="9"/>
      <c r="M125" s="10"/>
      <c r="N125" s="9"/>
    </row>
    <row r="126" spans="6:14" ht="24.6" customHeight="1">
      <c r="F126" s="1"/>
      <c r="M126" s="13"/>
    </row>
    <row r="127" spans="6:14" ht="24.6" customHeight="1">
      <c r="F127" s="1"/>
      <c r="M127" s="14"/>
    </row>
    <row r="128" spans="6:14" ht="25.5" customHeight="1">
      <c r="G128" s="8"/>
      <c r="H128" s="8"/>
      <c r="I128" s="8"/>
      <c r="J128" s="8"/>
      <c r="K128" s="8"/>
      <c r="L128" s="8"/>
      <c r="M128" s="8"/>
      <c r="N128" s="9"/>
    </row>
    <row r="129" spans="6:14" ht="25.5" customHeight="1">
      <c r="G129" s="4"/>
      <c r="H129" s="4"/>
      <c r="I129" s="4"/>
      <c r="J129" s="4"/>
      <c r="K129" s="4"/>
      <c r="L129" s="4"/>
      <c r="M129" s="4"/>
      <c r="N129" s="9"/>
    </row>
    <row r="130" spans="6:14" ht="25.5" customHeight="1">
      <c r="G130" s="4"/>
      <c r="H130" s="4"/>
      <c r="I130" s="4"/>
      <c r="J130" s="4"/>
      <c r="K130" s="4"/>
      <c r="L130" s="4"/>
      <c r="M130" s="4"/>
      <c r="N130" s="122"/>
    </row>
    <row r="131" spans="6:14" ht="25.5" customHeight="1">
      <c r="G131" s="4"/>
      <c r="H131" s="4"/>
      <c r="I131" s="4"/>
      <c r="J131" s="4"/>
      <c r="K131" s="4"/>
      <c r="L131" s="4"/>
      <c r="M131" s="4"/>
      <c r="N131" s="122"/>
    </row>
    <row r="132" spans="6:14" ht="25.5" customHeight="1">
      <c r="G132" s="4"/>
      <c r="H132" s="4"/>
      <c r="I132" s="4"/>
      <c r="J132" s="4"/>
      <c r="K132" s="4"/>
      <c r="L132" s="4"/>
      <c r="M132" s="4"/>
      <c r="N132" s="122"/>
    </row>
    <row r="133" spans="6:14" ht="25.5" customHeight="1">
      <c r="G133" s="4"/>
      <c r="H133" s="4"/>
      <c r="I133" s="4"/>
      <c r="J133" s="4"/>
      <c r="K133" s="4"/>
      <c r="L133" s="4"/>
      <c r="M133" s="4"/>
      <c r="N133" s="122"/>
    </row>
    <row r="134" spans="6:14" ht="25.5" customHeight="1">
      <c r="G134" s="4"/>
      <c r="H134" s="4"/>
      <c r="J134" s="4"/>
      <c r="K134" s="4"/>
      <c r="L134" s="4"/>
      <c r="M134" s="4"/>
      <c r="N134" s="122"/>
    </row>
    <row r="135" spans="6:14" ht="25.5" customHeight="1">
      <c r="G135" s="4"/>
      <c r="H135" s="4"/>
      <c r="I135" s="4"/>
      <c r="J135" s="4"/>
      <c r="K135" s="4"/>
      <c r="L135" s="4"/>
      <c r="M135" s="4"/>
      <c r="N135" s="122"/>
    </row>
    <row r="136" spans="6:14" ht="25.5" customHeight="1">
      <c r="G136" s="4"/>
      <c r="H136" s="4"/>
      <c r="I136" s="4"/>
      <c r="J136" s="4"/>
      <c r="K136" s="4"/>
      <c r="L136" s="4"/>
      <c r="M136" s="4"/>
      <c r="N136" s="122"/>
    </row>
    <row r="137" spans="6:14" ht="25.5" customHeight="1">
      <c r="G137" s="4"/>
      <c r="H137" s="4"/>
      <c r="I137" s="4"/>
      <c r="J137" s="4"/>
      <c r="K137" s="4"/>
      <c r="L137" s="4"/>
      <c r="M137" s="4"/>
      <c r="N137" s="122"/>
    </row>
    <row r="138" spans="6:14" ht="25.5" customHeight="1">
      <c r="G138" s="4"/>
      <c r="H138" s="4"/>
      <c r="I138" s="4"/>
      <c r="J138" s="4"/>
      <c r="K138" s="4"/>
      <c r="L138" s="4"/>
      <c r="M138" s="4"/>
      <c r="N138" s="122"/>
    </row>
    <row r="139" spans="6:14" ht="25.5" customHeight="1">
      <c r="G139" s="4"/>
      <c r="H139" s="4"/>
      <c r="I139" s="4"/>
      <c r="J139" s="4"/>
      <c r="K139" s="4"/>
      <c r="L139" s="4"/>
      <c r="M139" s="4"/>
      <c r="N139" s="122"/>
    </row>
    <row r="140" spans="6:14" ht="25.5" customHeight="1">
      <c r="F140" s="1"/>
      <c r="G140" s="4"/>
      <c r="H140" s="4"/>
      <c r="I140" s="4"/>
      <c r="J140" s="4"/>
      <c r="K140" s="4"/>
      <c r="L140" s="4"/>
      <c r="M140" s="4"/>
      <c r="N140" s="122"/>
    </row>
    <row r="141" spans="6:14" ht="25.5" customHeight="1">
      <c r="F141" s="1"/>
      <c r="G141" s="4"/>
      <c r="H141" s="4"/>
      <c r="I141" s="4"/>
      <c r="J141" s="4"/>
      <c r="K141" s="4"/>
      <c r="L141" s="4"/>
      <c r="M141" s="4"/>
      <c r="N141" s="122"/>
    </row>
    <row r="142" spans="6:14" ht="25.5" customHeight="1">
      <c r="F142" s="1"/>
      <c r="G142" s="4"/>
      <c r="H142" s="4"/>
      <c r="I142" s="4"/>
      <c r="J142" s="4"/>
      <c r="K142" s="4"/>
      <c r="L142" s="4"/>
      <c r="M142" s="4"/>
      <c r="N142" s="122"/>
    </row>
    <row r="143" spans="6:14" ht="25.5" customHeight="1">
      <c r="F143" s="1"/>
      <c r="G143" s="4"/>
      <c r="H143" s="4"/>
      <c r="I143" s="4"/>
      <c r="J143" s="4"/>
      <c r="K143" s="4"/>
      <c r="L143" s="4"/>
      <c r="M143" s="4"/>
      <c r="N143" s="122"/>
    </row>
    <row r="144" spans="6:14" ht="25.5" customHeight="1">
      <c r="F144" s="1"/>
      <c r="G144" s="4"/>
      <c r="H144" s="4"/>
      <c r="I144" s="4"/>
      <c r="J144" s="4"/>
      <c r="K144" s="4"/>
      <c r="L144" s="4"/>
      <c r="M144" s="4"/>
      <c r="N144" s="122"/>
    </row>
    <row r="145" spans="6:14" ht="25.5" customHeight="1">
      <c r="F145" s="1"/>
      <c r="G145" s="4"/>
      <c r="H145" s="4"/>
      <c r="I145" s="4"/>
      <c r="J145" s="4"/>
      <c r="K145" s="4"/>
      <c r="L145" s="4"/>
      <c r="M145" s="4"/>
      <c r="N145" s="122"/>
    </row>
    <row r="146" spans="6:14" ht="25.5" customHeight="1">
      <c r="F146" s="1"/>
      <c r="G146" s="4"/>
      <c r="H146" s="4"/>
      <c r="I146" s="4"/>
      <c r="J146" s="4"/>
      <c r="K146" s="4"/>
      <c r="L146" s="4"/>
      <c r="M146" s="4"/>
      <c r="N146" s="122"/>
    </row>
    <row r="147" spans="6:14" ht="25.5" customHeight="1">
      <c r="F147" s="1"/>
      <c r="G147" s="4"/>
      <c r="H147" s="4"/>
      <c r="I147" s="4"/>
      <c r="J147" s="4"/>
      <c r="K147" s="4"/>
      <c r="L147" s="4"/>
      <c r="M147" s="4"/>
      <c r="N147" s="122"/>
    </row>
    <row r="148" spans="6:14" ht="25.5" customHeight="1">
      <c r="F148" s="1"/>
      <c r="G148" s="4"/>
      <c r="H148" s="4"/>
      <c r="I148" s="4"/>
      <c r="J148" s="4"/>
      <c r="K148" s="4"/>
      <c r="L148" s="4"/>
      <c r="M148" s="4"/>
      <c r="N148" s="122"/>
    </row>
    <row r="149" spans="6:14" ht="25.5" customHeight="1">
      <c r="F149" s="1"/>
      <c r="G149" s="4"/>
      <c r="H149" s="4"/>
      <c r="I149" s="4"/>
      <c r="J149" s="4"/>
      <c r="K149" s="4"/>
      <c r="L149" s="4"/>
      <c r="M149" s="4"/>
      <c r="N149" s="122"/>
    </row>
    <row r="150" spans="6:14" ht="25.5" customHeight="1">
      <c r="F150" s="1"/>
      <c r="G150" s="4"/>
      <c r="H150" s="4"/>
      <c r="I150" s="4"/>
      <c r="J150" s="4"/>
      <c r="K150" s="4"/>
      <c r="L150" s="4"/>
      <c r="M150" s="4"/>
      <c r="N150" s="122"/>
    </row>
    <row r="151" spans="6:14" ht="25.5" customHeight="1">
      <c r="F151" s="1"/>
      <c r="G151" s="4"/>
      <c r="H151" s="4"/>
      <c r="I151" s="4"/>
      <c r="J151" s="4"/>
      <c r="K151" s="4"/>
      <c r="L151" s="4"/>
      <c r="M151" s="4"/>
      <c r="N151" s="122"/>
    </row>
    <row r="152" spans="6:14" ht="25.5" customHeight="1">
      <c r="F152" s="1"/>
      <c r="G152" s="4"/>
      <c r="H152" s="4"/>
      <c r="I152" s="4"/>
      <c r="J152" s="4"/>
      <c r="K152" s="4"/>
      <c r="L152" s="4"/>
      <c r="M152" s="4"/>
      <c r="N152" s="122"/>
    </row>
    <row r="153" spans="6:14" ht="25.5" customHeight="1">
      <c r="F153" s="1"/>
      <c r="G153" s="4"/>
      <c r="H153" s="4"/>
      <c r="I153" s="4"/>
      <c r="J153" s="4"/>
      <c r="K153" s="4"/>
      <c r="L153" s="4"/>
      <c r="M153" s="4"/>
      <c r="N153" s="122"/>
    </row>
    <row r="154" spans="6:14" ht="25.5" customHeight="1">
      <c r="F154" s="1"/>
      <c r="G154" s="4"/>
      <c r="H154" s="4"/>
      <c r="I154" s="4"/>
      <c r="J154" s="4"/>
      <c r="K154" s="4"/>
      <c r="L154" s="4"/>
      <c r="M154" s="4"/>
      <c r="N154" s="122"/>
    </row>
    <row r="155" spans="6:14" ht="25.5" customHeight="1">
      <c r="F155" s="1"/>
      <c r="G155" s="4"/>
      <c r="H155" s="4"/>
      <c r="I155" s="4"/>
      <c r="J155" s="4"/>
      <c r="K155" s="4"/>
      <c r="L155" s="4"/>
      <c r="M155" s="4"/>
      <c r="N155" s="122"/>
    </row>
    <row r="156" spans="6:14" ht="25.5" customHeight="1">
      <c r="F156" s="1"/>
      <c r="G156" s="4"/>
      <c r="H156" s="4"/>
      <c r="I156" s="4"/>
      <c r="J156" s="4"/>
      <c r="K156" s="4"/>
      <c r="L156" s="4"/>
      <c r="M156" s="4"/>
      <c r="N156" s="122"/>
    </row>
    <row r="157" spans="6:14" ht="25.5" customHeight="1">
      <c r="F157" s="1"/>
      <c r="G157" s="4"/>
      <c r="H157" s="4"/>
      <c r="I157" s="4"/>
      <c r="J157" s="4"/>
      <c r="K157" s="4"/>
      <c r="L157" s="4"/>
      <c r="M157" s="4"/>
      <c r="N157" s="122"/>
    </row>
    <row r="158" spans="6:14" ht="25.5" customHeight="1">
      <c r="F158" s="1"/>
      <c r="G158" s="4"/>
      <c r="H158" s="4"/>
      <c r="I158" s="4"/>
      <c r="J158" s="4"/>
      <c r="K158" s="4"/>
      <c r="L158" s="4"/>
      <c r="M158" s="4"/>
      <c r="N158" s="122"/>
    </row>
    <row r="159" spans="6:14" ht="25.5" customHeight="1">
      <c r="F159" s="1"/>
      <c r="G159" s="4"/>
      <c r="H159" s="4"/>
      <c r="I159" s="4"/>
      <c r="J159" s="4"/>
      <c r="K159" s="4"/>
      <c r="L159" s="4"/>
      <c r="M159" s="4"/>
      <c r="N159" s="122"/>
    </row>
    <row r="160" spans="6:14" ht="25.5" customHeight="1">
      <c r="F160" s="1"/>
      <c r="G160" s="4"/>
      <c r="H160" s="4"/>
      <c r="I160" s="4"/>
      <c r="J160" s="4"/>
      <c r="K160" s="4"/>
      <c r="L160" s="4"/>
      <c r="M160" s="4"/>
      <c r="N160" s="122"/>
    </row>
    <row r="161" spans="6:14" ht="25.5" customHeight="1">
      <c r="F161" s="1"/>
      <c r="G161" s="4"/>
      <c r="H161" s="4"/>
      <c r="I161" s="4"/>
      <c r="J161" s="4"/>
      <c r="K161" s="4"/>
      <c r="L161" s="4"/>
      <c r="M161" s="4"/>
      <c r="N161" s="122"/>
    </row>
    <row r="162" spans="6:14" ht="25.5" customHeight="1">
      <c r="F162" s="1"/>
      <c r="G162" s="4"/>
      <c r="H162" s="4"/>
      <c r="I162" s="4"/>
      <c r="J162" s="4"/>
      <c r="K162" s="4"/>
      <c r="L162" s="4"/>
      <c r="M162" s="4"/>
      <c r="N162" s="122"/>
    </row>
    <row r="163" spans="6:14" ht="25.5" customHeight="1">
      <c r="F163" s="1"/>
      <c r="G163" s="4"/>
      <c r="H163" s="4"/>
      <c r="I163" s="4"/>
      <c r="J163" s="4"/>
      <c r="K163" s="4"/>
      <c r="L163" s="4"/>
      <c r="M163" s="4"/>
      <c r="N163" s="122"/>
    </row>
  </sheetData>
  <mergeCells count="17">
    <mergeCell ref="A1:M1"/>
    <mergeCell ref="A2:M2"/>
    <mergeCell ref="A3:M3"/>
    <mergeCell ref="A41:M41"/>
    <mergeCell ref="A43:M43"/>
    <mergeCell ref="G86:J86"/>
    <mergeCell ref="K86:N86"/>
    <mergeCell ref="A87:E87"/>
    <mergeCell ref="A48:E48"/>
    <mergeCell ref="K5:M5"/>
    <mergeCell ref="A6:E6"/>
    <mergeCell ref="A44:M44"/>
    <mergeCell ref="A45:M45"/>
    <mergeCell ref="A80:M80"/>
    <mergeCell ref="A82:M82"/>
    <mergeCell ref="A83:M83"/>
    <mergeCell ref="A84:M84"/>
  </mergeCells>
  <pageMargins left="0.59055118110236227" right="0.19685039370078741" top="0.59055118110236227" bottom="0.39370078740157483" header="0.31496062992125984" footer="0.31496062992125984"/>
  <pageSetup paperSize="9" scale="73" firstPageNumber="5" fitToHeight="0" orientation="portrait" r:id="rId1"/>
  <rowBreaks count="2" manualBreakCount="2">
    <brk id="40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Q50"/>
  <sheetViews>
    <sheetView view="pageBreakPreview" zoomScaleNormal="96" zoomScaleSheetLayoutView="100" workbookViewId="0">
      <selection sqref="A1:XFD38"/>
    </sheetView>
  </sheetViews>
  <sheetFormatPr defaultColWidth="9.109375" defaultRowHeight="21.75" customHeight="1"/>
  <cols>
    <col min="1" max="2" width="5.6640625" style="12" customWidth="1"/>
    <col min="3" max="3" width="43.109375" style="12" customWidth="1"/>
    <col min="4" max="4" width="10.6640625" style="12" customWidth="1"/>
    <col min="5" max="5" width="16.6640625" style="1" customWidth="1"/>
    <col min="6" max="6" width="1.6640625" style="1" customWidth="1"/>
    <col min="7" max="7" width="16.6640625" style="1" customWidth="1"/>
    <col min="8" max="8" width="1.6640625" style="1" customWidth="1"/>
    <col min="9" max="9" width="16.6640625" style="1" customWidth="1"/>
    <col min="10" max="10" width="1.6640625" style="12" customWidth="1"/>
    <col min="11" max="11" width="16.6640625" style="12" customWidth="1"/>
    <col min="12" max="12" width="1.44140625" style="12" customWidth="1"/>
    <col min="13" max="16384" width="9.109375" style="12"/>
  </cols>
  <sheetData>
    <row r="1" spans="1:12" s="1" customFormat="1" ht="25.5" customHeight="1">
      <c r="A1" s="125" t="str">
        <f>[1]BS!A1:N1</f>
        <v>K.C. PROPERTY PUBLIC COMPANY LIMITED AND SUBSIDIARY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</row>
    <row r="2" spans="1:12" s="1" customFormat="1" ht="25.5" customHeight="1">
      <c r="A2" s="125" t="s">
        <v>57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</row>
    <row r="3" spans="1:12" s="1" customFormat="1" ht="25.5" customHeight="1">
      <c r="A3" s="125" t="s">
        <v>168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</row>
    <row r="4" spans="1:12" s="1" customFormat="1" ht="25.5" customHeight="1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2" s="1" customFormat="1" ht="25.5" customHeight="1">
      <c r="E5" s="50"/>
      <c r="F5" s="50" t="s">
        <v>15</v>
      </c>
      <c r="G5" s="50"/>
      <c r="H5" s="46"/>
      <c r="I5" s="123" t="s">
        <v>21</v>
      </c>
      <c r="J5" s="123"/>
      <c r="K5" s="123"/>
    </row>
    <row r="6" spans="1:12" s="1" customFormat="1" ht="25.5" customHeight="1">
      <c r="D6" s="46" t="s">
        <v>13</v>
      </c>
      <c r="E6" s="61" t="s">
        <v>166</v>
      </c>
      <c r="F6" s="52"/>
      <c r="G6" s="61" t="s">
        <v>165</v>
      </c>
      <c r="H6" s="52"/>
      <c r="I6" s="61" t="s">
        <v>166</v>
      </c>
      <c r="J6" s="52"/>
      <c r="K6" s="61" t="s">
        <v>165</v>
      </c>
    </row>
    <row r="7" spans="1:12" s="2" customFormat="1" ht="25.5" customHeight="1">
      <c r="A7" s="1" t="s">
        <v>58</v>
      </c>
      <c r="B7" s="1"/>
      <c r="C7" s="1"/>
      <c r="D7" s="78"/>
      <c r="E7" s="21">
        <v>85677819</v>
      </c>
      <c r="F7" s="10"/>
      <c r="G7" s="21">
        <v>121525560</v>
      </c>
      <c r="H7" s="21"/>
      <c r="I7" s="21">
        <v>85677819</v>
      </c>
      <c r="J7" s="21"/>
      <c r="K7" s="21">
        <v>121525560</v>
      </c>
    </row>
    <row r="8" spans="1:12" s="1" customFormat="1" ht="25.5" customHeight="1">
      <c r="A8" s="1" t="s">
        <v>59</v>
      </c>
      <c r="D8" s="79"/>
      <c r="E8" s="80">
        <v>-64140226</v>
      </c>
      <c r="F8" s="24"/>
      <c r="G8" s="80">
        <v>-90360274</v>
      </c>
      <c r="H8" s="24"/>
      <c r="I8" s="80">
        <v>-64140226</v>
      </c>
      <c r="J8" s="24"/>
      <c r="K8" s="80">
        <v>-90360274</v>
      </c>
    </row>
    <row r="9" spans="1:12" s="2" customFormat="1" ht="25.5" customHeight="1">
      <c r="A9" s="2" t="s">
        <v>99</v>
      </c>
      <c r="D9" s="81"/>
      <c r="E9" s="27">
        <f>SUM(E7:E8)</f>
        <v>21537593</v>
      </c>
      <c r="F9" s="27">
        <f t="shared" ref="F9:J9" si="0">SUM(F7:F8)</f>
        <v>0</v>
      </c>
      <c r="G9" s="27">
        <f>SUM(G7:G8)</f>
        <v>31165286</v>
      </c>
      <c r="H9" s="27">
        <f t="shared" si="0"/>
        <v>0</v>
      </c>
      <c r="I9" s="27">
        <f>SUM(I7:I8)</f>
        <v>21537593</v>
      </c>
      <c r="J9" s="27">
        <f t="shared" si="0"/>
        <v>0</v>
      </c>
      <c r="K9" s="27">
        <f>SUM(K7:K8)</f>
        <v>31165286</v>
      </c>
    </row>
    <row r="10" spans="1:12" s="1" customFormat="1" ht="25.5" customHeight="1">
      <c r="A10" s="1" t="s">
        <v>60</v>
      </c>
      <c r="D10" s="79"/>
      <c r="E10" s="21">
        <v>5057564</v>
      </c>
      <c r="F10" s="24"/>
      <c r="G10" s="21">
        <v>4873242</v>
      </c>
      <c r="H10" s="24"/>
      <c r="I10" s="21">
        <v>4100127</v>
      </c>
      <c r="J10" s="24"/>
      <c r="K10" s="21">
        <v>4857487</v>
      </c>
      <c r="L10" s="7"/>
    </row>
    <row r="11" spans="1:12" s="1" customFormat="1" ht="25.5" customHeight="1">
      <c r="A11" s="1" t="s">
        <v>61</v>
      </c>
      <c r="D11" s="82"/>
      <c r="E11" s="24">
        <v>-17786202</v>
      </c>
      <c r="F11" s="24"/>
      <c r="G11" s="24">
        <v>-13546894</v>
      </c>
      <c r="H11" s="24"/>
      <c r="I11" s="24">
        <v>-17786202</v>
      </c>
      <c r="J11" s="24"/>
      <c r="K11" s="24">
        <v>-13546894</v>
      </c>
      <c r="L11" s="8"/>
    </row>
    <row r="12" spans="1:12" s="1" customFormat="1" ht="25.5" customHeight="1">
      <c r="A12" s="1" t="s">
        <v>62</v>
      </c>
      <c r="D12" s="83"/>
      <c r="E12" s="24">
        <v>-43472950</v>
      </c>
      <c r="F12" s="24"/>
      <c r="G12" s="24">
        <v>-46280741</v>
      </c>
      <c r="H12" s="24"/>
      <c r="I12" s="24">
        <v>-43192797</v>
      </c>
      <c r="J12" s="24"/>
      <c r="K12" s="24">
        <v>-45902811</v>
      </c>
      <c r="L12" s="8"/>
    </row>
    <row r="13" spans="1:12" s="1" customFormat="1" ht="25.5" customHeight="1">
      <c r="A13" s="1" t="s">
        <v>63</v>
      </c>
      <c r="D13" s="83"/>
      <c r="E13" s="24"/>
      <c r="F13" s="24"/>
      <c r="G13" s="24"/>
      <c r="H13" s="24"/>
      <c r="I13" s="24"/>
      <c r="J13" s="24"/>
      <c r="K13" s="24"/>
      <c r="L13" s="8"/>
    </row>
    <row r="14" spans="1:12" s="1" customFormat="1" ht="25.5" customHeight="1">
      <c r="B14" s="1" t="s">
        <v>151</v>
      </c>
      <c r="D14" s="84"/>
      <c r="E14" s="80">
        <v>798923</v>
      </c>
      <c r="F14" s="24"/>
      <c r="G14" s="80">
        <v>-860017</v>
      </c>
      <c r="H14" s="24"/>
      <c r="I14" s="80">
        <v>798923</v>
      </c>
      <c r="J14" s="24"/>
      <c r="K14" s="80">
        <v>-860017</v>
      </c>
      <c r="L14" s="8"/>
    </row>
    <row r="15" spans="1:12" s="1" customFormat="1" ht="25.5" customHeight="1">
      <c r="A15" s="1" t="s">
        <v>152</v>
      </c>
      <c r="D15" s="84"/>
      <c r="E15" s="24">
        <f>SUM(E9:E14)</f>
        <v>-33865072</v>
      </c>
      <c r="F15" s="24"/>
      <c r="G15" s="24">
        <f>SUM(G9:G14)</f>
        <v>-24649124</v>
      </c>
      <c r="H15" s="24"/>
      <c r="I15" s="24">
        <f>SUM(I9:I14)</f>
        <v>-34542356</v>
      </c>
      <c r="J15" s="24"/>
      <c r="K15" s="24">
        <f>SUM(K9:K14)</f>
        <v>-24286949</v>
      </c>
      <c r="L15" s="8"/>
    </row>
    <row r="16" spans="1:12" s="2" customFormat="1" ht="25.5" customHeight="1">
      <c r="A16" s="1" t="s">
        <v>64</v>
      </c>
      <c r="B16" s="1"/>
      <c r="C16" s="1"/>
      <c r="D16" s="78"/>
      <c r="E16" s="21">
        <v>-16779206</v>
      </c>
      <c r="F16" s="24"/>
      <c r="G16" s="21">
        <v>-26135608</v>
      </c>
      <c r="H16" s="24"/>
      <c r="I16" s="85">
        <v>-17868163</v>
      </c>
      <c r="J16" s="24"/>
      <c r="K16" s="21">
        <v>-27275015</v>
      </c>
      <c r="L16" s="28"/>
    </row>
    <row r="17" spans="1:15" s="2" customFormat="1" ht="25.5" customHeight="1">
      <c r="A17" s="2" t="s">
        <v>65</v>
      </c>
      <c r="E17" s="86">
        <f>SUM(E15:E16)</f>
        <v>-50644278</v>
      </c>
      <c r="F17" s="24"/>
      <c r="G17" s="86">
        <f>SUM(G15:G16)</f>
        <v>-50784732</v>
      </c>
      <c r="H17" s="24"/>
      <c r="I17" s="86">
        <f>SUM(I15:I16)</f>
        <v>-52410519</v>
      </c>
      <c r="J17" s="24"/>
      <c r="K17" s="86">
        <f>SUM(K15:K16)</f>
        <v>-51561964</v>
      </c>
      <c r="L17" s="28"/>
    </row>
    <row r="18" spans="1:15" s="2" customFormat="1" ht="25.5" customHeight="1">
      <c r="A18" s="1" t="s">
        <v>66</v>
      </c>
      <c r="B18" s="1"/>
      <c r="D18" s="84" t="s">
        <v>6</v>
      </c>
      <c r="E18" s="21">
        <v>-867071</v>
      </c>
      <c r="F18" s="24"/>
      <c r="G18" s="21">
        <v>-3157479</v>
      </c>
      <c r="H18" s="24"/>
      <c r="I18" s="21">
        <v>-483399</v>
      </c>
      <c r="J18" s="24"/>
      <c r="K18" s="21">
        <v>-3157479</v>
      </c>
      <c r="L18" s="28"/>
    </row>
    <row r="19" spans="1:15" s="2" customFormat="1" ht="25.5" customHeight="1">
      <c r="A19" s="2" t="s">
        <v>117</v>
      </c>
      <c r="C19" s="1"/>
      <c r="E19" s="86">
        <f>SUM(E17:E18)</f>
        <v>-51511349</v>
      </c>
      <c r="F19" s="24"/>
      <c r="G19" s="86">
        <f>SUM(G17:G18)</f>
        <v>-53942211</v>
      </c>
      <c r="H19" s="24"/>
      <c r="I19" s="86">
        <f>SUM(I17:I18)</f>
        <v>-52893918</v>
      </c>
      <c r="J19" s="24"/>
      <c r="K19" s="86">
        <f>SUM(K17:K18)</f>
        <v>-54719443</v>
      </c>
      <c r="L19" s="28"/>
    </row>
    <row r="20" spans="1:15" s="2" customFormat="1" ht="25.5" customHeight="1">
      <c r="A20" s="2" t="s">
        <v>136</v>
      </c>
      <c r="E20" s="29"/>
      <c r="F20" s="24"/>
      <c r="G20" s="29"/>
      <c r="H20" s="24"/>
      <c r="I20" s="29"/>
      <c r="J20" s="24"/>
      <c r="K20" s="29"/>
      <c r="M20" s="25"/>
      <c r="N20" s="28"/>
      <c r="O20" s="28"/>
    </row>
    <row r="21" spans="1:15" s="2" customFormat="1" ht="25.5" customHeight="1">
      <c r="B21" s="87" t="s">
        <v>137</v>
      </c>
      <c r="C21" s="87"/>
      <c r="D21" s="88"/>
      <c r="E21" s="29"/>
      <c r="F21" s="24"/>
      <c r="G21" s="29"/>
      <c r="H21" s="24"/>
      <c r="I21" s="29"/>
      <c r="J21" s="24"/>
      <c r="K21" s="29"/>
      <c r="M21" s="25"/>
      <c r="O21" s="28"/>
    </row>
    <row r="22" spans="1:15" s="2" customFormat="1" ht="25.5" customHeight="1">
      <c r="B22" s="87" t="s">
        <v>138</v>
      </c>
      <c r="C22" s="87"/>
      <c r="D22" s="88"/>
      <c r="E22" s="29"/>
      <c r="F22" s="24"/>
      <c r="G22" s="29"/>
      <c r="H22" s="24"/>
      <c r="I22" s="29"/>
      <c r="J22" s="24"/>
      <c r="K22" s="29"/>
      <c r="M22" s="25"/>
      <c r="O22" s="28"/>
    </row>
    <row r="23" spans="1:15" s="2" customFormat="1" ht="25.5" customHeight="1">
      <c r="B23" s="87" t="s">
        <v>153</v>
      </c>
      <c r="C23" s="87"/>
      <c r="D23" s="88"/>
      <c r="E23" s="24">
        <v>-300330</v>
      </c>
      <c r="F23" s="24"/>
      <c r="G23" s="24">
        <v>0</v>
      </c>
      <c r="H23" s="24"/>
      <c r="I23" s="24">
        <v>-300330</v>
      </c>
      <c r="J23" s="24"/>
      <c r="K23" s="24">
        <v>0</v>
      </c>
      <c r="M23" s="25"/>
      <c r="O23" s="28"/>
    </row>
    <row r="24" spans="1:15" s="2" customFormat="1" ht="25.5" customHeight="1">
      <c r="A24" s="89" t="s">
        <v>154</v>
      </c>
      <c r="B24" s="20"/>
      <c r="C24" s="20"/>
      <c r="D24" s="88"/>
      <c r="E24" s="30">
        <f>SUM(E23)</f>
        <v>-300330</v>
      </c>
      <c r="F24" s="24"/>
      <c r="G24" s="30">
        <f t="shared" ref="G24:L24" si="1">SUM(G23)</f>
        <v>0</v>
      </c>
      <c r="H24" s="24"/>
      <c r="I24" s="30">
        <f t="shared" si="1"/>
        <v>-300330</v>
      </c>
      <c r="J24" s="24"/>
      <c r="K24" s="30">
        <f t="shared" si="1"/>
        <v>0</v>
      </c>
      <c r="L24" s="30">
        <f t="shared" si="1"/>
        <v>0</v>
      </c>
      <c r="M24" s="25"/>
      <c r="O24" s="28"/>
    </row>
    <row r="25" spans="1:15" s="2" customFormat="1" ht="25.5" customHeight="1" thickBot="1">
      <c r="A25" s="89" t="s">
        <v>118</v>
      </c>
      <c r="E25" s="90">
        <f>+E19+E24</f>
        <v>-51811679</v>
      </c>
      <c r="F25" s="24"/>
      <c r="G25" s="90">
        <f>+G19+G24</f>
        <v>-53942211</v>
      </c>
      <c r="H25" s="24"/>
      <c r="I25" s="90">
        <f>+I19+I24</f>
        <v>-53194248</v>
      </c>
      <c r="J25" s="24"/>
      <c r="K25" s="90">
        <f>+K19+K24</f>
        <v>-54719443</v>
      </c>
      <c r="L25" s="91"/>
    </row>
    <row r="26" spans="1:15" s="1" customFormat="1" ht="25.5" customHeight="1" thickTop="1">
      <c r="A26" s="92" t="s">
        <v>109</v>
      </c>
      <c r="B26" s="93"/>
      <c r="D26" s="94"/>
      <c r="E26" s="29"/>
      <c r="F26" s="24"/>
      <c r="G26" s="29"/>
      <c r="H26" s="24"/>
      <c r="I26" s="29"/>
      <c r="J26" s="24"/>
      <c r="K26" s="29"/>
    </row>
    <row r="27" spans="1:15" s="1" customFormat="1" ht="25.5" customHeight="1">
      <c r="A27" s="92"/>
      <c r="B27" s="92" t="s">
        <v>100</v>
      </c>
      <c r="C27" s="95"/>
      <c r="E27" s="24">
        <f>+E19</f>
        <v>-51511349</v>
      </c>
      <c r="F27" s="24"/>
      <c r="G27" s="24">
        <f>+G19</f>
        <v>-53942211</v>
      </c>
      <c r="H27" s="24"/>
      <c r="I27" s="24">
        <f>+I19</f>
        <v>-52893918</v>
      </c>
      <c r="J27" s="24"/>
      <c r="K27" s="24">
        <f>+K19</f>
        <v>-54719443</v>
      </c>
    </row>
    <row r="28" spans="1:15" s="1" customFormat="1" ht="25.5" customHeight="1">
      <c r="A28" s="95"/>
      <c r="B28" s="92" t="s">
        <v>101</v>
      </c>
      <c r="C28" s="95"/>
      <c r="E28" s="29">
        <v>0</v>
      </c>
      <c r="F28" s="29"/>
      <c r="G28" s="29">
        <v>0</v>
      </c>
      <c r="H28" s="29"/>
      <c r="I28" s="29">
        <v>0</v>
      </c>
      <c r="J28" s="29"/>
      <c r="K28" s="29">
        <v>0</v>
      </c>
    </row>
    <row r="29" spans="1:15" s="1" customFormat="1" ht="25.5" customHeight="1" thickBot="1">
      <c r="A29" s="96"/>
      <c r="B29" s="96"/>
      <c r="C29" s="95"/>
      <c r="E29" s="90">
        <f>SUM(E27:E28)</f>
        <v>-51511349</v>
      </c>
      <c r="F29" s="24"/>
      <c r="G29" s="90">
        <f>SUM(G27:G28)</f>
        <v>-53942211</v>
      </c>
      <c r="H29" s="24"/>
      <c r="I29" s="90">
        <f t="shared" ref="I29:K29" si="2">SUM(I27:I28)</f>
        <v>-52893918</v>
      </c>
      <c r="J29" s="24"/>
      <c r="K29" s="90">
        <f t="shared" si="2"/>
        <v>-54719443</v>
      </c>
    </row>
    <row r="30" spans="1:15" s="1" customFormat="1" ht="25.5" customHeight="1" thickTop="1">
      <c r="A30" s="92" t="s">
        <v>110</v>
      </c>
      <c r="B30" s="93"/>
      <c r="C30" s="96"/>
      <c r="E30" s="29"/>
      <c r="F30" s="29"/>
      <c r="G30" s="29"/>
      <c r="H30" s="29"/>
      <c r="I30" s="29"/>
      <c r="J30" s="29"/>
      <c r="K30" s="29"/>
    </row>
    <row r="31" spans="1:15" s="1" customFormat="1" ht="25.5" customHeight="1">
      <c r="A31" s="92"/>
      <c r="B31" s="92" t="s">
        <v>100</v>
      </c>
      <c r="C31" s="95"/>
      <c r="E31" s="24">
        <f>+E25</f>
        <v>-51811679</v>
      </c>
      <c r="F31" s="24">
        <f t="shared" ref="F31:J31" si="3">+F25</f>
        <v>0</v>
      </c>
      <c r="G31" s="24">
        <f t="shared" si="3"/>
        <v>-53942211</v>
      </c>
      <c r="H31" s="24">
        <f t="shared" si="3"/>
        <v>0</v>
      </c>
      <c r="I31" s="24">
        <f t="shared" si="3"/>
        <v>-53194248</v>
      </c>
      <c r="J31" s="24">
        <f t="shared" si="3"/>
        <v>0</v>
      </c>
      <c r="K31" s="24">
        <f>+K25</f>
        <v>-54719443</v>
      </c>
    </row>
    <row r="32" spans="1:15" s="1" customFormat="1" ht="25.5" customHeight="1">
      <c r="A32" s="95"/>
      <c r="B32" s="92" t="s">
        <v>101</v>
      </c>
      <c r="C32" s="95"/>
      <c r="E32" s="29">
        <v>0</v>
      </c>
      <c r="F32" s="29"/>
      <c r="G32" s="29">
        <v>0</v>
      </c>
      <c r="H32" s="29"/>
      <c r="I32" s="29">
        <v>0</v>
      </c>
      <c r="J32" s="29"/>
      <c r="K32" s="29">
        <v>0</v>
      </c>
    </row>
    <row r="33" spans="1:17" s="1" customFormat="1" ht="25.5" customHeight="1" thickBot="1">
      <c r="C33" s="95"/>
      <c r="E33" s="90">
        <f>SUM(E31:E32)</f>
        <v>-51811679</v>
      </c>
      <c r="F33" s="24"/>
      <c r="G33" s="90">
        <f>SUM(G31:G32)</f>
        <v>-53942211</v>
      </c>
      <c r="H33" s="24"/>
      <c r="I33" s="90">
        <f>SUM(I31:I32)</f>
        <v>-53194248</v>
      </c>
      <c r="J33" s="24"/>
      <c r="K33" s="90">
        <f>SUM(K31:K32)</f>
        <v>-54719443</v>
      </c>
    </row>
    <row r="34" spans="1:17" s="1" customFormat="1" ht="25.5" customHeight="1" thickTop="1"/>
    <row r="35" spans="1:17" s="1" customFormat="1" ht="25.5" customHeight="1">
      <c r="A35" s="97" t="s">
        <v>102</v>
      </c>
      <c r="B35" s="97"/>
      <c r="E35" s="29">
        <f>+E19/875000000</f>
        <v>-5.8870113142857144E-2</v>
      </c>
      <c r="F35" s="29">
        <f t="shared" ref="F35:K35" si="4">+F19/875000000</f>
        <v>0</v>
      </c>
      <c r="G35" s="29">
        <f>+G19/875000000</f>
        <v>-6.1648241142857142E-2</v>
      </c>
      <c r="H35" s="29">
        <f t="shared" si="4"/>
        <v>0</v>
      </c>
      <c r="I35" s="29">
        <f t="shared" si="4"/>
        <v>-6.0450192E-2</v>
      </c>
      <c r="J35" s="29">
        <f t="shared" si="4"/>
        <v>0</v>
      </c>
      <c r="K35" s="29">
        <f t="shared" si="4"/>
        <v>-6.2536506285714291E-2</v>
      </c>
    </row>
    <row r="36" spans="1:17" ht="25.5" customHeight="1"/>
    <row r="37" spans="1:17" s="11" customFormat="1" ht="25.5" customHeight="1">
      <c r="E37" s="2"/>
      <c r="F37" s="5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</row>
    <row r="38" spans="1:17" s="11" customFormat="1" ht="25.5" customHeight="1">
      <c r="A38" s="12" t="s">
        <v>32</v>
      </c>
      <c r="E38" s="2"/>
      <c r="F38" s="5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</row>
    <row r="39" spans="1:17" s="11" customFormat="1" ht="24.6" customHeight="1">
      <c r="A39" s="12"/>
      <c r="E39" s="2"/>
      <c r="F39" s="5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</row>
    <row r="40" spans="1:17" s="11" customFormat="1" ht="24.6" customHeight="1">
      <c r="A40" s="12"/>
      <c r="E40" s="2"/>
      <c r="F40" s="5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</row>
    <row r="41" spans="1:17" s="11" customFormat="1" ht="24.6" customHeight="1">
      <c r="B41" s="57"/>
      <c r="C41" s="57"/>
      <c r="D41" s="58"/>
      <c r="E41" s="58"/>
      <c r="F41" s="57"/>
      <c r="G41" s="57"/>
      <c r="H41" s="57"/>
      <c r="I41" s="57"/>
      <c r="J41" s="57"/>
      <c r="K41" s="57"/>
      <c r="L41" s="98"/>
      <c r="M41" s="98"/>
      <c r="N41" s="6"/>
    </row>
    <row r="42" spans="1:17" s="11" customFormat="1" ht="24.6" customHeight="1">
      <c r="B42" s="59"/>
      <c r="C42" s="59"/>
      <c r="D42" s="60"/>
      <c r="E42" s="60"/>
      <c r="F42" s="57"/>
      <c r="G42" s="14"/>
      <c r="H42" s="14"/>
      <c r="I42" s="14"/>
      <c r="J42" s="14"/>
      <c r="K42" s="14"/>
      <c r="L42" s="99"/>
      <c r="M42" s="99"/>
      <c r="N42" s="6"/>
    </row>
    <row r="43" spans="1:17" ht="24.6" customHeight="1"/>
    <row r="44" spans="1:17" ht="24.6" customHeight="1"/>
    <row r="45" spans="1:17" ht="24.6" customHeight="1"/>
    <row r="46" spans="1:17" ht="24.6" customHeight="1"/>
    <row r="47" spans="1:17" ht="24.6" customHeight="1"/>
    <row r="49" ht="24.6" customHeight="1"/>
    <row r="50" ht="24.6" customHeight="1"/>
  </sheetData>
  <mergeCells count="4">
    <mergeCell ref="A1:K1"/>
    <mergeCell ref="A2:K2"/>
    <mergeCell ref="A3:K3"/>
    <mergeCell ref="I5:K5"/>
  </mergeCells>
  <pageMargins left="0.61" right="0.19685039370078741" top="0.59055118110236227" bottom="0.39370078740157483" header="0.31496062992125984" footer="0.31496062992125984"/>
  <pageSetup paperSize="9" scale="73" firstPageNumber="7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Q42"/>
  <sheetViews>
    <sheetView zoomScale="98" zoomScaleNormal="98" zoomScaleSheetLayoutView="106" workbookViewId="0">
      <selection sqref="A1:K1"/>
    </sheetView>
  </sheetViews>
  <sheetFormatPr defaultColWidth="9.109375" defaultRowHeight="25.5" customHeight="1"/>
  <cols>
    <col min="1" max="2" width="5.6640625" style="12" customWidth="1"/>
    <col min="3" max="3" width="43.109375" style="12" customWidth="1"/>
    <col min="4" max="4" width="10.6640625" style="12" customWidth="1"/>
    <col min="5" max="5" width="16.6640625" style="1" customWidth="1"/>
    <col min="6" max="6" width="1.6640625" style="1" customWidth="1"/>
    <col min="7" max="7" width="16.6640625" style="1" customWidth="1"/>
    <col min="8" max="8" width="1.6640625" style="1" customWidth="1"/>
    <col min="9" max="9" width="16.6640625" style="1" customWidth="1"/>
    <col min="10" max="10" width="1.6640625" style="12" customWidth="1"/>
    <col min="11" max="11" width="16.6640625" style="12" customWidth="1"/>
    <col min="12" max="12" width="1.44140625" style="12" customWidth="1"/>
    <col min="13" max="16384" width="9.109375" style="12"/>
  </cols>
  <sheetData>
    <row r="1" spans="1:12" s="1" customFormat="1" ht="25.5" customHeight="1">
      <c r="A1" s="125" t="str">
        <f>[1]BS!A1:N1</f>
        <v>K.C. PROPERTY PUBLIC COMPANY LIMITED AND SUBSIDIARY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</row>
    <row r="2" spans="1:12" s="1" customFormat="1" ht="25.5" customHeight="1">
      <c r="A2" s="125" t="s">
        <v>57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</row>
    <row r="3" spans="1:12" s="1" customFormat="1" ht="25.5" customHeight="1">
      <c r="A3" s="125" t="s">
        <v>167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</row>
    <row r="4" spans="1:12" s="1" customFormat="1" ht="25.5" customHeight="1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2" s="1" customFormat="1" ht="25.5" customHeight="1">
      <c r="E5" s="50"/>
      <c r="F5" s="50" t="s">
        <v>15</v>
      </c>
      <c r="G5" s="50"/>
      <c r="H5" s="46"/>
      <c r="I5" s="123" t="s">
        <v>21</v>
      </c>
      <c r="J5" s="123"/>
      <c r="K5" s="123"/>
    </row>
    <row r="6" spans="1:12" s="1" customFormat="1" ht="25.5" customHeight="1">
      <c r="D6" s="46" t="s">
        <v>13</v>
      </c>
      <c r="E6" s="61" t="s">
        <v>166</v>
      </c>
      <c r="F6" s="52"/>
      <c r="G6" s="61" t="s">
        <v>165</v>
      </c>
      <c r="H6" s="52"/>
      <c r="I6" s="61" t="s">
        <v>166</v>
      </c>
      <c r="J6" s="52"/>
      <c r="K6" s="61" t="s">
        <v>165</v>
      </c>
    </row>
    <row r="7" spans="1:12" s="2" customFormat="1" ht="25.5" customHeight="1">
      <c r="A7" s="1" t="s">
        <v>58</v>
      </c>
      <c r="B7" s="1"/>
      <c r="C7" s="1"/>
      <c r="D7" s="78"/>
      <c r="E7" s="21">
        <v>40213576</v>
      </c>
      <c r="F7" s="10"/>
      <c r="G7" s="21">
        <v>54056866</v>
      </c>
      <c r="H7" s="21"/>
      <c r="I7" s="21">
        <v>40213576</v>
      </c>
      <c r="J7" s="21"/>
      <c r="K7" s="21">
        <v>54056866</v>
      </c>
    </row>
    <row r="8" spans="1:12" s="1" customFormat="1" ht="25.5" customHeight="1">
      <c r="A8" s="1" t="s">
        <v>59</v>
      </c>
      <c r="D8" s="79"/>
      <c r="E8" s="80">
        <v>-29253476</v>
      </c>
      <c r="F8" s="24"/>
      <c r="G8" s="80">
        <v>-42304939</v>
      </c>
      <c r="H8" s="24"/>
      <c r="I8" s="80">
        <v>-29253476</v>
      </c>
      <c r="J8" s="24"/>
      <c r="K8" s="80">
        <v>-42304939</v>
      </c>
    </row>
    <row r="9" spans="1:12" s="2" customFormat="1" ht="25.5" customHeight="1">
      <c r="A9" s="2" t="s">
        <v>99</v>
      </c>
      <c r="D9" s="81"/>
      <c r="E9" s="27">
        <f>SUM(E7:E8)</f>
        <v>10960100</v>
      </c>
      <c r="F9" s="27">
        <f t="shared" ref="F9:J9" si="0">SUM(F7:F8)</f>
        <v>0</v>
      </c>
      <c r="G9" s="27">
        <f>SUM(G7:G8)</f>
        <v>11751927</v>
      </c>
      <c r="H9" s="27">
        <f t="shared" si="0"/>
        <v>0</v>
      </c>
      <c r="I9" s="27">
        <f>SUM(I7:I8)</f>
        <v>10960100</v>
      </c>
      <c r="J9" s="27">
        <f t="shared" si="0"/>
        <v>0</v>
      </c>
      <c r="K9" s="27">
        <f>SUM(K7:K8)</f>
        <v>11751927</v>
      </c>
    </row>
    <row r="10" spans="1:12" s="1" customFormat="1" ht="25.5" customHeight="1">
      <c r="A10" s="1" t="s">
        <v>60</v>
      </c>
      <c r="D10" s="79"/>
      <c r="E10" s="21">
        <v>2040398</v>
      </c>
      <c r="F10" s="24"/>
      <c r="G10" s="21">
        <v>2088291</v>
      </c>
      <c r="H10" s="24"/>
      <c r="I10" s="21">
        <v>2034062</v>
      </c>
      <c r="J10" s="24"/>
      <c r="K10" s="21">
        <v>2079979</v>
      </c>
      <c r="L10" s="7"/>
    </row>
    <row r="11" spans="1:12" s="1" customFormat="1" ht="25.5" customHeight="1">
      <c r="A11" s="1" t="s">
        <v>61</v>
      </c>
      <c r="D11" s="82"/>
      <c r="E11" s="24">
        <v>-6185059</v>
      </c>
      <c r="F11" s="24"/>
      <c r="G11" s="24">
        <v>-7511060</v>
      </c>
      <c r="H11" s="24"/>
      <c r="I11" s="24">
        <v>-6185060</v>
      </c>
      <c r="J11" s="24"/>
      <c r="K11" s="24">
        <v>-7511060</v>
      </c>
      <c r="L11" s="8"/>
    </row>
    <row r="12" spans="1:12" s="1" customFormat="1" ht="25.5" customHeight="1">
      <c r="A12" s="1" t="s">
        <v>62</v>
      </c>
      <c r="D12" s="83"/>
      <c r="E12" s="24">
        <v>-18536667</v>
      </c>
      <c r="F12" s="24"/>
      <c r="G12" s="24">
        <v>-23194888</v>
      </c>
      <c r="H12" s="24"/>
      <c r="I12" s="24">
        <v>-18491991</v>
      </c>
      <c r="J12" s="24"/>
      <c r="K12" s="24">
        <v>-22922644</v>
      </c>
      <c r="L12" s="8"/>
    </row>
    <row r="13" spans="1:12" s="1" customFormat="1" ht="25.5" customHeight="1">
      <c r="A13" s="1" t="s">
        <v>63</v>
      </c>
      <c r="D13" s="83"/>
      <c r="E13" s="24"/>
      <c r="F13" s="24"/>
      <c r="G13" s="24"/>
      <c r="H13" s="24"/>
      <c r="I13" s="24"/>
      <c r="J13" s="24"/>
      <c r="K13" s="24"/>
      <c r="L13" s="8"/>
    </row>
    <row r="14" spans="1:12" s="1" customFormat="1" ht="25.5" customHeight="1">
      <c r="B14" s="1" t="s">
        <v>151</v>
      </c>
      <c r="D14" s="84"/>
      <c r="E14" s="80">
        <v>-59810</v>
      </c>
      <c r="F14" s="24"/>
      <c r="G14" s="80">
        <v>-284812</v>
      </c>
      <c r="H14" s="24"/>
      <c r="I14" s="80">
        <v>-59810</v>
      </c>
      <c r="J14" s="24"/>
      <c r="K14" s="80">
        <v>-284812</v>
      </c>
      <c r="L14" s="8"/>
    </row>
    <row r="15" spans="1:12" s="1" customFormat="1" ht="25.5" customHeight="1">
      <c r="A15" s="1" t="s">
        <v>152</v>
      </c>
      <c r="D15" s="84"/>
      <c r="E15" s="24">
        <f>SUM(E9:E14)</f>
        <v>-11781038</v>
      </c>
      <c r="F15" s="24"/>
      <c r="G15" s="24">
        <f>SUM(G9:G14)</f>
        <v>-17150542</v>
      </c>
      <c r="H15" s="24"/>
      <c r="I15" s="24">
        <f>SUM(I9:I14)</f>
        <v>-11742699</v>
      </c>
      <c r="J15" s="24"/>
      <c r="K15" s="24">
        <f>SUM(K9:K14)</f>
        <v>-16886610</v>
      </c>
      <c r="L15" s="8"/>
    </row>
    <row r="16" spans="1:12" s="2" customFormat="1" ht="25.5" customHeight="1">
      <c r="A16" s="1" t="s">
        <v>64</v>
      </c>
      <c r="B16" s="1"/>
      <c r="C16" s="1"/>
      <c r="D16" s="78"/>
      <c r="E16" s="21">
        <v>-8302349</v>
      </c>
      <c r="F16" s="24"/>
      <c r="G16" s="21">
        <v>-13065155</v>
      </c>
      <c r="H16" s="24"/>
      <c r="I16" s="85">
        <v>-8852679</v>
      </c>
      <c r="J16" s="24"/>
      <c r="K16" s="21">
        <v>-13628594</v>
      </c>
      <c r="L16" s="28"/>
    </row>
    <row r="17" spans="1:15" s="2" customFormat="1" ht="25.5" customHeight="1">
      <c r="A17" s="2" t="s">
        <v>65</v>
      </c>
      <c r="E17" s="86">
        <f>SUM(E15:E16)</f>
        <v>-20083387</v>
      </c>
      <c r="F17" s="24"/>
      <c r="G17" s="86">
        <f>SUM(G15:G16)</f>
        <v>-30215697</v>
      </c>
      <c r="H17" s="24"/>
      <c r="I17" s="86">
        <f>SUM(I15:I16)</f>
        <v>-20595378</v>
      </c>
      <c r="J17" s="24"/>
      <c r="K17" s="86">
        <f>SUM(K15:K16)</f>
        <v>-30515204</v>
      </c>
      <c r="L17" s="28"/>
    </row>
    <row r="18" spans="1:15" s="2" customFormat="1" ht="25.5" customHeight="1">
      <c r="A18" s="1" t="s">
        <v>66</v>
      </c>
      <c r="B18" s="1"/>
      <c r="D18" s="84" t="s">
        <v>6</v>
      </c>
      <c r="E18" s="21">
        <v>-102398</v>
      </c>
      <c r="F18" s="24"/>
      <c r="G18" s="21">
        <v>-515233</v>
      </c>
      <c r="H18" s="24"/>
      <c r="I18" s="21">
        <v>0</v>
      </c>
      <c r="J18" s="24"/>
      <c r="K18" s="21">
        <v>-515233</v>
      </c>
      <c r="L18" s="28"/>
    </row>
    <row r="19" spans="1:15" s="2" customFormat="1" ht="25.5" customHeight="1">
      <c r="A19" s="2" t="s">
        <v>117</v>
      </c>
      <c r="C19" s="1"/>
      <c r="E19" s="86">
        <f>SUM(E17:E18)</f>
        <v>-20185785</v>
      </c>
      <c r="F19" s="24"/>
      <c r="G19" s="86">
        <f>SUM(G17:G18)</f>
        <v>-30730930</v>
      </c>
      <c r="H19" s="24"/>
      <c r="I19" s="86">
        <f>SUM(I17:I18)</f>
        <v>-20595378</v>
      </c>
      <c r="J19" s="24"/>
      <c r="K19" s="86">
        <f>SUM(K17:K18)</f>
        <v>-31030437</v>
      </c>
      <c r="L19" s="28"/>
    </row>
    <row r="20" spans="1:15" s="2" customFormat="1" ht="25.5" customHeight="1">
      <c r="A20" s="2" t="s">
        <v>136</v>
      </c>
      <c r="E20" s="29"/>
      <c r="F20" s="24"/>
      <c r="G20" s="29"/>
      <c r="H20" s="24"/>
      <c r="I20" s="29"/>
      <c r="J20" s="24"/>
      <c r="K20" s="29"/>
      <c r="M20" s="25"/>
      <c r="N20" s="28"/>
      <c r="O20" s="28"/>
    </row>
    <row r="21" spans="1:15" s="2" customFormat="1" ht="25.5" customHeight="1">
      <c r="B21" s="87" t="s">
        <v>137</v>
      </c>
      <c r="C21" s="87"/>
      <c r="D21" s="88"/>
      <c r="E21" s="29"/>
      <c r="F21" s="24"/>
      <c r="G21" s="29"/>
      <c r="H21" s="24"/>
      <c r="I21" s="29"/>
      <c r="J21" s="24"/>
      <c r="K21" s="29"/>
      <c r="M21" s="25"/>
      <c r="O21" s="28"/>
    </row>
    <row r="22" spans="1:15" s="2" customFormat="1" ht="25.5" customHeight="1">
      <c r="B22" s="87" t="s">
        <v>138</v>
      </c>
      <c r="C22" s="87"/>
      <c r="D22" s="88"/>
      <c r="E22" s="29"/>
      <c r="F22" s="24"/>
      <c r="G22" s="29"/>
      <c r="H22" s="24"/>
      <c r="I22" s="29"/>
      <c r="J22" s="24"/>
      <c r="K22" s="29"/>
      <c r="M22" s="25"/>
      <c r="O22" s="28"/>
    </row>
    <row r="23" spans="1:15" s="2" customFormat="1" ht="25.5" customHeight="1">
      <c r="B23" s="87" t="s">
        <v>153</v>
      </c>
      <c r="C23" s="87"/>
      <c r="D23" s="88"/>
      <c r="E23" s="24">
        <v>0</v>
      </c>
      <c r="F23" s="24"/>
      <c r="G23" s="24">
        <v>0</v>
      </c>
      <c r="H23" s="24"/>
      <c r="I23" s="24">
        <v>0</v>
      </c>
      <c r="J23" s="24"/>
      <c r="K23" s="24">
        <v>0</v>
      </c>
      <c r="M23" s="25"/>
      <c r="O23" s="28"/>
    </row>
    <row r="24" spans="1:15" s="2" customFormat="1" ht="25.5" customHeight="1">
      <c r="A24" s="89" t="s">
        <v>154</v>
      </c>
      <c r="B24" s="20"/>
      <c r="C24" s="20"/>
      <c r="D24" s="88"/>
      <c r="E24" s="30">
        <f>SUM(E23)</f>
        <v>0</v>
      </c>
      <c r="F24" s="24"/>
      <c r="G24" s="30">
        <f t="shared" ref="G24:L24" si="1">SUM(G23)</f>
        <v>0</v>
      </c>
      <c r="H24" s="24"/>
      <c r="I24" s="30">
        <f t="shared" si="1"/>
        <v>0</v>
      </c>
      <c r="J24" s="24"/>
      <c r="K24" s="30">
        <f t="shared" si="1"/>
        <v>0</v>
      </c>
      <c r="L24" s="30">
        <f t="shared" si="1"/>
        <v>0</v>
      </c>
      <c r="M24" s="25"/>
      <c r="O24" s="28"/>
    </row>
    <row r="25" spans="1:15" s="2" customFormat="1" ht="25.5" customHeight="1" thickBot="1">
      <c r="A25" s="89" t="s">
        <v>118</v>
      </c>
      <c r="E25" s="90">
        <f>+E19+E24</f>
        <v>-20185785</v>
      </c>
      <c r="F25" s="24"/>
      <c r="G25" s="90">
        <f>+G19+G24</f>
        <v>-30730930</v>
      </c>
      <c r="H25" s="24"/>
      <c r="I25" s="90">
        <f>+I19+I24</f>
        <v>-20595378</v>
      </c>
      <c r="J25" s="24"/>
      <c r="K25" s="90">
        <f>+K19+K24</f>
        <v>-31030437</v>
      </c>
      <c r="L25" s="91"/>
    </row>
    <row r="26" spans="1:15" s="1" customFormat="1" ht="25.5" customHeight="1" thickTop="1">
      <c r="A26" s="92" t="s">
        <v>109</v>
      </c>
      <c r="B26" s="93"/>
      <c r="D26" s="94"/>
      <c r="E26" s="29"/>
      <c r="F26" s="24"/>
      <c r="G26" s="29"/>
      <c r="H26" s="24"/>
      <c r="I26" s="29"/>
      <c r="J26" s="24"/>
      <c r="K26" s="29"/>
    </row>
    <row r="27" spans="1:15" s="1" customFormat="1" ht="25.5" customHeight="1">
      <c r="A27" s="92"/>
      <c r="B27" s="92" t="s">
        <v>100</v>
      </c>
      <c r="C27" s="95"/>
      <c r="E27" s="24">
        <f>+E19</f>
        <v>-20185785</v>
      </c>
      <c r="F27" s="24"/>
      <c r="G27" s="24">
        <f>+G19</f>
        <v>-30730930</v>
      </c>
      <c r="H27" s="24"/>
      <c r="I27" s="24">
        <f>+I19</f>
        <v>-20595378</v>
      </c>
      <c r="J27" s="24"/>
      <c r="K27" s="24">
        <f>+K19</f>
        <v>-31030437</v>
      </c>
    </row>
    <row r="28" spans="1:15" s="1" customFormat="1" ht="25.5" customHeight="1">
      <c r="A28" s="95"/>
      <c r="B28" s="92" t="s">
        <v>101</v>
      </c>
      <c r="C28" s="95"/>
      <c r="E28" s="29">
        <v>0</v>
      </c>
      <c r="F28" s="29"/>
      <c r="G28" s="29">
        <v>0</v>
      </c>
      <c r="H28" s="29"/>
      <c r="I28" s="29">
        <v>0</v>
      </c>
      <c r="J28" s="29"/>
      <c r="K28" s="29">
        <v>0</v>
      </c>
    </row>
    <row r="29" spans="1:15" s="1" customFormat="1" ht="25.5" customHeight="1" thickBot="1">
      <c r="A29" s="96"/>
      <c r="B29" s="96"/>
      <c r="C29" s="95"/>
      <c r="E29" s="90">
        <f>SUM(E27:E28)</f>
        <v>-20185785</v>
      </c>
      <c r="F29" s="24"/>
      <c r="G29" s="90">
        <f>SUM(G27:G28)</f>
        <v>-30730930</v>
      </c>
      <c r="H29" s="24"/>
      <c r="I29" s="90">
        <f>SUM(I27:I28)</f>
        <v>-20595378</v>
      </c>
      <c r="J29" s="24"/>
      <c r="K29" s="90">
        <f>SUM(K27:K28)</f>
        <v>-31030437</v>
      </c>
    </row>
    <row r="30" spans="1:15" s="1" customFormat="1" ht="25.5" customHeight="1" thickTop="1">
      <c r="A30" s="92" t="s">
        <v>110</v>
      </c>
      <c r="B30" s="93"/>
      <c r="C30" s="96"/>
      <c r="E30" s="29"/>
      <c r="F30" s="29"/>
      <c r="G30" s="29"/>
      <c r="H30" s="29"/>
      <c r="I30" s="29"/>
      <c r="J30" s="29"/>
      <c r="K30" s="29"/>
    </row>
    <row r="31" spans="1:15" s="1" customFormat="1" ht="25.5" customHeight="1">
      <c r="A31" s="92"/>
      <c r="B31" s="92" t="s">
        <v>100</v>
      </c>
      <c r="C31" s="95"/>
      <c r="E31" s="24">
        <f>+E25</f>
        <v>-20185785</v>
      </c>
      <c r="F31" s="24">
        <f t="shared" ref="F31:J31" si="2">+F25</f>
        <v>0</v>
      </c>
      <c r="G31" s="24">
        <f>+G25</f>
        <v>-30730930</v>
      </c>
      <c r="H31" s="24">
        <f t="shared" si="2"/>
        <v>0</v>
      </c>
      <c r="I31" s="24">
        <f t="shared" si="2"/>
        <v>-20595378</v>
      </c>
      <c r="J31" s="24">
        <f t="shared" si="2"/>
        <v>0</v>
      </c>
      <c r="K31" s="24">
        <f>+K25</f>
        <v>-31030437</v>
      </c>
    </row>
    <row r="32" spans="1:15" s="1" customFormat="1" ht="25.5" customHeight="1">
      <c r="A32" s="95"/>
      <c r="B32" s="92" t="s">
        <v>101</v>
      </c>
      <c r="C32" s="95"/>
      <c r="E32" s="29">
        <v>0</v>
      </c>
      <c r="F32" s="29"/>
      <c r="G32" s="29">
        <v>0</v>
      </c>
      <c r="H32" s="29"/>
      <c r="I32" s="29">
        <v>0</v>
      </c>
      <c r="J32" s="29"/>
      <c r="K32" s="29">
        <v>0</v>
      </c>
    </row>
    <row r="33" spans="1:17" s="1" customFormat="1" ht="25.5" customHeight="1" thickBot="1">
      <c r="C33" s="95"/>
      <c r="E33" s="90">
        <f>SUM(E31:E32)</f>
        <v>-20185785</v>
      </c>
      <c r="F33" s="24"/>
      <c r="G33" s="90">
        <f>SUM(G31:G32)</f>
        <v>-30730930</v>
      </c>
      <c r="H33" s="24"/>
      <c r="I33" s="90">
        <f>SUM(I31:I32)</f>
        <v>-20595378</v>
      </c>
      <c r="J33" s="24"/>
      <c r="K33" s="90">
        <f>SUM(K31:K32)</f>
        <v>-31030437</v>
      </c>
    </row>
    <row r="34" spans="1:17" s="1" customFormat="1" ht="25.5" customHeight="1" thickTop="1"/>
    <row r="35" spans="1:17" s="1" customFormat="1" ht="25.5" customHeight="1">
      <c r="A35" s="97" t="s">
        <v>102</v>
      </c>
      <c r="B35" s="97"/>
      <c r="E35" s="29">
        <f>+E19/875000000</f>
        <v>-2.306946857142857E-2</v>
      </c>
      <c r="F35" s="29">
        <f t="shared" ref="F35:K35" si="3">+F19/875000000</f>
        <v>0</v>
      </c>
      <c r="G35" s="29">
        <f t="shared" si="3"/>
        <v>-3.5121062857142858E-2</v>
      </c>
      <c r="H35" s="29">
        <f t="shared" si="3"/>
        <v>0</v>
      </c>
      <c r="I35" s="29">
        <f t="shared" si="3"/>
        <v>-2.3537574857142859E-2</v>
      </c>
      <c r="J35" s="29">
        <f t="shared" si="3"/>
        <v>0</v>
      </c>
      <c r="K35" s="29">
        <f t="shared" si="3"/>
        <v>-3.5463356571428573E-2</v>
      </c>
    </row>
    <row r="37" spans="1:17" s="11" customFormat="1" ht="25.5" customHeight="1">
      <c r="E37" s="2"/>
      <c r="F37" s="5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</row>
    <row r="38" spans="1:17" s="11" customFormat="1" ht="25.5" customHeight="1">
      <c r="A38" s="12" t="s">
        <v>32</v>
      </c>
      <c r="E38" s="2"/>
      <c r="F38" s="5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</row>
    <row r="39" spans="1:17" s="11" customFormat="1" ht="25.5" customHeight="1">
      <c r="A39" s="12"/>
      <c r="E39" s="2"/>
      <c r="F39" s="5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</row>
    <row r="40" spans="1:17" s="11" customFormat="1" ht="25.5" customHeight="1">
      <c r="A40" s="12"/>
      <c r="E40" s="2"/>
      <c r="F40" s="5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</row>
    <row r="41" spans="1:17" s="11" customFormat="1" ht="25.5" customHeight="1">
      <c r="B41" s="57"/>
      <c r="C41" s="57"/>
      <c r="D41" s="58"/>
      <c r="E41" s="58"/>
      <c r="F41" s="57"/>
      <c r="G41" s="57"/>
      <c r="H41" s="57"/>
      <c r="I41" s="57"/>
      <c r="J41" s="57"/>
      <c r="K41" s="57"/>
      <c r="L41" s="98"/>
      <c r="M41" s="98"/>
      <c r="N41" s="6"/>
    </row>
    <row r="42" spans="1:17" s="11" customFormat="1" ht="25.5" customHeight="1">
      <c r="B42" s="59"/>
      <c r="C42" s="59"/>
      <c r="D42" s="60"/>
      <c r="E42" s="60"/>
      <c r="F42" s="57"/>
      <c r="G42" s="14"/>
      <c r="H42" s="14"/>
      <c r="I42" s="14"/>
      <c r="J42" s="14"/>
      <c r="K42" s="14"/>
      <c r="L42" s="99"/>
      <c r="M42" s="99"/>
      <c r="N42" s="6"/>
    </row>
  </sheetData>
  <mergeCells count="4">
    <mergeCell ref="I5:K5"/>
    <mergeCell ref="A1:K1"/>
    <mergeCell ref="A2:K2"/>
    <mergeCell ref="A3:K3"/>
  </mergeCells>
  <phoneticPr fontId="3" type="noConversion"/>
  <pageMargins left="0.61" right="0.19685039370078741" top="0.59055118110236227" bottom="0.39370078740157483" header="0.31496062992125984" footer="0.31496062992125984"/>
  <pageSetup paperSize="9" scale="73" firstPageNumber="7" fitToHeight="0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P41"/>
  <sheetViews>
    <sheetView topLeftCell="A6" zoomScale="85" zoomScaleNormal="85" zoomScaleSheetLayoutView="87" workbookViewId="0">
      <selection activeCell="N25" sqref="N25"/>
    </sheetView>
  </sheetViews>
  <sheetFormatPr defaultColWidth="9.109375" defaultRowHeight="23.4"/>
  <cols>
    <col min="1" max="1" width="3.33203125" style="1" customWidth="1"/>
    <col min="2" max="2" width="2.6640625" style="1" customWidth="1"/>
    <col min="3" max="3" width="5" style="1" customWidth="1"/>
    <col min="4" max="4" width="31.109375" style="1" customWidth="1"/>
    <col min="5" max="5" width="10" style="18" customWidth="1"/>
    <col min="6" max="6" width="16.33203125" style="7" customWidth="1"/>
    <col min="7" max="7" width="1" style="7" customWidth="1"/>
    <col min="8" max="8" width="16.33203125" style="7" customWidth="1"/>
    <col min="9" max="9" width="1" style="7" customWidth="1"/>
    <col min="10" max="10" width="16.33203125" style="16" customWidth="1"/>
    <col min="11" max="11" width="1" style="16" customWidth="1"/>
    <col min="12" max="12" width="16.33203125" style="16" customWidth="1"/>
    <col min="13" max="13" width="0.88671875" style="1" customWidth="1"/>
    <col min="14" max="14" width="16.33203125" style="1" customWidth="1"/>
    <col min="15" max="15" width="0.88671875" style="1" customWidth="1"/>
    <col min="16" max="16384" width="9.109375" style="1"/>
  </cols>
  <sheetData>
    <row r="1" spans="1:16" ht="27" customHeight="1">
      <c r="A1" s="125" t="s">
        <v>94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</row>
    <row r="2" spans="1:16" ht="27" customHeight="1">
      <c r="A2" s="125" t="s">
        <v>95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</row>
    <row r="3" spans="1:16" ht="27" customHeight="1">
      <c r="A3" s="125" t="s">
        <v>168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</row>
    <row r="4" spans="1:16" ht="27" customHeight="1"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</row>
    <row r="5" spans="1:16" ht="27" customHeight="1">
      <c r="D5" s="116"/>
      <c r="E5" s="116"/>
      <c r="F5" s="123" t="s">
        <v>15</v>
      </c>
      <c r="G5" s="123"/>
      <c r="H5" s="123"/>
      <c r="I5" s="123"/>
      <c r="J5" s="123"/>
      <c r="K5" s="123"/>
      <c r="L5" s="123"/>
      <c r="M5" s="123"/>
      <c r="N5" s="123"/>
    </row>
    <row r="6" spans="1:16" ht="27" customHeight="1">
      <c r="D6" s="2"/>
      <c r="E6" s="116"/>
      <c r="F6" s="116" t="s">
        <v>121</v>
      </c>
      <c r="G6" s="1"/>
      <c r="H6" s="116" t="s">
        <v>122</v>
      </c>
      <c r="I6" s="1"/>
      <c r="J6" s="127" t="s">
        <v>68</v>
      </c>
      <c r="K6" s="127"/>
      <c r="L6" s="127"/>
      <c r="N6" s="116" t="s">
        <v>71</v>
      </c>
    </row>
    <row r="7" spans="1:16" ht="27" customHeight="1">
      <c r="D7" s="2"/>
      <c r="E7" s="116"/>
      <c r="F7" s="116" t="s">
        <v>123</v>
      </c>
      <c r="G7" s="116"/>
      <c r="H7" s="116" t="s">
        <v>124</v>
      </c>
      <c r="I7" s="116"/>
      <c r="J7" s="116" t="s">
        <v>69</v>
      </c>
      <c r="K7" s="116"/>
      <c r="L7" s="116" t="s">
        <v>54</v>
      </c>
      <c r="N7" s="116" t="s">
        <v>125</v>
      </c>
    </row>
    <row r="8" spans="1:16" ht="27" customHeight="1">
      <c r="D8" s="2"/>
      <c r="E8" s="116"/>
      <c r="F8" s="114" t="s">
        <v>67</v>
      </c>
      <c r="G8" s="117"/>
      <c r="H8" s="65" t="s">
        <v>126</v>
      </c>
      <c r="I8" s="117"/>
      <c r="J8" s="114" t="s">
        <v>70</v>
      </c>
      <c r="K8" s="117"/>
      <c r="L8" s="114"/>
      <c r="M8" s="20"/>
      <c r="N8" s="114" t="s">
        <v>127</v>
      </c>
    </row>
    <row r="9" spans="1:16" ht="27" customHeight="1">
      <c r="A9" s="2" t="s">
        <v>105</v>
      </c>
      <c r="B9" s="2"/>
      <c r="E9" s="1"/>
      <c r="F9" s="31">
        <v>875000000</v>
      </c>
      <c r="G9" s="31">
        <v>0</v>
      </c>
      <c r="H9" s="31">
        <v>95019280</v>
      </c>
      <c r="I9" s="31">
        <v>0</v>
      </c>
      <c r="J9" s="31">
        <v>102294492</v>
      </c>
      <c r="K9" s="10">
        <v>0</v>
      </c>
      <c r="L9" s="10">
        <v>-614233926</v>
      </c>
      <c r="M9" s="88">
        <v>0</v>
      </c>
      <c r="N9" s="10">
        <f>SUM(F9:M9)</f>
        <v>458079846</v>
      </c>
    </row>
    <row r="10" spans="1:16" s="2" customFormat="1" ht="27" customHeight="1">
      <c r="A10" s="2" t="s">
        <v>119</v>
      </c>
      <c r="D10" s="1"/>
      <c r="F10" s="31"/>
      <c r="G10" s="31"/>
      <c r="H10" s="31"/>
      <c r="I10" s="31"/>
      <c r="J10" s="31"/>
      <c r="K10" s="31"/>
      <c r="L10" s="31"/>
      <c r="M10" s="31"/>
      <c r="N10" s="31"/>
    </row>
    <row r="11" spans="1:16" ht="27" customHeight="1">
      <c r="B11" s="1" t="s">
        <v>169</v>
      </c>
      <c r="E11" s="66"/>
      <c r="F11" s="32">
        <v>0</v>
      </c>
      <c r="G11" s="32"/>
      <c r="H11" s="32">
        <v>0</v>
      </c>
      <c r="I11" s="32"/>
      <c r="J11" s="32">
        <v>0</v>
      </c>
      <c r="K11" s="32"/>
      <c r="L11" s="48">
        <f>'PL 6 เดือน'!G19</f>
        <v>-53942211</v>
      </c>
      <c r="M11" s="32"/>
      <c r="N11" s="24">
        <f>SUM(F11:L11)</f>
        <v>-53942211</v>
      </c>
      <c r="P11" s="21"/>
    </row>
    <row r="12" spans="1:16" ht="27" customHeight="1">
      <c r="B12" s="67" t="s">
        <v>120</v>
      </c>
      <c r="E12" s="1"/>
      <c r="F12" s="32">
        <v>0</v>
      </c>
      <c r="G12" s="32"/>
      <c r="H12" s="32">
        <v>0</v>
      </c>
      <c r="I12" s="32"/>
      <c r="J12" s="32">
        <v>0</v>
      </c>
      <c r="K12" s="32"/>
      <c r="L12" s="48">
        <v>0</v>
      </c>
      <c r="M12" s="32"/>
      <c r="N12" s="24">
        <v>0</v>
      </c>
    </row>
    <row r="13" spans="1:16" ht="27" customHeight="1">
      <c r="B13" s="68" t="s">
        <v>119</v>
      </c>
      <c r="E13" s="1"/>
      <c r="F13" s="69">
        <f>SUM(F11:F12)</f>
        <v>0</v>
      </c>
      <c r="G13" s="32"/>
      <c r="H13" s="69">
        <f t="shared" ref="H13:N13" si="0">SUM(H11:H12)</f>
        <v>0</v>
      </c>
      <c r="I13" s="32"/>
      <c r="J13" s="69">
        <f t="shared" si="0"/>
        <v>0</v>
      </c>
      <c r="K13" s="32"/>
      <c r="L13" s="56">
        <f t="shared" si="0"/>
        <v>-53942211</v>
      </c>
      <c r="M13" s="32"/>
      <c r="N13" s="56">
        <f t="shared" si="0"/>
        <v>-53942211</v>
      </c>
    </row>
    <row r="14" spans="1:16" s="2" customFormat="1" ht="27" customHeight="1">
      <c r="A14" s="2" t="s">
        <v>170</v>
      </c>
      <c r="E14" s="116"/>
      <c r="F14" s="77">
        <f>+F9+F13</f>
        <v>875000000</v>
      </c>
      <c r="G14" s="32"/>
      <c r="H14" s="77">
        <f>+H9+H13</f>
        <v>95019280</v>
      </c>
      <c r="I14" s="32"/>
      <c r="J14" s="77">
        <f>+J9+J13</f>
        <v>102294492</v>
      </c>
      <c r="K14" s="32"/>
      <c r="L14" s="10">
        <f>+L9+L13</f>
        <v>-668176137</v>
      </c>
      <c r="M14" s="32"/>
      <c r="N14" s="77">
        <f>+N9+N13</f>
        <v>404137635</v>
      </c>
    </row>
    <row r="15" spans="1:16" s="2" customFormat="1" ht="27" customHeight="1">
      <c r="A15" s="71"/>
      <c r="B15" s="1" t="s">
        <v>169</v>
      </c>
      <c r="E15" s="116"/>
      <c r="F15" s="32">
        <v>0</v>
      </c>
      <c r="G15" s="32"/>
      <c r="H15" s="32">
        <v>0</v>
      </c>
      <c r="I15" s="33"/>
      <c r="J15" s="32">
        <v>0</v>
      </c>
      <c r="K15" s="33"/>
      <c r="L15" s="48">
        <f>-155707728-L11</f>
        <v>-101765517</v>
      </c>
      <c r="M15" s="34"/>
      <c r="N15" s="24">
        <f>SUM(F15:L15)</f>
        <v>-101765517</v>
      </c>
    </row>
    <row r="16" spans="1:16" s="2" customFormat="1" ht="27" customHeight="1">
      <c r="A16" s="71"/>
      <c r="B16" s="67" t="s">
        <v>120</v>
      </c>
      <c r="E16" s="116"/>
      <c r="F16" s="32">
        <v>0</v>
      </c>
      <c r="G16" s="33"/>
      <c r="H16" s="32">
        <v>0</v>
      </c>
      <c r="I16" s="32"/>
      <c r="J16" s="32">
        <v>0</v>
      </c>
      <c r="K16" s="32"/>
      <c r="L16" s="48">
        <v>-959563</v>
      </c>
      <c r="M16" s="32"/>
      <c r="N16" s="24">
        <f>SUM(F16:L16)</f>
        <v>-959563</v>
      </c>
    </row>
    <row r="17" spans="1:14" s="2" customFormat="1" ht="27" customHeight="1">
      <c r="A17" s="71"/>
      <c r="B17" s="68" t="s">
        <v>119</v>
      </c>
      <c r="E17" s="116"/>
      <c r="F17" s="69">
        <f>SUM(F15:F16)</f>
        <v>0</v>
      </c>
      <c r="G17" s="32"/>
      <c r="H17" s="69">
        <f t="shared" ref="H17:N17" si="1">SUM(H15:H16)</f>
        <v>0</v>
      </c>
      <c r="I17" s="32"/>
      <c r="J17" s="69">
        <f t="shared" si="1"/>
        <v>0</v>
      </c>
      <c r="K17" s="32"/>
      <c r="L17" s="56">
        <f t="shared" si="1"/>
        <v>-102725080</v>
      </c>
      <c r="M17" s="32"/>
      <c r="N17" s="56">
        <f t="shared" si="1"/>
        <v>-102725080</v>
      </c>
    </row>
    <row r="18" spans="1:14" s="2" customFormat="1" ht="27" customHeight="1" thickBot="1">
      <c r="A18" s="35" t="s">
        <v>114</v>
      </c>
      <c r="E18" s="116"/>
      <c r="F18" s="72">
        <f>+F14+F17</f>
        <v>875000000</v>
      </c>
      <c r="G18" s="32"/>
      <c r="H18" s="72">
        <f>+H14+H17</f>
        <v>95019280</v>
      </c>
      <c r="I18" s="32"/>
      <c r="J18" s="72">
        <f>+J14+J17</f>
        <v>102294492</v>
      </c>
      <c r="K18" s="32"/>
      <c r="L18" s="64">
        <f>+L14+L17</f>
        <v>-770901217</v>
      </c>
      <c r="M18" s="32"/>
      <c r="N18" s="72">
        <f>+N14+N17</f>
        <v>301412555</v>
      </c>
    </row>
    <row r="19" spans="1:14" s="2" customFormat="1" ht="27" customHeight="1" thickTop="1">
      <c r="E19" s="116"/>
      <c r="F19" s="33"/>
      <c r="G19" s="32"/>
      <c r="H19" s="33"/>
      <c r="I19" s="33"/>
      <c r="J19" s="33"/>
      <c r="K19" s="33"/>
      <c r="L19" s="24"/>
      <c r="M19" s="34"/>
      <c r="N19" s="33"/>
    </row>
    <row r="20" spans="1:14" ht="27" customHeight="1">
      <c r="A20" s="2" t="s">
        <v>128</v>
      </c>
      <c r="B20" s="2"/>
      <c r="C20" s="35"/>
      <c r="D20" s="2"/>
      <c r="F20" s="31">
        <f>+F18</f>
        <v>875000000</v>
      </c>
      <c r="G20" s="31"/>
      <c r="H20" s="31">
        <f>+H18</f>
        <v>95019280</v>
      </c>
      <c r="I20" s="31"/>
      <c r="J20" s="31">
        <f>+J18</f>
        <v>102294492</v>
      </c>
      <c r="K20" s="31"/>
      <c r="L20" s="10">
        <f>+L18</f>
        <v>-770901217</v>
      </c>
      <c r="M20" s="31"/>
      <c r="N20" s="31">
        <f>SUM(F20:L20)</f>
        <v>301412555</v>
      </c>
    </row>
    <row r="21" spans="1:14" s="2" customFormat="1" ht="27" customHeight="1">
      <c r="A21" s="2" t="s">
        <v>119</v>
      </c>
      <c r="E21" s="116"/>
      <c r="F21" s="33"/>
      <c r="G21" s="33"/>
      <c r="H21" s="33"/>
      <c r="I21" s="33"/>
      <c r="J21" s="33"/>
      <c r="K21" s="33"/>
      <c r="L21" s="24"/>
      <c r="M21" s="34"/>
      <c r="N21" s="33"/>
    </row>
    <row r="22" spans="1:14" s="2" customFormat="1" ht="27" customHeight="1">
      <c r="B22" s="1" t="s">
        <v>169</v>
      </c>
      <c r="D22" s="1"/>
      <c r="E22" s="116"/>
      <c r="F22" s="34">
        <v>0</v>
      </c>
      <c r="G22" s="33"/>
      <c r="H22" s="34">
        <v>0</v>
      </c>
      <c r="I22" s="33"/>
      <c r="J22" s="34">
        <v>0</v>
      </c>
      <c r="K22" s="36"/>
      <c r="L22" s="73">
        <f>+'PL 6 เดือน'!E19</f>
        <v>-51511349</v>
      </c>
      <c r="M22" s="34"/>
      <c r="N22" s="24">
        <f>SUM(F22:L22)</f>
        <v>-51511349</v>
      </c>
    </row>
    <row r="23" spans="1:14" ht="27" customHeight="1">
      <c r="B23" s="67" t="s">
        <v>120</v>
      </c>
      <c r="E23" s="1"/>
      <c r="F23" s="32">
        <v>0</v>
      </c>
      <c r="G23" s="33"/>
      <c r="H23" s="32">
        <v>0</v>
      </c>
      <c r="I23" s="33"/>
      <c r="J23" s="32">
        <v>0</v>
      </c>
      <c r="K23" s="33"/>
      <c r="L23" s="73">
        <f>'PL 6 เดือน'!E23</f>
        <v>-300330</v>
      </c>
      <c r="M23" s="34"/>
      <c r="N23" s="74">
        <f>SUM(F23:L23)</f>
        <v>-300330</v>
      </c>
    </row>
    <row r="24" spans="1:14" ht="27" customHeight="1">
      <c r="B24" s="68" t="s">
        <v>119</v>
      </c>
      <c r="E24" s="1"/>
      <c r="F24" s="69">
        <f>SUM(F22:F23)</f>
        <v>0</v>
      </c>
      <c r="G24" s="31">
        <f t="shared" ref="G24:M24" si="2">SUM(G22:G23)</f>
        <v>0</v>
      </c>
      <c r="H24" s="69">
        <f>SUM(H22:H23)</f>
        <v>0</v>
      </c>
      <c r="I24" s="31">
        <f t="shared" si="2"/>
        <v>0</v>
      </c>
      <c r="J24" s="69">
        <f>SUM(J22:J23)</f>
        <v>0</v>
      </c>
      <c r="K24" s="31">
        <f t="shared" si="2"/>
        <v>0</v>
      </c>
      <c r="L24" s="56">
        <f>SUM(L22:L23)</f>
        <v>-51811679</v>
      </c>
      <c r="M24" s="31">
        <f t="shared" si="2"/>
        <v>0</v>
      </c>
      <c r="N24" s="56">
        <f>SUM(N22:N23)</f>
        <v>-51811679</v>
      </c>
    </row>
    <row r="25" spans="1:14" ht="27" customHeight="1" thickBot="1">
      <c r="A25" s="2" t="s">
        <v>171</v>
      </c>
      <c r="B25" s="10"/>
      <c r="C25" s="37"/>
      <c r="D25" s="37"/>
      <c r="F25" s="75">
        <f>+F20+F24</f>
        <v>875000000</v>
      </c>
      <c r="G25" s="6">
        <f t="shared" ref="G25:M25" si="3">+G20+G24</f>
        <v>0</v>
      </c>
      <c r="H25" s="75">
        <f>+H20+H24</f>
        <v>95019280</v>
      </c>
      <c r="I25" s="6">
        <f t="shared" si="3"/>
        <v>0</v>
      </c>
      <c r="J25" s="75">
        <f>+J20+J24</f>
        <v>102294492</v>
      </c>
      <c r="K25" s="6">
        <f t="shared" si="3"/>
        <v>0</v>
      </c>
      <c r="L25" s="64">
        <f>+L20+L24</f>
        <v>-822712896</v>
      </c>
      <c r="M25" s="6">
        <f t="shared" si="3"/>
        <v>0</v>
      </c>
      <c r="N25" s="75">
        <f>+N20+N24</f>
        <v>249600876</v>
      </c>
    </row>
    <row r="26" spans="1:14" ht="27" customHeight="1" thickTop="1">
      <c r="G26" s="15"/>
      <c r="I26" s="15"/>
      <c r="K26" s="17"/>
    </row>
    <row r="27" spans="1:14" ht="27" customHeight="1">
      <c r="G27" s="15"/>
      <c r="I27" s="15"/>
      <c r="K27" s="17"/>
    </row>
    <row r="28" spans="1:14" ht="27" customHeight="1">
      <c r="G28" s="15"/>
      <c r="I28" s="15"/>
      <c r="K28" s="17"/>
    </row>
    <row r="29" spans="1:14" ht="27" customHeight="1">
      <c r="G29" s="15"/>
      <c r="I29" s="15"/>
      <c r="K29" s="17"/>
    </row>
    <row r="30" spans="1:14" ht="27" customHeight="1">
      <c r="A30" s="1" t="s">
        <v>32</v>
      </c>
      <c r="G30" s="15"/>
      <c r="I30" s="15"/>
      <c r="K30" s="17"/>
    </row>
    <row r="31" spans="1:14" ht="26.25" customHeight="1">
      <c r="G31" s="15"/>
      <c r="I31" s="15"/>
      <c r="K31" s="17"/>
    </row>
    <row r="32" spans="1:14" ht="26.25" customHeight="1">
      <c r="G32" s="15"/>
      <c r="I32" s="15"/>
      <c r="K32" s="17"/>
    </row>
    <row r="33" spans="3:12" ht="26.25" customHeight="1">
      <c r="I33" s="15"/>
      <c r="K33" s="17"/>
    </row>
    <row r="36" spans="3:12">
      <c r="C36" s="57"/>
      <c r="D36" s="57"/>
      <c r="E36" s="58"/>
      <c r="F36" s="58"/>
      <c r="G36" s="58"/>
      <c r="H36" s="20"/>
      <c r="I36" s="1"/>
      <c r="J36" s="57"/>
      <c r="K36" s="13"/>
      <c r="L36" s="13"/>
    </row>
    <row r="37" spans="3:12" ht="26.25" customHeight="1">
      <c r="C37" s="59"/>
      <c r="D37" s="59"/>
      <c r="E37" s="60"/>
      <c r="F37" s="60"/>
      <c r="G37" s="60"/>
      <c r="H37" s="20"/>
      <c r="I37" s="1"/>
      <c r="J37" s="14"/>
      <c r="K37" s="14"/>
      <c r="L37" s="14"/>
    </row>
    <row r="38" spans="3:12" ht="26.25" customHeight="1">
      <c r="E38" s="1"/>
      <c r="F38" s="1"/>
      <c r="G38" s="1"/>
      <c r="H38" s="1"/>
      <c r="I38" s="1"/>
      <c r="J38" s="1"/>
      <c r="K38" s="1"/>
      <c r="L38" s="1"/>
    </row>
    <row r="39" spans="3:12" ht="26.25" customHeight="1">
      <c r="E39" s="1"/>
      <c r="F39" s="1"/>
      <c r="G39" s="1"/>
      <c r="H39" s="1"/>
      <c r="I39" s="1"/>
      <c r="J39" s="1"/>
      <c r="K39" s="1"/>
      <c r="L39" s="1"/>
    </row>
    <row r="40" spans="3:12" ht="26.25" customHeight="1">
      <c r="E40" s="1"/>
      <c r="F40" s="1"/>
      <c r="G40" s="1"/>
      <c r="H40" s="1"/>
      <c r="I40" s="1"/>
      <c r="J40" s="1"/>
      <c r="K40" s="1"/>
      <c r="L40" s="1"/>
    </row>
    <row r="41" spans="3:12" ht="26.25" customHeight="1">
      <c r="E41" s="1"/>
      <c r="F41" s="1"/>
      <c r="G41" s="1"/>
      <c r="H41" s="1"/>
      <c r="I41" s="1"/>
      <c r="J41" s="1"/>
      <c r="K41" s="1"/>
      <c r="L41" s="1"/>
    </row>
  </sheetData>
  <mergeCells count="5">
    <mergeCell ref="A1:N1"/>
    <mergeCell ref="A2:N2"/>
    <mergeCell ref="A3:N3"/>
    <mergeCell ref="F5:N5"/>
    <mergeCell ref="J6:L6"/>
  </mergeCells>
  <pageMargins left="0.70866141732283472" right="0.41" top="0.69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Q43"/>
  <sheetViews>
    <sheetView topLeftCell="A10" zoomScaleNormal="100" zoomScaleSheetLayoutView="77" workbookViewId="0">
      <selection activeCell="P17" sqref="P17"/>
    </sheetView>
  </sheetViews>
  <sheetFormatPr defaultColWidth="9.109375" defaultRowHeight="27" customHeight="1"/>
  <cols>
    <col min="1" max="1" width="3.33203125" style="1" customWidth="1"/>
    <col min="2" max="2" width="2.6640625" style="1" customWidth="1"/>
    <col min="3" max="3" width="5" style="1" customWidth="1"/>
    <col min="4" max="4" width="32.5546875" style="1" customWidth="1"/>
    <col min="5" max="5" width="10.5546875" style="18" customWidth="1"/>
    <col min="6" max="6" width="15.6640625" style="7" customWidth="1"/>
    <col min="7" max="7" width="1" style="7" customWidth="1"/>
    <col min="8" max="8" width="15.6640625" style="7" customWidth="1"/>
    <col min="9" max="9" width="1" style="7" customWidth="1"/>
    <col min="10" max="10" width="15.6640625" style="16" customWidth="1"/>
    <col min="11" max="11" width="1" style="16" customWidth="1"/>
    <col min="12" max="12" width="15.6640625" style="16" customWidth="1"/>
    <col min="13" max="13" width="0.88671875" style="1" customWidth="1"/>
    <col min="14" max="14" width="15.6640625" style="1" customWidth="1"/>
    <col min="15" max="15" width="1.5546875" style="1" customWidth="1"/>
    <col min="16" max="16" width="9.109375" style="1"/>
    <col min="17" max="17" width="13.109375" style="1" bestFit="1" customWidth="1"/>
    <col min="18" max="16384" width="9.109375" style="1"/>
  </cols>
  <sheetData>
    <row r="1" spans="1:17" ht="27" customHeight="1">
      <c r="A1" s="125" t="s">
        <v>94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</row>
    <row r="2" spans="1:17" ht="27" customHeight="1">
      <c r="A2" s="125" t="s">
        <v>95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</row>
    <row r="3" spans="1:17" ht="27" customHeight="1">
      <c r="A3" s="125" t="s">
        <v>168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</row>
    <row r="4" spans="1:17" ht="27" customHeight="1"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</row>
    <row r="5" spans="1:17" ht="27" customHeight="1">
      <c r="D5" s="116"/>
      <c r="E5" s="116"/>
      <c r="F5" s="123" t="s">
        <v>21</v>
      </c>
      <c r="G5" s="123"/>
      <c r="H5" s="123"/>
      <c r="I5" s="123"/>
      <c r="J5" s="123"/>
      <c r="K5" s="123"/>
      <c r="L5" s="123"/>
      <c r="M5" s="123"/>
      <c r="N5" s="123"/>
    </row>
    <row r="6" spans="1:17" ht="27" customHeight="1">
      <c r="D6" s="2"/>
      <c r="E6" s="116"/>
      <c r="F6" s="116" t="s">
        <v>121</v>
      </c>
      <c r="G6" s="1"/>
      <c r="H6" s="116" t="s">
        <v>122</v>
      </c>
      <c r="I6" s="1"/>
      <c r="J6" s="127" t="s">
        <v>68</v>
      </c>
      <c r="K6" s="127"/>
      <c r="L6" s="127"/>
      <c r="N6" s="116" t="s">
        <v>71</v>
      </c>
    </row>
    <row r="7" spans="1:17" ht="27" customHeight="1">
      <c r="D7" s="2"/>
      <c r="E7" s="116"/>
      <c r="F7" s="116" t="s">
        <v>123</v>
      </c>
      <c r="G7" s="116"/>
      <c r="H7" s="116" t="s">
        <v>124</v>
      </c>
      <c r="I7" s="116"/>
      <c r="J7" s="116" t="s">
        <v>69</v>
      </c>
      <c r="K7" s="116"/>
      <c r="L7" s="116" t="s">
        <v>54</v>
      </c>
      <c r="N7" s="116" t="s">
        <v>125</v>
      </c>
    </row>
    <row r="8" spans="1:17" ht="27" customHeight="1">
      <c r="D8" s="2"/>
      <c r="E8" s="116"/>
      <c r="F8" s="114" t="s">
        <v>67</v>
      </c>
      <c r="G8" s="117"/>
      <c r="H8" s="65" t="s">
        <v>126</v>
      </c>
      <c r="I8" s="117"/>
      <c r="J8" s="114" t="s">
        <v>70</v>
      </c>
      <c r="K8" s="117"/>
      <c r="L8" s="114"/>
      <c r="M8" s="20"/>
      <c r="N8" s="114" t="s">
        <v>127</v>
      </c>
    </row>
    <row r="9" spans="1:17" s="2" customFormat="1" ht="27" customHeight="1">
      <c r="A9" s="2" t="s">
        <v>105</v>
      </c>
      <c r="F9" s="31">
        <v>875000000</v>
      </c>
      <c r="G9" s="31">
        <v>0</v>
      </c>
      <c r="H9" s="31">
        <v>95019280</v>
      </c>
      <c r="I9" s="31">
        <v>0</v>
      </c>
      <c r="J9" s="31">
        <v>102294492</v>
      </c>
      <c r="K9" s="10">
        <v>0</v>
      </c>
      <c r="L9" s="10">
        <v>-670423254</v>
      </c>
      <c r="M9" s="88">
        <v>0</v>
      </c>
      <c r="N9" s="10">
        <f>SUM(F9:M9)</f>
        <v>401890518</v>
      </c>
    </row>
    <row r="10" spans="1:17" s="2" customFormat="1" ht="27" customHeight="1">
      <c r="A10" s="2" t="s">
        <v>119</v>
      </c>
      <c r="D10" s="1"/>
      <c r="F10" s="31"/>
      <c r="G10" s="31"/>
      <c r="H10" s="31"/>
      <c r="I10" s="31"/>
      <c r="J10" s="31"/>
      <c r="K10" s="31"/>
      <c r="L10" s="31"/>
      <c r="M10" s="31"/>
      <c r="N10" s="31"/>
    </row>
    <row r="11" spans="1:17" ht="27" customHeight="1">
      <c r="B11" s="1" t="s">
        <v>169</v>
      </c>
      <c r="E11" s="66"/>
      <c r="F11" s="32">
        <v>0</v>
      </c>
      <c r="G11" s="33"/>
      <c r="H11" s="32">
        <v>0</v>
      </c>
      <c r="I11" s="33"/>
      <c r="J11" s="32">
        <v>0</v>
      </c>
      <c r="K11" s="33"/>
      <c r="L11" s="48">
        <f>'PL 6 เดือน'!K19</f>
        <v>-54719443</v>
      </c>
      <c r="M11" s="34"/>
      <c r="N11" s="24">
        <f>SUM(F11:L11)</f>
        <v>-54719443</v>
      </c>
    </row>
    <row r="12" spans="1:17" ht="27" customHeight="1">
      <c r="B12" s="67" t="s">
        <v>120</v>
      </c>
      <c r="E12" s="1"/>
      <c r="F12" s="32">
        <v>0</v>
      </c>
      <c r="G12" s="33"/>
      <c r="H12" s="32">
        <v>0</v>
      </c>
      <c r="I12" s="33"/>
      <c r="J12" s="32">
        <v>0</v>
      </c>
      <c r="K12" s="33"/>
      <c r="L12" s="48">
        <f>'PL 6 เดือน'!K23</f>
        <v>0</v>
      </c>
      <c r="M12" s="33"/>
      <c r="N12" s="24">
        <f>SUM(F12:L12)</f>
        <v>0</v>
      </c>
    </row>
    <row r="13" spans="1:17" s="2" customFormat="1" ht="27" customHeight="1">
      <c r="B13" s="68" t="s">
        <v>119</v>
      </c>
      <c r="F13" s="69">
        <f>SUM(F11:F12)</f>
        <v>0</v>
      </c>
      <c r="G13" s="31">
        <f t="shared" ref="G13" si="0">SUM(G11:G12)</f>
        <v>0</v>
      </c>
      <c r="H13" s="69">
        <f>SUM(H11:H12)</f>
        <v>0</v>
      </c>
      <c r="I13" s="31">
        <f t="shared" ref="I13:K13" si="1">SUM(I11:I12)</f>
        <v>0</v>
      </c>
      <c r="J13" s="69">
        <f>SUM(J11:J12)</f>
        <v>0</v>
      </c>
      <c r="K13" s="31">
        <f t="shared" si="1"/>
        <v>0</v>
      </c>
      <c r="L13" s="56">
        <f>SUM(L11:L12)</f>
        <v>-54719443</v>
      </c>
      <c r="M13" s="31">
        <f t="shared" ref="M13" si="2">SUM(M11:M12)</f>
        <v>0</v>
      </c>
      <c r="N13" s="56">
        <f>SUM(N11:N12)</f>
        <v>-54719443</v>
      </c>
    </row>
    <row r="14" spans="1:17" s="2" customFormat="1" ht="27" customHeight="1">
      <c r="A14" s="2" t="s">
        <v>170</v>
      </c>
      <c r="E14" s="116"/>
      <c r="F14" s="70">
        <f>+F9+F13</f>
        <v>875000000</v>
      </c>
      <c r="G14" s="33">
        <f t="shared" ref="G14:M14" si="3">+G9+G13</f>
        <v>0</v>
      </c>
      <c r="H14" s="70">
        <f t="shared" si="3"/>
        <v>95019280</v>
      </c>
      <c r="I14" s="33">
        <f t="shared" ref="I14:K14" si="4">+I9+I13</f>
        <v>0</v>
      </c>
      <c r="J14" s="70">
        <f t="shared" si="3"/>
        <v>102294492</v>
      </c>
      <c r="K14" s="33">
        <f t="shared" si="4"/>
        <v>0</v>
      </c>
      <c r="L14" s="55">
        <f t="shared" si="3"/>
        <v>-725142697</v>
      </c>
      <c r="M14" s="33">
        <f t="shared" si="3"/>
        <v>0</v>
      </c>
      <c r="N14" s="70">
        <f>+N9+N13</f>
        <v>347171075</v>
      </c>
    </row>
    <row r="15" spans="1:17" s="2" customFormat="1" ht="27" customHeight="1">
      <c r="A15" s="71"/>
      <c r="B15" s="1" t="s">
        <v>169</v>
      </c>
      <c r="E15" s="116"/>
      <c r="F15" s="32">
        <v>0</v>
      </c>
      <c r="G15" s="33"/>
      <c r="H15" s="32">
        <v>0</v>
      </c>
      <c r="I15" s="33"/>
      <c r="J15" s="32">
        <v>0</v>
      </c>
      <c r="K15" s="33"/>
      <c r="L15" s="24">
        <f>-161916241.17-L11</f>
        <v>-107196798.16999999</v>
      </c>
      <c r="M15" s="33"/>
      <c r="N15" s="24">
        <f>SUM(F15:L15)</f>
        <v>-107196798.16999999</v>
      </c>
      <c r="Q15" s="28"/>
    </row>
    <row r="16" spans="1:17" s="2" customFormat="1" ht="27" customHeight="1">
      <c r="A16" s="71"/>
      <c r="B16" s="67" t="s">
        <v>120</v>
      </c>
      <c r="E16" s="116"/>
      <c r="F16" s="32">
        <v>0</v>
      </c>
      <c r="G16" s="33"/>
      <c r="H16" s="32">
        <v>0</v>
      </c>
      <c r="I16" s="33"/>
      <c r="J16" s="32">
        <v>0</v>
      </c>
      <c r="K16" s="33"/>
      <c r="L16" s="24">
        <v>-959563</v>
      </c>
      <c r="M16" s="33"/>
      <c r="N16" s="24">
        <f>SUM(F16:L16)</f>
        <v>-959563</v>
      </c>
    </row>
    <row r="17" spans="1:15" s="2" customFormat="1" ht="27" customHeight="1">
      <c r="A17" s="71"/>
      <c r="B17" s="68" t="s">
        <v>119</v>
      </c>
      <c r="E17" s="116"/>
      <c r="F17" s="69">
        <f>SUM(F15:F16)</f>
        <v>0</v>
      </c>
      <c r="G17" s="31">
        <f t="shared" ref="G17:N17" si="5">SUM(G15:G16)</f>
        <v>0</v>
      </c>
      <c r="H17" s="69">
        <f t="shared" si="5"/>
        <v>0</v>
      </c>
      <c r="I17" s="31">
        <f t="shared" ref="I17:K17" si="6">SUM(I15:I16)</f>
        <v>0</v>
      </c>
      <c r="J17" s="69">
        <f t="shared" si="5"/>
        <v>0</v>
      </c>
      <c r="K17" s="31">
        <f t="shared" si="6"/>
        <v>0</v>
      </c>
      <c r="L17" s="56">
        <f t="shared" si="5"/>
        <v>-108156361.16999999</v>
      </c>
      <c r="M17" s="31">
        <f t="shared" si="5"/>
        <v>0</v>
      </c>
      <c r="N17" s="56">
        <f t="shared" si="5"/>
        <v>-108156361.16999999</v>
      </c>
    </row>
    <row r="18" spans="1:15" s="2" customFormat="1" ht="27" customHeight="1" thickBot="1">
      <c r="A18" s="35" t="s">
        <v>114</v>
      </c>
      <c r="E18" s="116"/>
      <c r="F18" s="72">
        <f>+F14+F17</f>
        <v>875000000</v>
      </c>
      <c r="G18" s="31">
        <f t="shared" ref="G18:J18" si="7">+G14+G17</f>
        <v>0</v>
      </c>
      <c r="H18" s="72">
        <f t="shared" si="7"/>
        <v>95019280</v>
      </c>
      <c r="I18" s="31">
        <f t="shared" ref="I18:K18" si="8">+I14+I17</f>
        <v>0</v>
      </c>
      <c r="J18" s="72">
        <f t="shared" si="7"/>
        <v>102294492</v>
      </c>
      <c r="K18" s="31">
        <f t="shared" si="8"/>
        <v>0</v>
      </c>
      <c r="L18" s="64">
        <f>+L14+L17</f>
        <v>-833299058.16999996</v>
      </c>
      <c r="M18" s="31">
        <f t="shared" ref="M18" si="9">+M14+M17</f>
        <v>0</v>
      </c>
      <c r="N18" s="72">
        <f>+N14+N17</f>
        <v>239014713.83000001</v>
      </c>
      <c r="O18" s="31"/>
    </row>
    <row r="19" spans="1:15" s="2" customFormat="1" ht="27" customHeight="1" thickTop="1">
      <c r="E19" s="116"/>
      <c r="F19" s="33"/>
      <c r="G19" s="33"/>
      <c r="H19" s="33"/>
      <c r="I19" s="33"/>
      <c r="J19" s="33"/>
      <c r="K19" s="33"/>
      <c r="L19" s="24"/>
      <c r="M19" s="33"/>
      <c r="N19" s="33"/>
    </row>
    <row r="20" spans="1:15" ht="27" customHeight="1">
      <c r="A20" s="2" t="s">
        <v>128</v>
      </c>
      <c r="B20" s="2"/>
      <c r="C20" s="2"/>
      <c r="D20" s="2"/>
      <c r="F20" s="31">
        <f>+F18</f>
        <v>875000000</v>
      </c>
      <c r="G20" s="31"/>
      <c r="H20" s="31">
        <f t="shared" ref="H20:L20" si="10">+H18</f>
        <v>95019280</v>
      </c>
      <c r="I20" s="31"/>
      <c r="J20" s="31">
        <f t="shared" si="10"/>
        <v>102294492</v>
      </c>
      <c r="K20" s="31"/>
      <c r="L20" s="10">
        <f t="shared" si="10"/>
        <v>-833299058.16999996</v>
      </c>
      <c r="M20" s="31"/>
      <c r="N20" s="31">
        <f>SUM(F20:L20)</f>
        <v>239014713.83000004</v>
      </c>
    </row>
    <row r="21" spans="1:15" s="2" customFormat="1" ht="27" customHeight="1">
      <c r="A21" s="2" t="s">
        <v>119</v>
      </c>
      <c r="E21" s="116"/>
      <c r="F21" s="33"/>
      <c r="G21" s="33"/>
      <c r="H21" s="33"/>
      <c r="I21" s="33"/>
      <c r="J21" s="33"/>
      <c r="K21" s="33"/>
      <c r="L21" s="24"/>
      <c r="M21" s="33"/>
      <c r="N21" s="33"/>
    </row>
    <row r="22" spans="1:15" s="2" customFormat="1" ht="27" customHeight="1">
      <c r="B22" s="1" t="s">
        <v>169</v>
      </c>
      <c r="D22" s="1"/>
      <c r="E22" s="116"/>
      <c r="F22" s="34">
        <v>0</v>
      </c>
      <c r="G22" s="33"/>
      <c r="H22" s="34">
        <v>0</v>
      </c>
      <c r="I22" s="33"/>
      <c r="J22" s="34">
        <v>0</v>
      </c>
      <c r="K22" s="33"/>
      <c r="L22" s="73">
        <f>+'PL 6 เดือน'!I19</f>
        <v>-52893918</v>
      </c>
      <c r="M22" s="33"/>
      <c r="N22" s="24">
        <f>SUM(F22:L22)</f>
        <v>-52893918</v>
      </c>
    </row>
    <row r="23" spans="1:15" ht="27" customHeight="1">
      <c r="B23" s="67" t="s">
        <v>120</v>
      </c>
      <c r="E23" s="1"/>
      <c r="F23" s="32">
        <v>0</v>
      </c>
      <c r="G23" s="33"/>
      <c r="H23" s="32">
        <v>0</v>
      </c>
      <c r="I23" s="33"/>
      <c r="J23" s="32">
        <v>0</v>
      </c>
      <c r="K23" s="33"/>
      <c r="L23" s="48">
        <v>-300329.99</v>
      </c>
      <c r="M23" s="33"/>
      <c r="N23" s="24">
        <f>SUM(F23:L23)</f>
        <v>-300329.99</v>
      </c>
    </row>
    <row r="24" spans="1:15" ht="27" customHeight="1">
      <c r="B24" s="68" t="s">
        <v>119</v>
      </c>
      <c r="E24" s="1"/>
      <c r="F24" s="69">
        <f>SUM(F22:F23)</f>
        <v>0</v>
      </c>
      <c r="G24" s="31">
        <f t="shared" ref="G24" si="11">SUM(G22:G23)</f>
        <v>0</v>
      </c>
      <c r="H24" s="69">
        <f>SUM(H22:H23)</f>
        <v>0</v>
      </c>
      <c r="I24" s="31">
        <f t="shared" ref="I24:K24" si="12">SUM(I22:I23)</f>
        <v>0</v>
      </c>
      <c r="J24" s="69">
        <f>SUM(J22:J23)</f>
        <v>0</v>
      </c>
      <c r="K24" s="31">
        <f t="shared" si="12"/>
        <v>0</v>
      </c>
      <c r="L24" s="56">
        <f>SUM(L22:L23)</f>
        <v>-53194247.990000002</v>
      </c>
      <c r="M24" s="31">
        <f t="shared" ref="M24" si="13">SUM(M22:M23)</f>
        <v>0</v>
      </c>
      <c r="N24" s="56">
        <f>SUM(N22:N23)</f>
        <v>-53194247.990000002</v>
      </c>
    </row>
    <row r="25" spans="1:15" ht="27" customHeight="1" thickBot="1">
      <c r="A25" s="2" t="s">
        <v>171</v>
      </c>
      <c r="B25" s="10"/>
      <c r="C25" s="37"/>
      <c r="D25" s="37"/>
      <c r="F25" s="75">
        <f>+F20+F24</f>
        <v>875000000</v>
      </c>
      <c r="G25" s="6">
        <f t="shared" ref="G25" si="14">+G20+G24</f>
        <v>0</v>
      </c>
      <c r="H25" s="75">
        <f>+H20+H24</f>
        <v>95019280</v>
      </c>
      <c r="I25" s="6">
        <f t="shared" ref="I25:K25" si="15">+I20+I24</f>
        <v>0</v>
      </c>
      <c r="J25" s="75">
        <f>+J20+J24</f>
        <v>102294492</v>
      </c>
      <c r="K25" s="6">
        <f t="shared" si="15"/>
        <v>0</v>
      </c>
      <c r="L25" s="76">
        <f>+L20+L24</f>
        <v>-886493306.15999997</v>
      </c>
      <c r="M25" s="6">
        <f t="shared" ref="M25" si="16">+M20+M24</f>
        <v>0</v>
      </c>
      <c r="N25" s="75">
        <f>+N20+N24</f>
        <v>185820465.84000003</v>
      </c>
      <c r="O25" s="23"/>
    </row>
    <row r="26" spans="1:15" ht="27" customHeight="1" thickTop="1">
      <c r="G26" s="15"/>
      <c r="I26" s="15"/>
      <c r="K26" s="15"/>
      <c r="M26" s="15"/>
    </row>
    <row r="27" spans="1:15" ht="27" customHeight="1">
      <c r="G27" s="15"/>
      <c r="I27" s="15"/>
      <c r="K27" s="15"/>
      <c r="M27" s="15"/>
    </row>
    <row r="28" spans="1:15" ht="27" customHeight="1">
      <c r="G28" s="15"/>
      <c r="I28" s="15"/>
      <c r="K28" s="15"/>
      <c r="M28" s="15"/>
    </row>
    <row r="29" spans="1:15" ht="27" customHeight="1">
      <c r="G29" s="15"/>
      <c r="I29" s="15"/>
      <c r="K29" s="15"/>
      <c r="M29" s="15"/>
    </row>
    <row r="30" spans="1:15" ht="27" customHeight="1">
      <c r="G30" s="15"/>
      <c r="I30" s="15"/>
      <c r="K30" s="15"/>
      <c r="M30" s="15"/>
    </row>
    <row r="31" spans="1:15" ht="27" customHeight="1">
      <c r="A31" s="1" t="s">
        <v>32</v>
      </c>
      <c r="G31" s="15"/>
      <c r="I31" s="15"/>
      <c r="K31" s="15"/>
      <c r="M31" s="15"/>
    </row>
    <row r="32" spans="1:15" ht="27" customHeight="1">
      <c r="G32" s="15"/>
      <c r="I32" s="15"/>
      <c r="K32" s="15"/>
      <c r="M32" s="15"/>
    </row>
    <row r="33" spans="2:13" ht="27" customHeight="1">
      <c r="K33" s="7"/>
      <c r="M33" s="7"/>
    </row>
    <row r="37" spans="2:13" ht="27" customHeight="1">
      <c r="B37" s="57"/>
      <c r="C37" s="57"/>
      <c r="D37" s="58"/>
      <c r="E37" s="58"/>
      <c r="F37" s="58"/>
      <c r="G37" s="20"/>
      <c r="H37" s="1"/>
      <c r="I37" s="57"/>
      <c r="J37" s="13"/>
      <c r="K37" s="13"/>
    </row>
    <row r="38" spans="2:13" ht="27" customHeight="1">
      <c r="B38" s="59"/>
      <c r="C38" s="59"/>
      <c r="D38" s="60"/>
      <c r="E38" s="60"/>
      <c r="F38" s="60"/>
      <c r="G38" s="20"/>
      <c r="H38" s="1"/>
      <c r="I38" s="14"/>
      <c r="J38" s="14"/>
      <c r="K38" s="14"/>
    </row>
    <row r="39" spans="2:13" ht="27" customHeight="1">
      <c r="E39" s="1"/>
      <c r="F39" s="1"/>
      <c r="G39" s="1"/>
      <c r="H39" s="1"/>
      <c r="I39" s="1"/>
      <c r="J39" s="1"/>
      <c r="K39" s="1"/>
      <c r="L39" s="1"/>
    </row>
    <row r="40" spans="2:13" ht="27" customHeight="1">
      <c r="E40" s="1"/>
      <c r="F40" s="1"/>
      <c r="G40" s="1"/>
      <c r="H40" s="1"/>
      <c r="I40" s="1"/>
      <c r="J40" s="1"/>
      <c r="K40" s="1"/>
      <c r="L40" s="1"/>
    </row>
    <row r="41" spans="2:13" ht="27" customHeight="1">
      <c r="E41" s="1"/>
      <c r="F41" s="1"/>
      <c r="G41" s="1"/>
      <c r="H41" s="1"/>
      <c r="I41" s="1"/>
      <c r="J41" s="1"/>
      <c r="K41" s="1"/>
      <c r="L41" s="1"/>
    </row>
    <row r="42" spans="2:13" ht="27" customHeight="1">
      <c r="E42" s="1"/>
      <c r="F42" s="1"/>
      <c r="G42" s="1"/>
      <c r="H42" s="1"/>
      <c r="I42" s="1"/>
      <c r="J42" s="1"/>
      <c r="K42" s="1"/>
      <c r="L42" s="1"/>
    </row>
    <row r="43" spans="2:13" ht="27" customHeight="1">
      <c r="E43" s="1"/>
      <c r="F43" s="1"/>
      <c r="G43" s="1"/>
      <c r="H43" s="1"/>
      <c r="I43" s="1"/>
      <c r="J43" s="1"/>
      <c r="K43" s="1"/>
      <c r="L43" s="1"/>
    </row>
  </sheetData>
  <mergeCells count="5">
    <mergeCell ref="A1:N1"/>
    <mergeCell ref="A2:N2"/>
    <mergeCell ref="A3:N3"/>
    <mergeCell ref="F5:N5"/>
    <mergeCell ref="J6:L6"/>
  </mergeCells>
  <pageMargins left="0.70866141732283472" right="0.44" top="0.69" bottom="0.74803149606299213" header="0.31496062992125984" footer="0.3149606299212598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M75"/>
  <sheetViews>
    <sheetView tabSelected="1" topLeftCell="A52" zoomScale="85" zoomScaleNormal="85" zoomScaleSheetLayoutView="80" workbookViewId="0">
      <selection activeCell="A63" sqref="A63"/>
    </sheetView>
  </sheetViews>
  <sheetFormatPr defaultColWidth="9.109375" defaultRowHeight="27" customHeight="1"/>
  <cols>
    <col min="1" max="1" width="2.88671875" style="12" customWidth="1"/>
    <col min="2" max="2" width="3.109375" style="12" customWidth="1"/>
    <col min="3" max="3" width="3.5546875" style="12" customWidth="1"/>
    <col min="4" max="4" width="41.44140625" style="12" customWidth="1"/>
    <col min="5" max="5" width="8.6640625" style="12" customWidth="1"/>
    <col min="6" max="6" width="16.33203125" style="1" customWidth="1"/>
    <col min="7" max="7" width="1.6640625" style="1" customWidth="1"/>
    <col min="8" max="8" width="16.33203125" style="1" customWidth="1"/>
    <col min="9" max="9" width="1.6640625" style="1" customWidth="1"/>
    <col min="10" max="10" width="16.33203125" style="1" customWidth="1"/>
    <col min="11" max="11" width="1.6640625" style="1" customWidth="1"/>
    <col min="12" max="12" width="16.33203125" style="1" customWidth="1"/>
    <col min="13" max="13" width="0.88671875" style="12" customWidth="1"/>
    <col min="14" max="16384" width="9.109375" style="12"/>
  </cols>
  <sheetData>
    <row r="1" spans="1:12" ht="27" customHeight="1">
      <c r="A1" s="128" t="s">
        <v>94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</row>
    <row r="2" spans="1:12" ht="27" customHeight="1">
      <c r="A2" s="128" t="s">
        <v>72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</row>
    <row r="3" spans="1:12" ht="27" customHeight="1">
      <c r="A3" s="128" t="s">
        <v>168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</row>
    <row r="4" spans="1:12" ht="27" customHeight="1">
      <c r="A4" s="47"/>
      <c r="B4" s="47"/>
      <c r="C4" s="47"/>
      <c r="D4" s="47"/>
      <c r="E4" s="47"/>
      <c r="F4" s="46"/>
      <c r="G4" s="46"/>
      <c r="H4" s="46"/>
      <c r="I4" s="46"/>
      <c r="J4" s="46"/>
      <c r="K4" s="46"/>
      <c r="L4" s="46"/>
    </row>
    <row r="5" spans="1:12" ht="27" customHeight="1">
      <c r="F5" s="49"/>
      <c r="G5" s="50" t="s">
        <v>15</v>
      </c>
      <c r="H5" s="49"/>
      <c r="I5" s="46"/>
      <c r="J5" s="123" t="s">
        <v>21</v>
      </c>
      <c r="K5" s="123"/>
      <c r="L5" s="123"/>
    </row>
    <row r="6" spans="1:12" ht="27" customHeight="1">
      <c r="E6" s="26"/>
      <c r="F6" s="51" t="s">
        <v>166</v>
      </c>
      <c r="G6" s="52"/>
      <c r="H6" s="51" t="s">
        <v>165</v>
      </c>
      <c r="I6" s="52"/>
      <c r="J6" s="51" t="s">
        <v>166</v>
      </c>
      <c r="K6" s="52"/>
      <c r="L6" s="51" t="s">
        <v>165</v>
      </c>
    </row>
    <row r="7" spans="1:12" s="1" customFormat="1" ht="27" customHeight="1">
      <c r="A7" s="53" t="s">
        <v>73</v>
      </c>
      <c r="B7" s="53"/>
      <c r="C7" s="53"/>
      <c r="D7" s="53"/>
      <c r="E7" s="53"/>
      <c r="F7" s="15"/>
      <c r="H7" s="54"/>
      <c r="L7" s="116"/>
    </row>
    <row r="8" spans="1:12" s="1" customFormat="1" ht="27" customHeight="1">
      <c r="A8" s="41"/>
      <c r="B8" s="1" t="s">
        <v>117</v>
      </c>
      <c r="C8" s="41"/>
      <c r="D8" s="41"/>
      <c r="E8" s="41"/>
      <c r="F8" s="24">
        <f>'PL 6 เดือน'!E19</f>
        <v>-51511349</v>
      </c>
      <c r="G8" s="24"/>
      <c r="H8" s="24">
        <f>'PL 6 เดือน'!G19</f>
        <v>-53942211</v>
      </c>
      <c r="I8" s="24"/>
      <c r="J8" s="24">
        <f>'PL 6 เดือน'!I19</f>
        <v>-52893918</v>
      </c>
      <c r="K8" s="24"/>
      <c r="L8" s="24">
        <f>'PL 6 เดือน'!K19</f>
        <v>-54719443</v>
      </c>
    </row>
    <row r="9" spans="1:12" s="1" customFormat="1" ht="27" customHeight="1">
      <c r="A9" s="41"/>
      <c r="B9" s="1" t="s">
        <v>157</v>
      </c>
      <c r="C9" s="41"/>
      <c r="D9" s="41"/>
      <c r="E9" s="41"/>
      <c r="F9" s="24"/>
      <c r="G9" s="24"/>
      <c r="H9" s="24"/>
      <c r="I9" s="24"/>
      <c r="J9" s="24"/>
      <c r="K9" s="24"/>
      <c r="L9" s="24"/>
    </row>
    <row r="10" spans="1:12" s="1" customFormat="1" ht="27" customHeight="1">
      <c r="A10" s="41"/>
      <c r="C10" s="41" t="s">
        <v>155</v>
      </c>
      <c r="D10" s="41"/>
      <c r="E10" s="41"/>
      <c r="F10" s="24">
        <v>867071</v>
      </c>
      <c r="G10" s="24"/>
      <c r="H10" s="24">
        <v>3157479</v>
      </c>
      <c r="I10" s="24"/>
      <c r="J10" s="24">
        <v>483399</v>
      </c>
      <c r="K10" s="24"/>
      <c r="L10" s="24">
        <v>3157479</v>
      </c>
    </row>
    <row r="11" spans="1:12" s="1" customFormat="1" ht="27" customHeight="1">
      <c r="A11" s="41"/>
      <c r="B11" s="41"/>
      <c r="C11" s="41" t="s">
        <v>74</v>
      </c>
      <c r="D11" s="41"/>
      <c r="E11" s="41"/>
      <c r="F11" s="24">
        <v>4019648</v>
      </c>
      <c r="G11" s="24"/>
      <c r="H11" s="24">
        <v>2173275</v>
      </c>
      <c r="I11" s="24"/>
      <c r="J11" s="48">
        <v>4004009</v>
      </c>
      <c r="K11" s="24"/>
      <c r="L11" s="24">
        <v>2123612</v>
      </c>
    </row>
    <row r="12" spans="1:12" s="1" customFormat="1" ht="27" customHeight="1">
      <c r="A12" s="41"/>
      <c r="B12" s="41"/>
      <c r="C12" s="41" t="s">
        <v>175</v>
      </c>
      <c r="D12" s="41"/>
      <c r="E12" s="41"/>
      <c r="F12" s="24">
        <v>-798923</v>
      </c>
      <c r="G12" s="24"/>
      <c r="H12" s="24">
        <v>860017</v>
      </c>
      <c r="I12" s="24"/>
      <c r="J12" s="48">
        <v>-798923</v>
      </c>
      <c r="K12" s="24"/>
      <c r="L12" s="24">
        <v>860017</v>
      </c>
    </row>
    <row r="13" spans="1:12" s="1" customFormat="1" ht="27" customHeight="1">
      <c r="A13" s="41"/>
      <c r="B13" s="41"/>
      <c r="C13" s="41" t="s">
        <v>174</v>
      </c>
      <c r="D13" s="41"/>
      <c r="E13" s="41"/>
      <c r="F13" s="24">
        <v>-1591461</v>
      </c>
      <c r="G13" s="24"/>
      <c r="H13" s="24">
        <v>0</v>
      </c>
      <c r="I13" s="24"/>
      <c r="J13" s="48">
        <v>-1591461</v>
      </c>
      <c r="K13" s="24"/>
      <c r="L13" s="24">
        <v>0</v>
      </c>
    </row>
    <row r="14" spans="1:12" s="1" customFormat="1" ht="27" customHeight="1">
      <c r="A14" s="41"/>
      <c r="B14" s="41"/>
      <c r="C14" s="41" t="s">
        <v>129</v>
      </c>
      <c r="D14" s="41"/>
      <c r="E14" s="41"/>
      <c r="F14" s="24">
        <v>-42065</v>
      </c>
      <c r="G14" s="24"/>
      <c r="H14" s="24">
        <v>-1716841</v>
      </c>
      <c r="I14" s="24"/>
      <c r="J14" s="48">
        <v>0</v>
      </c>
      <c r="K14" s="24"/>
      <c r="L14" s="24">
        <v>-1716841</v>
      </c>
    </row>
    <row r="15" spans="1:12" s="1" customFormat="1" ht="27" customHeight="1">
      <c r="A15" s="41"/>
      <c r="B15" s="41"/>
      <c r="C15" s="41" t="s">
        <v>156</v>
      </c>
      <c r="D15" s="41"/>
      <c r="E15" s="41"/>
      <c r="F15" s="24">
        <v>-901933</v>
      </c>
      <c r="G15" s="24"/>
      <c r="H15" s="24">
        <v>0</v>
      </c>
      <c r="I15" s="24"/>
      <c r="J15" s="48">
        <v>0</v>
      </c>
      <c r="K15" s="24"/>
      <c r="L15" s="24">
        <v>0</v>
      </c>
    </row>
    <row r="16" spans="1:12" s="1" customFormat="1" ht="27" customHeight="1">
      <c r="A16" s="41"/>
      <c r="B16" s="41"/>
      <c r="C16" s="41" t="s">
        <v>75</v>
      </c>
      <c r="D16" s="41"/>
      <c r="E16" s="41"/>
      <c r="F16" s="24">
        <v>1200510</v>
      </c>
      <c r="G16" s="24"/>
      <c r="H16" s="24">
        <v>1959665</v>
      </c>
      <c r="I16" s="24"/>
      <c r="J16" s="48">
        <v>1200510</v>
      </c>
      <c r="K16" s="24"/>
      <c r="L16" s="24">
        <v>1959665</v>
      </c>
    </row>
    <row r="17" spans="1:13" s="1" customFormat="1" ht="27" customHeight="1">
      <c r="A17" s="41"/>
      <c r="B17" s="41"/>
      <c r="C17" s="41" t="s">
        <v>172</v>
      </c>
      <c r="D17" s="41"/>
      <c r="E17" s="41"/>
      <c r="F17" s="24">
        <f>-383803-2429000</f>
        <v>-2812803</v>
      </c>
      <c r="G17" s="24"/>
      <c r="H17" s="24">
        <v>0</v>
      </c>
      <c r="I17" s="24"/>
      <c r="J17" s="48">
        <f>-383803-2429000</f>
        <v>-2812803</v>
      </c>
      <c r="K17" s="24"/>
      <c r="L17" s="24">
        <v>0</v>
      </c>
    </row>
    <row r="18" spans="1:13" s="1" customFormat="1" ht="27" customHeight="1">
      <c r="A18" s="41"/>
      <c r="B18" s="41"/>
      <c r="C18" s="41" t="s">
        <v>76</v>
      </c>
      <c r="D18" s="41"/>
      <c r="E18" s="41"/>
      <c r="F18" s="24">
        <v>16779206</v>
      </c>
      <c r="G18" s="24"/>
      <c r="H18" s="24">
        <v>26135608</v>
      </c>
      <c r="I18" s="24"/>
      <c r="J18" s="48">
        <v>17868163</v>
      </c>
      <c r="K18" s="24"/>
      <c r="L18" s="24">
        <v>27275015</v>
      </c>
    </row>
    <row r="19" spans="1:13" s="1" customFormat="1" ht="27" customHeight="1">
      <c r="A19" s="1" t="s">
        <v>77</v>
      </c>
      <c r="B19" s="41"/>
      <c r="C19" s="41"/>
      <c r="D19" s="41"/>
      <c r="E19" s="41"/>
      <c r="F19" s="55">
        <f t="shared" ref="F19:L19" si="0">SUM(F8:F18)</f>
        <v>-34792099</v>
      </c>
      <c r="G19" s="24">
        <f t="shared" si="0"/>
        <v>0</v>
      </c>
      <c r="H19" s="55">
        <f t="shared" si="0"/>
        <v>-21373008</v>
      </c>
      <c r="I19" s="24">
        <f t="shared" si="0"/>
        <v>0</v>
      </c>
      <c r="J19" s="55">
        <f t="shared" si="0"/>
        <v>-34541024</v>
      </c>
      <c r="K19" s="24">
        <f t="shared" si="0"/>
        <v>0</v>
      </c>
      <c r="L19" s="55">
        <f t="shared" si="0"/>
        <v>-21060496</v>
      </c>
    </row>
    <row r="20" spans="1:13" s="1" customFormat="1" ht="27" customHeight="1">
      <c r="A20" s="1" t="s">
        <v>78</v>
      </c>
      <c r="B20" s="41"/>
      <c r="C20" s="41"/>
      <c r="D20" s="41"/>
      <c r="E20" s="41"/>
      <c r="F20" s="24"/>
      <c r="G20" s="24">
        <v>5</v>
      </c>
      <c r="H20" s="24"/>
      <c r="I20" s="24">
        <v>5</v>
      </c>
      <c r="J20" s="24"/>
      <c r="K20" s="24">
        <v>5</v>
      </c>
      <c r="L20" s="24"/>
    </row>
    <row r="21" spans="1:13" s="1" customFormat="1" ht="27" customHeight="1">
      <c r="A21" s="41"/>
      <c r="B21" s="41"/>
      <c r="C21" s="41" t="s">
        <v>17</v>
      </c>
      <c r="D21" s="41"/>
      <c r="E21" s="41"/>
      <c r="F21" s="24">
        <v>38659782</v>
      </c>
      <c r="G21" s="24"/>
      <c r="H21" s="19">
        <v>49476764</v>
      </c>
      <c r="I21" s="24"/>
      <c r="J21" s="24">
        <v>38659782</v>
      </c>
      <c r="K21" s="24"/>
      <c r="L21" s="19">
        <v>49476764</v>
      </c>
    </row>
    <row r="22" spans="1:13" s="1" customFormat="1" ht="27" customHeight="1">
      <c r="A22" s="41"/>
      <c r="B22" s="41"/>
      <c r="C22" s="41" t="s">
        <v>18</v>
      </c>
      <c r="D22" s="41"/>
      <c r="E22" s="41"/>
      <c r="F22" s="24">
        <v>1718565</v>
      </c>
      <c r="G22" s="24"/>
      <c r="H22" s="24">
        <v>-138068</v>
      </c>
      <c r="I22" s="24"/>
      <c r="J22" s="24">
        <v>1707920</v>
      </c>
      <c r="K22" s="24"/>
      <c r="L22" s="24">
        <v>-128078</v>
      </c>
    </row>
    <row r="23" spans="1:13" s="1" customFormat="1" ht="27" customHeight="1">
      <c r="A23" s="41"/>
      <c r="B23" s="41"/>
      <c r="C23" s="41" t="s">
        <v>29</v>
      </c>
      <c r="D23" s="41"/>
      <c r="E23" s="41"/>
      <c r="F23" s="24">
        <v>-47500</v>
      </c>
      <c r="G23" s="24"/>
      <c r="H23" s="24">
        <v>879045</v>
      </c>
      <c r="I23" s="24"/>
      <c r="J23" s="24">
        <v>-47500</v>
      </c>
      <c r="K23" s="24"/>
      <c r="L23" s="24">
        <v>879045</v>
      </c>
    </row>
    <row r="24" spans="1:13" s="1" customFormat="1" ht="27" customHeight="1">
      <c r="A24" s="1" t="s">
        <v>79</v>
      </c>
      <c r="B24" s="41"/>
      <c r="C24" s="41"/>
      <c r="D24" s="41"/>
      <c r="E24" s="41"/>
      <c r="F24" s="24"/>
      <c r="G24" s="24"/>
      <c r="H24" s="24"/>
      <c r="I24" s="24"/>
      <c r="J24" s="24"/>
      <c r="K24" s="24"/>
      <c r="L24" s="24"/>
    </row>
    <row r="25" spans="1:13" s="1" customFormat="1" ht="27" customHeight="1">
      <c r="A25" s="41"/>
      <c r="B25" s="41"/>
      <c r="C25" s="41" t="s">
        <v>36</v>
      </c>
      <c r="D25" s="41"/>
      <c r="E25" s="41"/>
      <c r="F25" s="24">
        <v>2966887</v>
      </c>
      <c r="G25" s="24"/>
      <c r="H25" s="24">
        <v>-20732390</v>
      </c>
      <c r="I25" s="24"/>
      <c r="J25" s="24">
        <v>2446348</v>
      </c>
      <c r="K25" s="24"/>
      <c r="L25" s="48">
        <v>-19394615</v>
      </c>
    </row>
    <row r="26" spans="1:13" s="1" customFormat="1" ht="27" customHeight="1">
      <c r="A26" s="41"/>
      <c r="B26" s="41"/>
      <c r="C26" s="41" t="s">
        <v>37</v>
      </c>
      <c r="D26" s="41"/>
      <c r="E26" s="41"/>
      <c r="F26" s="24">
        <v>-2740173</v>
      </c>
      <c r="G26" s="24"/>
      <c r="H26" s="24">
        <v>7615996</v>
      </c>
      <c r="I26" s="24"/>
      <c r="J26" s="24">
        <v>-2740173</v>
      </c>
      <c r="K26" s="24"/>
      <c r="L26" s="48">
        <v>7615996</v>
      </c>
    </row>
    <row r="27" spans="1:13" s="1" customFormat="1" ht="27" customHeight="1">
      <c r="A27" s="41"/>
      <c r="B27" s="41"/>
      <c r="C27" s="41" t="s">
        <v>42</v>
      </c>
      <c r="D27" s="41"/>
      <c r="E27" s="53"/>
      <c r="F27" s="24">
        <v>331573</v>
      </c>
      <c r="G27" s="24"/>
      <c r="H27" s="24">
        <v>817056</v>
      </c>
      <c r="I27" s="24"/>
      <c r="J27" s="24">
        <v>331573</v>
      </c>
      <c r="K27" s="24"/>
      <c r="L27" s="48">
        <v>817056</v>
      </c>
    </row>
    <row r="28" spans="1:13" s="1" customFormat="1" ht="27" customHeight="1">
      <c r="A28" s="41"/>
      <c r="B28" s="41"/>
      <c r="C28" s="41" t="s">
        <v>40</v>
      </c>
      <c r="D28" s="41"/>
      <c r="E28" s="53"/>
      <c r="F28" s="24">
        <v>0</v>
      </c>
      <c r="G28" s="24"/>
      <c r="H28" s="24">
        <v>-500000</v>
      </c>
      <c r="I28" s="24"/>
      <c r="J28" s="24">
        <v>0</v>
      </c>
      <c r="K28" s="24"/>
      <c r="L28" s="48">
        <v>-500000</v>
      </c>
    </row>
    <row r="29" spans="1:13" s="1" customFormat="1" ht="27" customHeight="1">
      <c r="A29" s="41"/>
      <c r="B29" s="41"/>
      <c r="C29" s="41" t="s">
        <v>130</v>
      </c>
      <c r="D29" s="41"/>
      <c r="E29" s="53"/>
      <c r="F29" s="24">
        <v>143474</v>
      </c>
      <c r="G29" s="24"/>
      <c r="H29" s="24">
        <v>151624</v>
      </c>
      <c r="I29" s="24"/>
      <c r="J29" s="24">
        <v>143474</v>
      </c>
      <c r="K29" s="24"/>
      <c r="L29" s="48">
        <v>151624</v>
      </c>
    </row>
    <row r="30" spans="1:13" s="1" customFormat="1" ht="27" customHeight="1">
      <c r="A30" s="41"/>
      <c r="B30" s="41"/>
      <c r="C30" s="1" t="s">
        <v>80</v>
      </c>
      <c r="E30" s="53"/>
      <c r="F30" s="55">
        <f>SUM(F19:F29)</f>
        <v>6240509</v>
      </c>
      <c r="G30" s="24">
        <f t="shared" ref="G30" si="1">SUM(G19:G29)</f>
        <v>5</v>
      </c>
      <c r="H30" s="55">
        <f>SUM(H19:H29)</f>
        <v>16197019</v>
      </c>
      <c r="I30" s="24">
        <f t="shared" ref="I30:K30" si="2">SUM(I19:I29)</f>
        <v>5</v>
      </c>
      <c r="J30" s="55">
        <f>SUM(J19:J29)</f>
        <v>5960400</v>
      </c>
      <c r="K30" s="24">
        <f t="shared" si="2"/>
        <v>5</v>
      </c>
      <c r="L30" s="55">
        <f>SUM(L19:L29)</f>
        <v>17857296</v>
      </c>
      <c r="M30" s="24"/>
    </row>
    <row r="31" spans="1:13" s="1" customFormat="1" ht="27" customHeight="1">
      <c r="A31" s="41"/>
      <c r="B31" s="41"/>
      <c r="D31" s="1" t="s">
        <v>131</v>
      </c>
      <c r="E31" s="53"/>
      <c r="F31" s="24">
        <v>-46153</v>
      </c>
      <c r="G31" s="24"/>
      <c r="H31" s="24">
        <v>-333999</v>
      </c>
      <c r="I31" s="24"/>
      <c r="J31" s="24">
        <v>-46153</v>
      </c>
      <c r="K31" s="24"/>
      <c r="L31" s="24">
        <v>-333999</v>
      </c>
    </row>
    <row r="32" spans="1:13" s="1" customFormat="1" ht="27" customHeight="1">
      <c r="A32" s="41"/>
      <c r="B32" s="41"/>
      <c r="D32" s="41" t="s">
        <v>132</v>
      </c>
      <c r="E32" s="53"/>
      <c r="F32" s="24">
        <v>-1984864</v>
      </c>
      <c r="G32" s="24"/>
      <c r="H32" s="24">
        <v>-1146025</v>
      </c>
      <c r="I32" s="24"/>
      <c r="J32" s="24">
        <v>-877617</v>
      </c>
      <c r="K32" s="24"/>
      <c r="L32" s="24">
        <v>-1145942</v>
      </c>
    </row>
    <row r="33" spans="1:12" s="1" customFormat="1" ht="27" customHeight="1">
      <c r="A33" s="53" t="s">
        <v>81</v>
      </c>
      <c r="B33" s="53"/>
      <c r="C33" s="41"/>
      <c r="D33" s="41"/>
      <c r="E33" s="53"/>
      <c r="F33" s="56">
        <f>SUM(F30:F32)</f>
        <v>4209492</v>
      </c>
      <c r="G33" s="10">
        <f t="shared" ref="G33" si="3">SUM(G30:G32)</f>
        <v>5</v>
      </c>
      <c r="H33" s="56">
        <f>SUM(H30:H32)</f>
        <v>14716995</v>
      </c>
      <c r="I33" s="10">
        <f t="shared" ref="I33:K33" si="4">SUM(I30:I32)</f>
        <v>5</v>
      </c>
      <c r="J33" s="56">
        <f>SUM(J30:J32)</f>
        <v>5036630</v>
      </c>
      <c r="K33" s="10">
        <f t="shared" si="4"/>
        <v>5</v>
      </c>
      <c r="L33" s="56">
        <f>SUM(L30:L32)</f>
        <v>16377355</v>
      </c>
    </row>
    <row r="34" spans="1:12" ht="27" customHeight="1">
      <c r="A34" s="39"/>
      <c r="B34" s="39"/>
      <c r="C34" s="40"/>
      <c r="D34" s="40"/>
      <c r="E34" s="39"/>
      <c r="F34" s="24"/>
      <c r="G34" s="24"/>
      <c r="H34" s="24"/>
      <c r="I34" s="24"/>
      <c r="J34" s="24"/>
      <c r="K34" s="24"/>
      <c r="L34" s="24"/>
    </row>
    <row r="35" spans="1:12" ht="27" customHeight="1">
      <c r="A35" s="12" t="s">
        <v>32</v>
      </c>
      <c r="B35" s="39"/>
      <c r="C35" s="40"/>
      <c r="D35" s="40"/>
      <c r="E35" s="39"/>
      <c r="F35" s="24"/>
      <c r="G35" s="24"/>
      <c r="H35" s="24"/>
      <c r="I35" s="24"/>
      <c r="J35" s="24"/>
      <c r="K35" s="24"/>
      <c r="L35" s="24"/>
    </row>
    <row r="36" spans="1:12" ht="27" customHeight="1">
      <c r="B36" s="39"/>
      <c r="C36" s="40"/>
      <c r="D36" s="40"/>
      <c r="E36" s="39"/>
      <c r="F36" s="24"/>
      <c r="G36" s="24"/>
      <c r="H36" s="24"/>
      <c r="I36" s="24"/>
      <c r="J36" s="24"/>
      <c r="K36" s="24"/>
      <c r="L36" s="24"/>
    </row>
    <row r="37" spans="1:12" ht="27" customHeight="1">
      <c r="B37" s="39"/>
      <c r="C37" s="40"/>
      <c r="D37" s="40"/>
      <c r="E37" s="39"/>
      <c r="F37" s="24"/>
      <c r="G37" s="24"/>
      <c r="H37" s="24"/>
      <c r="I37" s="24"/>
      <c r="J37" s="24"/>
      <c r="K37" s="24"/>
      <c r="L37" s="24"/>
    </row>
    <row r="38" spans="1:12" ht="27" customHeight="1">
      <c r="A38" s="129" t="s">
        <v>11</v>
      </c>
      <c r="B38" s="129"/>
      <c r="C38" s="129"/>
      <c r="D38" s="129"/>
      <c r="E38" s="129"/>
      <c r="F38" s="129"/>
      <c r="G38" s="129"/>
      <c r="H38" s="129"/>
      <c r="I38" s="129"/>
      <c r="J38" s="129"/>
      <c r="K38" s="129"/>
      <c r="L38" s="129"/>
    </row>
    <row r="39" spans="1:12" ht="27" customHeight="1">
      <c r="A39" s="128" t="s">
        <v>94</v>
      </c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28"/>
    </row>
    <row r="40" spans="1:12" ht="27" customHeight="1">
      <c r="A40" s="128" t="s">
        <v>82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</row>
    <row r="41" spans="1:12" s="1" customFormat="1" ht="27" customHeight="1">
      <c r="A41" s="125" t="s">
        <v>168</v>
      </c>
      <c r="B41" s="125"/>
      <c r="C41" s="125"/>
      <c r="D41" s="125"/>
      <c r="E41" s="125"/>
      <c r="F41" s="125"/>
      <c r="G41" s="125"/>
      <c r="H41" s="125"/>
      <c r="I41" s="125"/>
      <c r="J41" s="125"/>
      <c r="K41" s="125"/>
      <c r="L41" s="125"/>
    </row>
    <row r="42" spans="1:12" s="1" customFormat="1" ht="27" customHeight="1">
      <c r="A42" s="46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</row>
    <row r="43" spans="1:12" s="1" customFormat="1" ht="27" customHeight="1">
      <c r="F43" s="49"/>
      <c r="G43" s="50" t="s">
        <v>15</v>
      </c>
      <c r="H43" s="49"/>
      <c r="I43" s="46"/>
      <c r="J43" s="123" t="s">
        <v>21</v>
      </c>
      <c r="K43" s="123"/>
      <c r="L43" s="123"/>
    </row>
    <row r="44" spans="1:12" s="1" customFormat="1" ht="27" customHeight="1">
      <c r="E44" s="52"/>
      <c r="F44" s="61" t="s">
        <v>166</v>
      </c>
      <c r="G44" s="52"/>
      <c r="H44" s="61" t="s">
        <v>165</v>
      </c>
      <c r="I44" s="52"/>
      <c r="J44" s="61" t="s">
        <v>166</v>
      </c>
      <c r="K44" s="52"/>
      <c r="L44" s="61" t="s">
        <v>165</v>
      </c>
    </row>
    <row r="45" spans="1:12" s="1" customFormat="1" ht="27" customHeight="1">
      <c r="F45" s="38"/>
      <c r="G45" s="46"/>
      <c r="H45" s="46"/>
      <c r="I45" s="46"/>
      <c r="J45" s="38"/>
      <c r="K45" s="46"/>
      <c r="L45" s="46"/>
    </row>
    <row r="46" spans="1:12" s="1" customFormat="1" ht="27" customHeight="1">
      <c r="A46" s="35" t="s">
        <v>83</v>
      </c>
      <c r="B46" s="46"/>
      <c r="C46" s="46"/>
      <c r="E46" s="46"/>
      <c r="F46" s="46"/>
      <c r="G46" s="46"/>
      <c r="H46" s="46"/>
      <c r="I46" s="46"/>
      <c r="J46" s="46"/>
      <c r="K46" s="46"/>
      <c r="L46" s="42"/>
    </row>
    <row r="47" spans="1:12" s="1" customFormat="1" ht="27" customHeight="1">
      <c r="C47" s="41" t="s">
        <v>133</v>
      </c>
      <c r="D47" s="46"/>
      <c r="E47" s="41"/>
      <c r="F47" s="24">
        <v>2120795</v>
      </c>
      <c r="G47" s="24"/>
      <c r="H47" s="21">
        <v>-110702</v>
      </c>
      <c r="I47" s="24"/>
      <c r="J47" s="24">
        <v>2120795</v>
      </c>
      <c r="K47" s="24"/>
      <c r="L47" s="21">
        <v>2120795</v>
      </c>
    </row>
    <row r="48" spans="1:12" s="1" customFormat="1" ht="27" customHeight="1">
      <c r="C48" s="57" t="s">
        <v>84</v>
      </c>
      <c r="D48" s="57"/>
      <c r="F48" s="21">
        <v>-132404</v>
      </c>
      <c r="G48" s="21"/>
      <c r="H48" s="21">
        <v>-763912</v>
      </c>
      <c r="I48" s="21"/>
      <c r="J48" s="21">
        <v>-132404</v>
      </c>
      <c r="K48" s="21"/>
      <c r="L48" s="21">
        <v>-132404</v>
      </c>
    </row>
    <row r="49" spans="1:12" s="1" customFormat="1" ht="27" customHeight="1">
      <c r="C49" s="57" t="s">
        <v>85</v>
      </c>
      <c r="D49" s="57"/>
      <c r="F49" s="21">
        <f>315622+901933</f>
        <v>1217555</v>
      </c>
      <c r="G49" s="24"/>
      <c r="H49" s="21">
        <v>6920000</v>
      </c>
      <c r="I49" s="24"/>
      <c r="J49" s="21">
        <v>0</v>
      </c>
      <c r="K49" s="24"/>
      <c r="L49" s="21">
        <v>0</v>
      </c>
    </row>
    <row r="50" spans="1:12" s="1" customFormat="1" ht="27" customHeight="1">
      <c r="A50" s="35" t="s">
        <v>86</v>
      </c>
      <c r="F50" s="56">
        <f>SUM(F47:F49)</f>
        <v>3205946</v>
      </c>
      <c r="G50" s="24"/>
      <c r="H50" s="56">
        <f>SUM(H47:H49)</f>
        <v>6045386</v>
      </c>
      <c r="I50" s="24"/>
      <c r="J50" s="56">
        <f>SUM(J47:J49)</f>
        <v>1988391</v>
      </c>
      <c r="K50" s="24"/>
      <c r="L50" s="56">
        <f>SUM(L47:L49)</f>
        <v>1988391</v>
      </c>
    </row>
    <row r="51" spans="1:12" s="1" customFormat="1" ht="27" customHeight="1">
      <c r="A51" s="35" t="s">
        <v>87</v>
      </c>
      <c r="F51" s="24"/>
      <c r="G51" s="24"/>
      <c r="H51" s="24"/>
      <c r="I51" s="24"/>
      <c r="J51" s="24"/>
      <c r="K51" s="24"/>
      <c r="L51" s="24"/>
    </row>
    <row r="52" spans="1:12" s="1" customFormat="1" ht="27" customHeight="1">
      <c r="A52" s="35"/>
      <c r="C52" s="1" t="s">
        <v>146</v>
      </c>
      <c r="F52" s="24">
        <v>0</v>
      </c>
      <c r="G52" s="24"/>
      <c r="H52" s="24">
        <v>0</v>
      </c>
      <c r="I52" s="24"/>
      <c r="J52" s="24">
        <v>6000000</v>
      </c>
      <c r="K52" s="24"/>
      <c r="L52" s="24">
        <v>0</v>
      </c>
    </row>
    <row r="53" spans="1:12" s="1" customFormat="1" ht="27" customHeight="1">
      <c r="B53" s="2"/>
      <c r="C53" s="62" t="s">
        <v>88</v>
      </c>
      <c r="D53" s="62"/>
      <c r="E53" s="2"/>
      <c r="F53" s="24">
        <v>0</v>
      </c>
      <c r="G53" s="24"/>
      <c r="H53" s="24">
        <v>0</v>
      </c>
      <c r="I53" s="24"/>
      <c r="J53" s="24">
        <v>-700000</v>
      </c>
      <c r="K53" s="24"/>
      <c r="L53" s="24">
        <v>-4900000</v>
      </c>
    </row>
    <row r="54" spans="1:12" s="1" customFormat="1" ht="27" customHeight="1">
      <c r="B54" s="2"/>
      <c r="C54" s="62" t="s">
        <v>145</v>
      </c>
      <c r="D54" s="62"/>
      <c r="E54" s="2"/>
      <c r="F54" s="24">
        <v>-1273551</v>
      </c>
      <c r="G54" s="24"/>
      <c r="H54" s="24">
        <v>0</v>
      </c>
      <c r="I54" s="24"/>
      <c r="J54" s="24">
        <v>-1273551</v>
      </c>
      <c r="K54" s="24"/>
      <c r="L54" s="24">
        <v>0</v>
      </c>
    </row>
    <row r="55" spans="1:12" s="1" customFormat="1" ht="27" customHeight="1">
      <c r="B55" s="2"/>
      <c r="C55" s="62" t="s">
        <v>176</v>
      </c>
      <c r="D55" s="62"/>
      <c r="E55" s="2"/>
      <c r="F55" s="24">
        <v>-3304277</v>
      </c>
      <c r="G55" s="24"/>
      <c r="H55" s="24">
        <v>-5800000</v>
      </c>
      <c r="I55" s="24"/>
      <c r="J55" s="24">
        <v>-3304277</v>
      </c>
      <c r="K55" s="24"/>
      <c r="L55" s="24">
        <v>-5800000</v>
      </c>
    </row>
    <row r="56" spans="1:12" s="1" customFormat="1" ht="27" customHeight="1">
      <c r="C56" s="1" t="s">
        <v>177</v>
      </c>
      <c r="F56" s="24">
        <v>-2759167</v>
      </c>
      <c r="G56" s="24"/>
      <c r="H56" s="24">
        <v>-1129903.0000000002</v>
      </c>
      <c r="I56" s="24"/>
      <c r="J56" s="24">
        <v>-2694555</v>
      </c>
      <c r="K56" s="24"/>
      <c r="L56" s="24">
        <v>-1032985</v>
      </c>
    </row>
    <row r="57" spans="1:12" s="1" customFormat="1" ht="27" customHeight="1">
      <c r="C57" s="1" t="s">
        <v>131</v>
      </c>
      <c r="F57" s="24">
        <v>-1699218</v>
      </c>
      <c r="G57" s="24"/>
      <c r="H57" s="24">
        <v>-1152752</v>
      </c>
      <c r="I57" s="24"/>
      <c r="J57" s="24">
        <v>-1699218</v>
      </c>
      <c r="K57" s="24"/>
      <c r="L57" s="24">
        <v>-1152752</v>
      </c>
    </row>
    <row r="58" spans="1:12" s="1" customFormat="1" ht="27" customHeight="1">
      <c r="A58" s="35" t="s">
        <v>89</v>
      </c>
      <c r="F58" s="56">
        <f>SUM(F52:F57)</f>
        <v>-9036213</v>
      </c>
      <c r="G58" s="24"/>
      <c r="H58" s="56">
        <f>SUM(H52:H57)</f>
        <v>-8082655</v>
      </c>
      <c r="I58" s="24"/>
      <c r="J58" s="56">
        <f>SUM(J52:J57)</f>
        <v>-3671601</v>
      </c>
      <c r="K58" s="24"/>
      <c r="L58" s="56">
        <f>SUM(L52:L57)</f>
        <v>-12885737</v>
      </c>
    </row>
    <row r="59" spans="1:12" s="1" customFormat="1" ht="27" customHeight="1">
      <c r="A59" s="2" t="s">
        <v>90</v>
      </c>
      <c r="F59" s="24">
        <f>F33+F50+F58</f>
        <v>-1620775</v>
      </c>
      <c r="G59" s="24"/>
      <c r="H59" s="24">
        <f>H33+H50+H58</f>
        <v>12679726</v>
      </c>
      <c r="I59" s="24"/>
      <c r="J59" s="24">
        <f>J33+J50+J58</f>
        <v>3353420</v>
      </c>
      <c r="K59" s="24"/>
      <c r="L59" s="24">
        <f>L33+L50+L58</f>
        <v>5480009</v>
      </c>
    </row>
    <row r="60" spans="1:12" s="1" customFormat="1" ht="27" customHeight="1">
      <c r="A60" s="2" t="s">
        <v>134</v>
      </c>
      <c r="F60" s="24">
        <v>27393920</v>
      </c>
      <c r="G60" s="24">
        <v>9</v>
      </c>
      <c r="H60" s="63">
        <v>27643235</v>
      </c>
      <c r="I60" s="24"/>
      <c r="J60" s="24">
        <v>17447432</v>
      </c>
      <c r="K60" s="24"/>
      <c r="L60" s="24">
        <v>23685188</v>
      </c>
    </row>
    <row r="61" spans="1:12" s="1" customFormat="1" ht="27" customHeight="1" thickBot="1">
      <c r="A61" s="2" t="s">
        <v>135</v>
      </c>
      <c r="B61" s="2"/>
      <c r="C61" s="2"/>
      <c r="D61" s="2"/>
      <c r="E61" s="18"/>
      <c r="F61" s="64">
        <f>SUM(F59:F60)</f>
        <v>25773145</v>
      </c>
      <c r="G61" s="24"/>
      <c r="H61" s="64">
        <f>SUM(H59:H60)</f>
        <v>40322961</v>
      </c>
      <c r="I61" s="24"/>
      <c r="J61" s="64">
        <f>SUM(J59:J60)</f>
        <v>20800852</v>
      </c>
      <c r="K61" s="24"/>
      <c r="L61" s="64">
        <f>SUM(L59:L60)</f>
        <v>29165197</v>
      </c>
    </row>
    <row r="62" spans="1:12" s="1" customFormat="1" ht="27" customHeight="1" thickTop="1">
      <c r="A62" s="35"/>
      <c r="B62" s="2"/>
      <c r="C62" s="2"/>
      <c r="D62" s="2"/>
      <c r="E62" s="2"/>
      <c r="F62" s="25"/>
      <c r="G62" s="24"/>
      <c r="H62" s="25"/>
      <c r="I62" s="24"/>
      <c r="J62" s="25"/>
      <c r="K62" s="24"/>
      <c r="L62" s="25"/>
    </row>
    <row r="63" spans="1:12" s="1" customFormat="1" ht="27" customHeight="1">
      <c r="A63" s="2" t="s">
        <v>178</v>
      </c>
      <c r="F63" s="19"/>
      <c r="G63" s="24">
        <f t="shared" ref="G63" si="5">SUM(G52:G62)</f>
        <v>9</v>
      </c>
      <c r="H63" s="19"/>
      <c r="I63" s="24">
        <f t="shared" ref="I63:K63" si="6">SUM(I52:I62)</f>
        <v>0</v>
      </c>
      <c r="J63" s="19"/>
      <c r="K63" s="24">
        <f t="shared" si="6"/>
        <v>0</v>
      </c>
    </row>
    <row r="64" spans="1:12" s="1" customFormat="1" ht="27" customHeight="1">
      <c r="D64" s="1" t="s">
        <v>159</v>
      </c>
      <c r="F64" s="24">
        <v>179549</v>
      </c>
      <c r="G64" s="43"/>
      <c r="H64" s="24">
        <v>140059</v>
      </c>
      <c r="I64" s="43"/>
      <c r="J64" s="24">
        <v>179549</v>
      </c>
      <c r="K64" s="43"/>
      <c r="L64" s="24">
        <v>140059</v>
      </c>
    </row>
    <row r="65" spans="1:12" s="1" customFormat="1" ht="27" customHeight="1">
      <c r="D65" s="1" t="s">
        <v>160</v>
      </c>
      <c r="F65" s="24">
        <v>13561414</v>
      </c>
      <c r="G65" s="43"/>
      <c r="H65" s="24">
        <v>27416137</v>
      </c>
      <c r="I65" s="43"/>
      <c r="J65" s="24">
        <v>13559414</v>
      </c>
      <c r="K65" s="43"/>
      <c r="L65" s="24">
        <v>27414137</v>
      </c>
    </row>
    <row r="66" spans="1:12" s="1" customFormat="1" ht="27" customHeight="1">
      <c r="D66" s="1" t="s">
        <v>161</v>
      </c>
      <c r="F66" s="24">
        <v>12032182</v>
      </c>
      <c r="G66" s="43"/>
      <c r="H66" s="24">
        <v>9766765</v>
      </c>
      <c r="I66" s="43"/>
      <c r="J66" s="24">
        <v>7061889</v>
      </c>
      <c r="K66" s="43"/>
      <c r="L66" s="24">
        <v>2667996</v>
      </c>
    </row>
    <row r="67" spans="1:12" s="1" customFormat="1" ht="27" customHeight="1">
      <c r="D67" s="1" t="s">
        <v>162</v>
      </c>
      <c r="F67" s="15">
        <v>0</v>
      </c>
      <c r="G67" s="43"/>
      <c r="H67" s="24">
        <v>3000000</v>
      </c>
      <c r="I67" s="43"/>
      <c r="J67" s="15">
        <v>0</v>
      </c>
      <c r="K67" s="43"/>
      <c r="L67" s="24">
        <v>3000000</v>
      </c>
    </row>
    <row r="68" spans="1:12" s="1" customFormat="1" ht="27" customHeight="1" thickBot="1">
      <c r="D68" s="2" t="s">
        <v>163</v>
      </c>
      <c r="F68" s="64">
        <f>SUM(F64:F67)</f>
        <v>25773145</v>
      </c>
      <c r="G68" s="45"/>
      <c r="H68" s="64">
        <f>SUM(H64:H67)</f>
        <v>40322961</v>
      </c>
      <c r="I68" s="45"/>
      <c r="J68" s="64">
        <f>SUM(J64:J67)</f>
        <v>20800852</v>
      </c>
      <c r="K68" s="45"/>
      <c r="L68" s="64">
        <f>SUM(L64:L67)</f>
        <v>33222192</v>
      </c>
    </row>
    <row r="69" spans="1:12" ht="27" customHeight="1" thickTop="1">
      <c r="F69" s="44"/>
      <c r="G69" s="43"/>
      <c r="H69" s="44"/>
      <c r="I69" s="43"/>
      <c r="J69" s="44"/>
      <c r="K69" s="43"/>
      <c r="L69" s="44"/>
    </row>
    <row r="71" spans="1:12" ht="27" customHeight="1">
      <c r="A71" s="1" t="s">
        <v>32</v>
      </c>
    </row>
    <row r="72" spans="1:12" ht="27" customHeight="1">
      <c r="A72" s="1"/>
    </row>
    <row r="74" spans="1:12" ht="27" customHeight="1">
      <c r="B74" s="57"/>
      <c r="C74" s="57"/>
      <c r="D74" s="58"/>
      <c r="E74" s="58"/>
      <c r="F74" s="58"/>
      <c r="G74" s="20"/>
      <c r="H74" s="57"/>
      <c r="I74" s="13"/>
      <c r="J74" s="12"/>
      <c r="K74" s="13"/>
    </row>
    <row r="75" spans="1:12" ht="27" customHeight="1">
      <c r="B75" s="59"/>
      <c r="C75" s="59"/>
      <c r="D75" s="60"/>
      <c r="E75" s="60"/>
      <c r="F75" s="60"/>
      <c r="G75" s="20"/>
      <c r="H75" s="14"/>
      <c r="I75" s="14"/>
      <c r="J75" s="12"/>
      <c r="K75" s="14"/>
    </row>
  </sheetData>
  <mergeCells count="9">
    <mergeCell ref="A40:L40"/>
    <mergeCell ref="A41:L41"/>
    <mergeCell ref="J43:L43"/>
    <mergeCell ref="A1:L1"/>
    <mergeCell ref="A2:L2"/>
    <mergeCell ref="A3:L3"/>
    <mergeCell ref="J5:L5"/>
    <mergeCell ref="A38:L38"/>
    <mergeCell ref="A39:L39"/>
  </mergeCells>
  <pageMargins left="0.70866141732283472" right="0.37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</vt:lpstr>
      <vt:lpstr>PL 6 เดือน</vt:lpstr>
      <vt:lpstr>PL 3 เดือน</vt:lpstr>
      <vt:lpstr>CONSO</vt:lpstr>
      <vt:lpstr>COMPANY</vt:lpstr>
      <vt:lpstr>Cash flow.</vt:lpstr>
      <vt:lpstr>COMPANY!Print_Area</vt:lpstr>
      <vt:lpstr>CONSO!Print_Area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KC</cp:lastModifiedBy>
  <cp:revision/>
  <cp:lastPrinted>2020-08-11T14:38:45Z</cp:lastPrinted>
  <dcterms:created xsi:type="dcterms:W3CDTF">2000-11-23T02:48:11Z</dcterms:created>
  <dcterms:modified xsi:type="dcterms:W3CDTF">2020-08-12T06:37:05Z</dcterms:modified>
</cp:coreProperties>
</file>